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8.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9.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3"/>
  <workbookPr hidePivotFieldList="1"/>
  <mc:AlternateContent xmlns:mc="http://schemas.openxmlformats.org/markup-compatibility/2006">
    <mc:Choice Requires="x15">
      <x15ac:absPath xmlns:x15ac="http://schemas.microsoft.com/office/spreadsheetml/2010/11/ac" url="https://minenergiacol-my.sharepoint.com/personal/idortega_minenergia_gov_co/Documents/Escritorio/"/>
    </mc:Choice>
  </mc:AlternateContent>
  <xr:revisionPtr revIDLastSave="0" documentId="8_{1EFB4DD3-9C61-445F-8620-D6E75823053D}" xr6:coauthVersionLast="47" xr6:coauthVersionMax="47" xr10:uidLastSave="{00000000-0000-0000-0000-000000000000}"/>
  <bookViews>
    <workbookView xWindow="-120" yWindow="-120" windowWidth="29040" windowHeight="17520" firstSheet="2" activeTab="8" xr2:uid="{7FB6DE6B-2E1A-4177-AFC6-E6EFA293AD88}"/>
  </bookViews>
  <sheets>
    <sheet name="5. CARACTERIZACIÓN DE USUARIOS" sheetId="16" state="hidden" r:id="rId1"/>
    <sheet name="9. REGIONALIZACION" sheetId="35" state="hidden" r:id="rId2"/>
    <sheet name="RESUMEN C.S." sheetId="54" r:id="rId3"/>
    <sheet name="AOM 5MW" sheetId="62" r:id="rId4"/>
    <sheet name="AOM 1MW" sheetId="57" r:id="rId5"/>
    <sheet name="AOM 100kW" sheetId="64" r:id="rId6"/>
    <sheet name="AOM 5kW" sheetId="65" state="hidden" r:id="rId7"/>
    <sheet name="AOM 1kW" sheetId="66" state="hidden" r:id="rId8"/>
    <sheet name="ANALISIS SALARIAL" sheetId="55" r:id="rId9"/>
    <sheet name="Insumos" sheetId="61" r:id="rId10"/>
    <sheet name="F.P." sheetId="56" r:id="rId11"/>
    <sheet name="Pólizas" sheetId="58" r:id="rId12"/>
    <sheet name="Hoja1" sheetId="27" state="hidden" r:id="rId13"/>
    <sheet name="5. REGIONALIZACIÓN" sheetId="9" state="hidden" r:id="rId14"/>
    <sheet name="6. IMPACTO FISCAL " sheetId="7" state="hidden" r:id="rId15"/>
    <sheet name="VARIACIONES CU, TARIFA" sheetId="3" state="hidden" r:id="rId16"/>
    <sheet name="ANALISIS SUBSIDIOS" sheetId="4" state="hidden" r:id="rId17"/>
    <sheet name="8.1. FLUJO FENOGE Totalidad" sheetId="28" state="hidden" r:id="rId18"/>
    <sheet name="8.2 FENOGE" sheetId="23" state="hidden" r:id="rId19"/>
    <sheet name="8.2.1FLUJO FENOGE" sheetId="25" state="hidden" r:id="rId20"/>
    <sheet name="8.1 GECELCA" sheetId="24" state="hidden" r:id="rId21"/>
    <sheet name="8.1.1FLUJO GECELCA_Falta" sheetId="26" state="hidden" r:id="rId22"/>
  </sheets>
  <externalReferences>
    <externalReference r:id="rId23"/>
    <externalReference r:id="rId24"/>
  </externalReferences>
  <definedNames>
    <definedName name="\0">#REF!</definedName>
    <definedName name="\a">#REF!</definedName>
    <definedName name="\b">#REF!</definedName>
    <definedName name="\C" localSheetId="11">#REF!</definedName>
    <definedName name="\C">#REF!</definedName>
    <definedName name="\D">#REF!</definedName>
    <definedName name="\eliminar" localSheetId="11">#REF!</definedName>
    <definedName name="\eliminar">#REF!</definedName>
    <definedName name="\eliminar1" localSheetId="11">#REF!</definedName>
    <definedName name="\eliminar1">#REF!</definedName>
    <definedName name="\g">#REF!</definedName>
    <definedName name="\i" localSheetId="11">#REF!</definedName>
    <definedName name="\i">#REF!</definedName>
    <definedName name="\L">#REF!</definedName>
    <definedName name="\m" localSheetId="11">#REF!</definedName>
    <definedName name="\m">#REF!</definedName>
    <definedName name="\P">#REF!</definedName>
    <definedName name="\q">#REF!</definedName>
    <definedName name="\r" localSheetId="11">#REF!</definedName>
    <definedName name="\r">#REF!</definedName>
    <definedName name="\s">#REF!</definedName>
    <definedName name="\t" localSheetId="11">#REF!</definedName>
    <definedName name="\t">#REF!</definedName>
    <definedName name="\v">#REF!</definedName>
    <definedName name="\w">#REF!</definedName>
    <definedName name="\x" localSheetId="11">#REF!</definedName>
    <definedName name="\x">#REF!</definedName>
    <definedName name="\Z" localSheetId="9">Insumos!err</definedName>
    <definedName name="\Z" localSheetId="11">Pólizas!err</definedName>
    <definedName name="\Z">[0]!err</definedName>
    <definedName name="____\a">#REF!</definedName>
    <definedName name="____\b">#REF!</definedName>
    <definedName name="____\eliminar" localSheetId="11">#REF!</definedName>
    <definedName name="____\eliminar">#REF!</definedName>
    <definedName name="____\eliminar1" localSheetId="11">#REF!</definedName>
    <definedName name="____\eliminar1">#REF!</definedName>
    <definedName name="____\q">#REF!</definedName>
    <definedName name="_________________________________apu1" localSheetId="11">#REF!</definedName>
    <definedName name="_________________________________apu1">#REF!</definedName>
    <definedName name="________________________________apu1" localSheetId="11">#REF!</definedName>
    <definedName name="________________________________apu1">#REF!</definedName>
    <definedName name="_______________________________apu1" localSheetId="11">#REF!</definedName>
    <definedName name="_______________________________apu1">#REF!</definedName>
    <definedName name="______________________________apu1" localSheetId="11">#REF!</definedName>
    <definedName name="______________________________apu1">#REF!</definedName>
    <definedName name="____________________________apu1" localSheetId="11">#REF!</definedName>
    <definedName name="____________________________apu1">#REF!</definedName>
    <definedName name="___________________________apu1" localSheetId="11">#REF!</definedName>
    <definedName name="___________________________apu1">#REF!</definedName>
    <definedName name="__________________________apu1" localSheetId="11">#REF!</definedName>
    <definedName name="__________________________apu1">#REF!</definedName>
    <definedName name="_________________________apu1" localSheetId="11">#REF!</definedName>
    <definedName name="_________________________apu1">#REF!</definedName>
    <definedName name="________________________apu1" localSheetId="11">#REF!</definedName>
    <definedName name="________________________apu1">#REF!</definedName>
    <definedName name="_______________________apu1" localSheetId="11">#REF!</definedName>
    <definedName name="_______________________apu1">#REF!</definedName>
    <definedName name="_____________________apu1" localSheetId="11">#REF!</definedName>
    <definedName name="_____________________apu1">#REF!</definedName>
    <definedName name="____________________apu1" localSheetId="11">#REF!</definedName>
    <definedName name="____________________apu1">#REF!</definedName>
    <definedName name="___________________apu1" localSheetId="11">#REF!</definedName>
    <definedName name="___________________apu1">#REF!</definedName>
    <definedName name="__________________apu1" localSheetId="11">#REF!</definedName>
    <definedName name="__________________apu1">#REF!</definedName>
    <definedName name="_________________apu1" localSheetId="11">#REF!</definedName>
    <definedName name="_________________apu1">#REF!</definedName>
    <definedName name="________________apu1" localSheetId="11">#REF!</definedName>
    <definedName name="________________apu1">#REF!</definedName>
    <definedName name="_______________apu1" localSheetId="11">#REF!</definedName>
    <definedName name="_______________apu1">#REF!</definedName>
    <definedName name="_______________EST1">#REF!</definedName>
    <definedName name="_______________EST10">#REF!</definedName>
    <definedName name="_______________EST11">#REF!</definedName>
    <definedName name="_______________EST12">#REF!</definedName>
    <definedName name="_______________EST13">#REF!</definedName>
    <definedName name="_______________EST14">#REF!</definedName>
    <definedName name="_______________EST15">#REF!</definedName>
    <definedName name="_______________EST16">#REF!</definedName>
    <definedName name="_______________EST17">#REF!</definedName>
    <definedName name="_______________EST18">#REF!</definedName>
    <definedName name="_______________EST19">#REF!</definedName>
    <definedName name="_______________EST2">#REF!</definedName>
    <definedName name="_______________EST3">#REF!</definedName>
    <definedName name="_______________EST4">#REF!</definedName>
    <definedName name="_______________EST5">#REF!</definedName>
    <definedName name="_______________EST6">#REF!</definedName>
    <definedName name="_______________EST7">#REF!</definedName>
    <definedName name="_______________EST8">#REF!</definedName>
    <definedName name="_______________EST9">#REF!</definedName>
    <definedName name="_______________EXC1">#REF!</definedName>
    <definedName name="_______________EXC10">#REF!</definedName>
    <definedName name="_______________EXC11">#REF!</definedName>
    <definedName name="_______________EXC12">#REF!</definedName>
    <definedName name="_______________EXC2">#REF!</definedName>
    <definedName name="_______________EXC3">#REF!</definedName>
    <definedName name="_______________EXC4">#REF!</definedName>
    <definedName name="_______________EXC5">#REF!</definedName>
    <definedName name="_______________EXC6">#REF!</definedName>
    <definedName name="_______________EXC7">#REF!</definedName>
    <definedName name="_______________EXC8">#REF!</definedName>
    <definedName name="_______________EXC9">#REF!</definedName>
    <definedName name="______________apu1" localSheetId="11">#REF!</definedName>
    <definedName name="______________apu1">#REF!</definedName>
    <definedName name="_____________apu1" localSheetId="11">#REF!</definedName>
    <definedName name="_____________apu1">#REF!</definedName>
    <definedName name="_____________EST1">#REF!</definedName>
    <definedName name="_____________EST10">#REF!</definedName>
    <definedName name="_____________EST11">#REF!</definedName>
    <definedName name="_____________EST12">#REF!</definedName>
    <definedName name="_____________EST13">#REF!</definedName>
    <definedName name="_____________EST14">#REF!</definedName>
    <definedName name="_____________EST15">#REF!</definedName>
    <definedName name="_____________EST16">#REF!</definedName>
    <definedName name="_____________EST17">#REF!</definedName>
    <definedName name="_____________EST18">#REF!</definedName>
    <definedName name="_____________EST19">#REF!</definedName>
    <definedName name="_____________EST2">#REF!</definedName>
    <definedName name="_____________EST3">#REF!</definedName>
    <definedName name="_____________EST4">#REF!</definedName>
    <definedName name="_____________EST5">#REF!</definedName>
    <definedName name="_____________EST6">#REF!</definedName>
    <definedName name="_____________EST7">#REF!</definedName>
    <definedName name="_____________EST8">#REF!</definedName>
    <definedName name="_____________EST9">#REF!</definedName>
    <definedName name="_____________EXC1">#REF!</definedName>
    <definedName name="_____________EXC10">#REF!</definedName>
    <definedName name="_____________EXC11">#REF!</definedName>
    <definedName name="_____________EXC12">#REF!</definedName>
    <definedName name="_____________EXC2">#REF!</definedName>
    <definedName name="_____________EXC3">#REF!</definedName>
    <definedName name="_____________EXC4">#REF!</definedName>
    <definedName name="_____________EXC5">#REF!</definedName>
    <definedName name="_____________EXC8">#REF!</definedName>
    <definedName name="_____________EXC9">#REF!</definedName>
    <definedName name="_____________ORO10">#REF!</definedName>
    <definedName name="_____________ORO11">#REF!</definedName>
    <definedName name="_____________ORO12">#REF!</definedName>
    <definedName name="_____________ORO13">#REF!</definedName>
    <definedName name="_____________ORO14">#REF!</definedName>
    <definedName name="_____________ORO15">#REF!</definedName>
    <definedName name="_____________ORO16">#REF!</definedName>
    <definedName name="_____________ORO17">#REF!</definedName>
    <definedName name="_____________ORO18">#REF!</definedName>
    <definedName name="_____________ORO19">#REF!</definedName>
    <definedName name="____________apu1" localSheetId="11">#REF!</definedName>
    <definedName name="____________apu1">#REF!</definedName>
    <definedName name="____________EXC6">#REF!</definedName>
    <definedName name="____________EXC7">#REF!</definedName>
    <definedName name="___________ANA2" localSheetId="11">#REF!</definedName>
    <definedName name="___________ANA2">#REF!</definedName>
    <definedName name="___________ANA3" localSheetId="11">#REF!</definedName>
    <definedName name="___________ANA3">#REF!</definedName>
    <definedName name="___________ANA4" localSheetId="11">#REF!</definedName>
    <definedName name="___________ANA4">#REF!</definedName>
    <definedName name="___________apu1" localSheetId="11">#REF!</definedName>
    <definedName name="___________apu1">#REF!</definedName>
    <definedName name="___________HJA2">#REF!</definedName>
    <definedName name="___________HOA3">#REF!</definedName>
    <definedName name="___________tab1">#REF!</definedName>
    <definedName name="___________tab2">#REF!</definedName>
    <definedName name="___________tab3">#REF!</definedName>
    <definedName name="___________TAB4">#REF!</definedName>
    <definedName name="___________UNI1" localSheetId="11">#REF!</definedName>
    <definedName name="___________UNI1">#REF!</definedName>
    <definedName name="__________ANA2" localSheetId="11">#REF!</definedName>
    <definedName name="__________ANA2">#REF!</definedName>
    <definedName name="__________ANA3" localSheetId="11">#REF!</definedName>
    <definedName name="__________ANA3">#REF!</definedName>
    <definedName name="__________ANA4" localSheetId="11">#REF!</definedName>
    <definedName name="__________ANA4">#REF!</definedName>
    <definedName name="__________apu1" localSheetId="11">#REF!</definedName>
    <definedName name="__________apu1">#REF!</definedName>
    <definedName name="__________ORO10">#REF!</definedName>
    <definedName name="__________ORO11">#REF!</definedName>
    <definedName name="__________ORO12">#REF!</definedName>
    <definedName name="__________ORO13">#REF!</definedName>
    <definedName name="__________ORO14">#REF!</definedName>
    <definedName name="__________ORO15">#REF!</definedName>
    <definedName name="__________ORO16">#REF!</definedName>
    <definedName name="__________ORO17">#REF!</definedName>
    <definedName name="__________ORO18">#REF!</definedName>
    <definedName name="__________ORO19">#REF!</definedName>
    <definedName name="__________tab1">#REF!</definedName>
    <definedName name="__________tab2">#REF!</definedName>
    <definedName name="__________tab3">#REF!</definedName>
    <definedName name="__________TAB4">#REF!</definedName>
    <definedName name="__________UNI1" localSheetId="11">#REF!</definedName>
    <definedName name="__________UNI1">#REF!</definedName>
    <definedName name="_________ANA2" localSheetId="11">#REF!</definedName>
    <definedName name="_________ANA2">#REF!</definedName>
    <definedName name="_________ANA3" localSheetId="11">#REF!</definedName>
    <definedName name="_________ANA3">#REF!</definedName>
    <definedName name="_________ANA4" localSheetId="11">#REF!</definedName>
    <definedName name="_________ANA4">#REF!</definedName>
    <definedName name="_________apu1" localSheetId="11">#REF!</definedName>
    <definedName name="_________apu1">#REF!</definedName>
    <definedName name="_________HJA2">#REF!</definedName>
    <definedName name="_________HOA3">#REF!</definedName>
    <definedName name="_________PMT5671" localSheetId="11">#REF!</definedName>
    <definedName name="_________PMT5671">#REF!</definedName>
    <definedName name="_________PMT5805" localSheetId="11">#REF!</definedName>
    <definedName name="_________PMT5805">#REF!</definedName>
    <definedName name="_________PMT5806" localSheetId="11">#REF!</definedName>
    <definedName name="_________PMT5806">#REF!</definedName>
    <definedName name="_________PMT5815" localSheetId="11">#REF!</definedName>
    <definedName name="_________PMT5815">#REF!</definedName>
    <definedName name="_________PMT5820" localSheetId="11">#REF!</definedName>
    <definedName name="_________PMT5820">#REF!</definedName>
    <definedName name="_________UNI1" localSheetId="11">#REF!</definedName>
    <definedName name="_________UNI1">#REF!</definedName>
    <definedName name="________aiu2" localSheetId="11">#REF!</definedName>
    <definedName name="________aiu2">#REF!</definedName>
    <definedName name="________ANA2" localSheetId="11">#REF!</definedName>
    <definedName name="________ANA2">#REF!</definedName>
    <definedName name="________ANA3" localSheetId="11">#REF!</definedName>
    <definedName name="________ANA3">#REF!</definedName>
    <definedName name="________ANA4" localSheetId="11">#REF!</definedName>
    <definedName name="________ANA4">#REF!</definedName>
    <definedName name="________apu1" localSheetId="11">#REF!</definedName>
    <definedName name="________apu1">#REF!</definedName>
    <definedName name="________EST10">#REF!</definedName>
    <definedName name="________EST11">#REF!</definedName>
    <definedName name="________EST12">#REF!</definedName>
    <definedName name="________EST13">#REF!</definedName>
    <definedName name="________EST14">#REF!</definedName>
    <definedName name="________EST16">#REF!</definedName>
    <definedName name="________EST17">#REF!</definedName>
    <definedName name="________EST18">#REF!</definedName>
    <definedName name="________EST19">#REF!</definedName>
    <definedName name="________EST2">#REF!</definedName>
    <definedName name="________EST3">#REF!</definedName>
    <definedName name="________EST4">#REF!</definedName>
    <definedName name="________EST5">#REF!</definedName>
    <definedName name="________EST6">#REF!</definedName>
    <definedName name="________EST7">#REF!</definedName>
    <definedName name="________EST8">#REF!</definedName>
    <definedName name="________EST9">#REF!</definedName>
    <definedName name="________EXC1">#REF!</definedName>
    <definedName name="________EXC10">#REF!</definedName>
    <definedName name="________EXC11">#REF!</definedName>
    <definedName name="________EXC12">#REF!</definedName>
    <definedName name="________EXC2">#REF!</definedName>
    <definedName name="________EXC3">#REF!</definedName>
    <definedName name="________EXC4">#REF!</definedName>
    <definedName name="________EXC5">#REF!</definedName>
    <definedName name="________EXC8">#REF!</definedName>
    <definedName name="________EXC9">#REF!</definedName>
    <definedName name="________F6" localSheetId="9" hidden="1">{"SUMINISTRO E INSTALACIÓN CANALETAS L=7.50"}</definedName>
    <definedName name="________F6" localSheetId="11" hidden="1">{"SUMINISTRO E INSTALACIÓN CANALETAS L=7.50"}</definedName>
    <definedName name="________F6" hidden="1">{"SUMINISTRO E INSTALACIÓN CANALETAS L=7.50"}</definedName>
    <definedName name="________HJA2">#REF!</definedName>
    <definedName name="________HOA3">#REF!</definedName>
    <definedName name="________MA2">#REF!</definedName>
    <definedName name="________UNI1" localSheetId="11">#REF!</definedName>
    <definedName name="________UNI1">#REF!</definedName>
    <definedName name="_______AFC1" localSheetId="11">#REF!</definedName>
    <definedName name="_______AFC1">#REF!</definedName>
    <definedName name="_______AFC3" localSheetId="11">#REF!</definedName>
    <definedName name="_______AFC3">#REF!</definedName>
    <definedName name="_______AFC5" localSheetId="11">#REF!</definedName>
    <definedName name="_______AFC5">#REF!</definedName>
    <definedName name="_______ANA2" localSheetId="11">#REF!</definedName>
    <definedName name="_______ANA2">#REF!</definedName>
    <definedName name="_______ANA3" localSheetId="11">#REF!</definedName>
    <definedName name="_______ANA3">#REF!</definedName>
    <definedName name="_______ANA4" localSheetId="11">#REF!</definedName>
    <definedName name="_______ANA4">#REF!</definedName>
    <definedName name="_______apu1" localSheetId="11">#REF!</definedName>
    <definedName name="_______apu1">#REF!</definedName>
    <definedName name="_______BGC1" localSheetId="11">#REF!</definedName>
    <definedName name="_______BGC1">#REF!</definedName>
    <definedName name="_______BGC3" localSheetId="11">#REF!</definedName>
    <definedName name="_______BGC3">#REF!</definedName>
    <definedName name="_______BGC5" localSheetId="11">#REF!</definedName>
    <definedName name="_______BGC5">#REF!</definedName>
    <definedName name="_______CAC1" localSheetId="11">#REF!</definedName>
    <definedName name="_______CAC1">#REF!</definedName>
    <definedName name="_______CAC3" localSheetId="11">#REF!</definedName>
    <definedName name="_______CAC3">#REF!</definedName>
    <definedName name="_______CAC5" localSheetId="11">#REF!</definedName>
    <definedName name="_______CAC5">#REF!</definedName>
    <definedName name="_______cua1" localSheetId="11">#REF!</definedName>
    <definedName name="_______cua1">#REF!</definedName>
    <definedName name="_______DMD1">#REF!</definedName>
    <definedName name="_______EST1">#REF!</definedName>
    <definedName name="_______EST10">#REF!</definedName>
    <definedName name="_______EST11">#REF!</definedName>
    <definedName name="_______EST12">#REF!</definedName>
    <definedName name="_______EST13">#REF!</definedName>
    <definedName name="_______EST14">#REF!</definedName>
    <definedName name="_______EST15">#REF!</definedName>
    <definedName name="_______EST16">#REF!</definedName>
    <definedName name="_______EST17">#REF!</definedName>
    <definedName name="_______EST18">#REF!</definedName>
    <definedName name="_______EST19">#REF!</definedName>
    <definedName name="_______EST2">#REF!</definedName>
    <definedName name="_______EST3">#REF!</definedName>
    <definedName name="_______EST4">#REF!</definedName>
    <definedName name="_______EST5">#REF!</definedName>
    <definedName name="_______EST6">#REF!</definedName>
    <definedName name="_______EST7">#REF!</definedName>
    <definedName name="_______EST8">#REF!</definedName>
    <definedName name="_______EST9">#REF!</definedName>
    <definedName name="_______EXC1">#REF!</definedName>
    <definedName name="_______EXC10">#REF!</definedName>
    <definedName name="_______EXC11">#REF!</definedName>
    <definedName name="_______EXC12">#REF!</definedName>
    <definedName name="_______EXC2">#REF!</definedName>
    <definedName name="_______EXC3">#REF!</definedName>
    <definedName name="_______EXC4">#REF!</definedName>
    <definedName name="_______EXC5">#REF!</definedName>
    <definedName name="_______EXC6">#REF!</definedName>
    <definedName name="_______EXC7">#REF!</definedName>
    <definedName name="_______EXC8">#REF!</definedName>
    <definedName name="_______EXC9">#REF!</definedName>
    <definedName name="_______F6" localSheetId="9" hidden="1">{"SUMINISTRO E INSTALACIÓN CANALETAS L=7.50"}</definedName>
    <definedName name="_______F6" localSheetId="11" hidden="1">{"SUMINISTRO E INSTALACIÓN CANALETAS L=7.50"}</definedName>
    <definedName name="_______F6" hidden="1">{"SUMINISTRO E INSTALACIÓN CANALETAS L=7.50"}</definedName>
    <definedName name="_______HJA2">#REF!</definedName>
    <definedName name="_______HOA3">#REF!</definedName>
    <definedName name="_______MA2">#REF!</definedName>
    <definedName name="_______SBC1" localSheetId="11">#REF!</definedName>
    <definedName name="_______SBC1">#REF!</definedName>
    <definedName name="_______SBC3" localSheetId="11">#REF!</definedName>
    <definedName name="_______SBC3">#REF!</definedName>
    <definedName name="_______SBC5" localSheetId="11">#REF!</definedName>
    <definedName name="_______SBC5">#REF!</definedName>
    <definedName name="_______UNI1" localSheetId="11">#REF!</definedName>
    <definedName name="_______UNI1">#REF!</definedName>
    <definedName name="_______VPD1" localSheetId="11">#REF!</definedName>
    <definedName name="_______VPD1">#REF!</definedName>
    <definedName name="_______VPI1" localSheetId="11">#REF!</definedName>
    <definedName name="_______VPI1">#REF!</definedName>
    <definedName name="_______VRA1" localSheetId="11">#REF!</definedName>
    <definedName name="_______VRA1">#REF!</definedName>
    <definedName name="______AFC1" localSheetId="11">#REF!</definedName>
    <definedName name="______AFC1">#REF!</definedName>
    <definedName name="______AFC3" localSheetId="11">#REF!</definedName>
    <definedName name="______AFC3">#REF!</definedName>
    <definedName name="______AFC5" localSheetId="11">#REF!</definedName>
    <definedName name="______AFC5">#REF!</definedName>
    <definedName name="______ANA2" localSheetId="11">#REF!</definedName>
    <definedName name="______ANA2">#REF!</definedName>
    <definedName name="______ANA3" localSheetId="11">#REF!</definedName>
    <definedName name="______ANA3">#REF!</definedName>
    <definedName name="______ANA4" localSheetId="11">#REF!</definedName>
    <definedName name="______ANA4">#REF!</definedName>
    <definedName name="______apu1" localSheetId="11">#REF!</definedName>
    <definedName name="______apu1">#REF!</definedName>
    <definedName name="______BGC1" localSheetId="11">#REF!</definedName>
    <definedName name="______BGC1">#REF!</definedName>
    <definedName name="______BGC3" localSheetId="11">#REF!</definedName>
    <definedName name="______BGC3">#REF!</definedName>
    <definedName name="______BGC5" localSheetId="11">#REF!</definedName>
    <definedName name="______BGC5">#REF!</definedName>
    <definedName name="______CAC1" localSheetId="11">#REF!</definedName>
    <definedName name="______CAC1">#REF!</definedName>
    <definedName name="______CAC3" localSheetId="11">#REF!</definedName>
    <definedName name="______CAC3">#REF!</definedName>
    <definedName name="______CAC5" localSheetId="11">#REF!</definedName>
    <definedName name="______CAC5">#REF!</definedName>
    <definedName name="______cua1" localSheetId="11">#REF!</definedName>
    <definedName name="______cua1">#REF!</definedName>
    <definedName name="______DMD1">#REF!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F6" localSheetId="9" hidden="1">{"SUMINISTRO E INSTALACIÓN CANALETAS L=7.50"}</definedName>
    <definedName name="______F6" localSheetId="11" hidden="1">{"SUMINISTRO E INSTALACIÓN CANALETAS L=7.50"}</definedName>
    <definedName name="______F6" hidden="1">{"SUMINISTRO E INSTALACIÓN CANALETAS L=7.50"}</definedName>
    <definedName name="______HJA2">#REF!</definedName>
    <definedName name="______HOA3">#REF!</definedName>
    <definedName name="______INF1">#REF!</definedName>
    <definedName name="______MA2">#REF!</definedName>
    <definedName name="______SBC1" localSheetId="11">#REF!</definedName>
    <definedName name="______SBC1">#REF!</definedName>
    <definedName name="______SBC3" localSheetId="11">#REF!</definedName>
    <definedName name="______SBC3">#REF!</definedName>
    <definedName name="______SBC5" localSheetId="11">#REF!</definedName>
    <definedName name="______SBC5">#REF!</definedName>
    <definedName name="______UNI1" localSheetId="11">#REF!</definedName>
    <definedName name="______UNI1">#REF!</definedName>
    <definedName name="______VPD1" localSheetId="11">#REF!</definedName>
    <definedName name="______VPD1">#REF!</definedName>
    <definedName name="______VPI1" localSheetId="11">#REF!</definedName>
    <definedName name="______VPI1">#REF!</definedName>
    <definedName name="______VRA1" localSheetId="11">#REF!</definedName>
    <definedName name="______VRA1">#REF!</definedName>
    <definedName name="_____AFC1" localSheetId="11">#REF!</definedName>
    <definedName name="_____AFC1">#REF!</definedName>
    <definedName name="_____AFC3" localSheetId="11">#REF!</definedName>
    <definedName name="_____AFC3">#REF!</definedName>
    <definedName name="_____AFC5" localSheetId="11">#REF!</definedName>
    <definedName name="_____AFC5">#REF!</definedName>
    <definedName name="_____aiu2" localSheetId="11">#REF!</definedName>
    <definedName name="_____aiu2">#REF!</definedName>
    <definedName name="_____ANA2" localSheetId="11">#REF!</definedName>
    <definedName name="_____ANA2">#REF!</definedName>
    <definedName name="_____ANA3" localSheetId="11">#REF!</definedName>
    <definedName name="_____ANA3">#REF!</definedName>
    <definedName name="_____ANA4" localSheetId="11">#REF!</definedName>
    <definedName name="_____ANA4">#REF!</definedName>
    <definedName name="_____apu1" localSheetId="11">#REF!</definedName>
    <definedName name="_____apu1">#REF!</definedName>
    <definedName name="_____BGC1" localSheetId="11">#REF!</definedName>
    <definedName name="_____BGC1">#REF!</definedName>
    <definedName name="_____BGC3" localSheetId="11">#REF!</definedName>
    <definedName name="_____BGC3">#REF!</definedName>
    <definedName name="_____BGC5" localSheetId="11">#REF!</definedName>
    <definedName name="_____BGC5">#REF!</definedName>
    <definedName name="_____CAC1" localSheetId="11">#REF!</definedName>
    <definedName name="_____CAC1">#REF!</definedName>
    <definedName name="_____CAC3" localSheetId="11">#REF!</definedName>
    <definedName name="_____CAC3">#REF!</definedName>
    <definedName name="_____CAC5" localSheetId="11">#REF!</definedName>
    <definedName name="_____CAC5">#REF!</definedName>
    <definedName name="_____cua1" localSheetId="11">#REF!</definedName>
    <definedName name="_____cua1">#REF!</definedName>
    <definedName name="_____DMD1">#REF!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F6" localSheetId="9" hidden="1">{"SUMINISTRO E INSTALACIÓN CANALETAS L=7.50"}</definedName>
    <definedName name="_____F6" localSheetId="11" hidden="1">{"SUMINISTRO E INSTALACIÓN CANALETAS L=7.50"}</definedName>
    <definedName name="_____F6" hidden="1">{"SUMINISTRO E INSTALACIÓN CANALETAS L=7.50"}</definedName>
    <definedName name="_____HJA2">#REF!</definedName>
    <definedName name="_____HOA3">#REF!</definedName>
    <definedName name="_____MA2">#REF!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#REF!</definedName>
    <definedName name="_____pj51">#REF!</definedName>
    <definedName name="_____PMT5671" localSheetId="11">#REF!</definedName>
    <definedName name="_____PMT5671">#REF!</definedName>
    <definedName name="_____PMT5805" localSheetId="11">#REF!</definedName>
    <definedName name="_____PMT5805">#REF!</definedName>
    <definedName name="_____PMT5806" localSheetId="11">#REF!</definedName>
    <definedName name="_____PMT5806">#REF!</definedName>
    <definedName name="_____PMT5815" localSheetId="11">#REF!</definedName>
    <definedName name="_____PMT5815">#REF!</definedName>
    <definedName name="_____PMT5820" localSheetId="11">#REF!</definedName>
    <definedName name="_____PMT5820">#REF!</definedName>
    <definedName name="_____PR1" localSheetId="11">#REF!</definedName>
    <definedName name="_____PR1">#REF!</definedName>
    <definedName name="_____r">#REF!</definedName>
    <definedName name="_____SBC1" localSheetId="11">#REF!</definedName>
    <definedName name="_____SBC1">#REF!</definedName>
    <definedName name="_____SBC3" localSheetId="11">#REF!</definedName>
    <definedName name="_____SBC3">#REF!</definedName>
    <definedName name="_____SBC5" localSheetId="11">#REF!</definedName>
    <definedName name="_____SBC5">#REF!</definedName>
    <definedName name="_____tab1">#REF!</definedName>
    <definedName name="_____tab2">#REF!</definedName>
    <definedName name="_____tab3">#REF!</definedName>
    <definedName name="_____TAB4">#REF!</definedName>
    <definedName name="_____UNI1" localSheetId="11">#REF!</definedName>
    <definedName name="_____UNI1">#REF!</definedName>
    <definedName name="_____Vol1" localSheetId="11">#REF!</definedName>
    <definedName name="_____Vol1">#REF!</definedName>
    <definedName name="_____VPD1" localSheetId="11">#REF!</definedName>
    <definedName name="_____VPD1">#REF!</definedName>
    <definedName name="_____VPI1" localSheetId="11">#REF!</definedName>
    <definedName name="_____VPI1">#REF!</definedName>
    <definedName name="_____VRA1" localSheetId="11">#REF!</definedName>
    <definedName name="_____VRA1">#REF!</definedName>
    <definedName name="____AFC1" localSheetId="11">#REF!</definedName>
    <definedName name="____AFC1">#REF!</definedName>
    <definedName name="____AFC3" localSheetId="11">#REF!</definedName>
    <definedName name="____AFC3">#REF!</definedName>
    <definedName name="____AFC5" localSheetId="11">#REF!</definedName>
    <definedName name="____AFC5">#REF!</definedName>
    <definedName name="____aiu2" localSheetId="11">#REF!</definedName>
    <definedName name="____aiu2">#REF!</definedName>
    <definedName name="____ANA2" localSheetId="11">#REF!</definedName>
    <definedName name="____ANA2">#REF!</definedName>
    <definedName name="____ANA3" localSheetId="11">#REF!</definedName>
    <definedName name="____ANA3">#REF!</definedName>
    <definedName name="____ANA4" localSheetId="11">#REF!</definedName>
    <definedName name="____ANA4">#REF!</definedName>
    <definedName name="____apu1" localSheetId="11">#REF!</definedName>
    <definedName name="____apu1">#REF!</definedName>
    <definedName name="____BGC1" localSheetId="11">#REF!</definedName>
    <definedName name="____BGC1">#REF!</definedName>
    <definedName name="____BGC3" localSheetId="11">#REF!</definedName>
    <definedName name="____BGC3">#REF!</definedName>
    <definedName name="____BGC5" localSheetId="11">#REF!</definedName>
    <definedName name="____BGC5">#REF!</definedName>
    <definedName name="____CAC1" localSheetId="11">#REF!</definedName>
    <definedName name="____CAC1">#REF!</definedName>
    <definedName name="____CAC3" localSheetId="11">#REF!</definedName>
    <definedName name="____CAC3">#REF!</definedName>
    <definedName name="____CAC5" localSheetId="11">#REF!</definedName>
    <definedName name="____CAC5">#REF!</definedName>
    <definedName name="____cua1" localSheetId="11">#REF!</definedName>
    <definedName name="____cua1">#REF!</definedName>
    <definedName name="____DMD1">#REF!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F6" localSheetId="9" hidden="1">{"SUMINISTRO E INSTALACIÓN CANALETAS L=7.50"}</definedName>
    <definedName name="____F6" localSheetId="11" hidden="1">{"SUMINISTRO E INSTALACIÓN CANALETAS L=7.50"}</definedName>
    <definedName name="____F6" hidden="1">{"SUMINISTRO E INSTALACIÓN CANALETAS L=7.50"}</definedName>
    <definedName name="____HJA2">#REF!</definedName>
    <definedName name="____HOA3">#REF!</definedName>
    <definedName name="____MA2">#REF!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#REF!</definedName>
    <definedName name="____pj51">#REF!</definedName>
    <definedName name="____PMT5671" localSheetId="11">#REF!</definedName>
    <definedName name="____PMT5671">#REF!</definedName>
    <definedName name="____PMT5805" localSheetId="11">#REF!</definedName>
    <definedName name="____PMT5805">#REF!</definedName>
    <definedName name="____PMT5806" localSheetId="11">#REF!</definedName>
    <definedName name="____PMT5806">#REF!</definedName>
    <definedName name="____PMT5815" localSheetId="11">#REF!</definedName>
    <definedName name="____PMT5815">#REF!</definedName>
    <definedName name="____PMT5820" localSheetId="11">#REF!</definedName>
    <definedName name="____PMT5820">#REF!</definedName>
    <definedName name="____PR1" localSheetId="11">#REF!</definedName>
    <definedName name="____PR1">#REF!</definedName>
    <definedName name="____r">#REF!</definedName>
    <definedName name="____SAL1">#REF!</definedName>
    <definedName name="____SBC1" localSheetId="11">#REF!</definedName>
    <definedName name="____SBC1">#REF!</definedName>
    <definedName name="____SBC3" localSheetId="11">#REF!</definedName>
    <definedName name="____SBC3">#REF!</definedName>
    <definedName name="____SBC5" localSheetId="11">#REF!</definedName>
    <definedName name="____SBC5">#REF!</definedName>
    <definedName name="____tab1">#REF!</definedName>
    <definedName name="____tab2">#REF!</definedName>
    <definedName name="____tab3">#REF!</definedName>
    <definedName name="____TAB4">#REF!</definedName>
    <definedName name="____UNI1" localSheetId="11">#REF!</definedName>
    <definedName name="____UNI1">#REF!</definedName>
    <definedName name="____Vol1" localSheetId="11">#REF!</definedName>
    <definedName name="____Vol1">#REF!</definedName>
    <definedName name="____VPD1" localSheetId="11">#REF!</definedName>
    <definedName name="____VPD1">#REF!</definedName>
    <definedName name="____VPI1" localSheetId="11">#REF!</definedName>
    <definedName name="____VPI1">#REF!</definedName>
    <definedName name="____VRA1" localSheetId="11">#REF!</definedName>
    <definedName name="____VRA1">#REF!</definedName>
    <definedName name="___AFC1" localSheetId="11">#REF!</definedName>
    <definedName name="___AFC1">#REF!</definedName>
    <definedName name="___AFC3" localSheetId="11">#REF!</definedName>
    <definedName name="___AFC3">#REF!</definedName>
    <definedName name="___AFC5" localSheetId="11">#REF!</definedName>
    <definedName name="___AFC5">#REF!</definedName>
    <definedName name="___aiu2" localSheetId="11">#REF!</definedName>
    <definedName name="___aiu2">#REF!</definedName>
    <definedName name="___apu1" localSheetId="11">#REF!</definedName>
    <definedName name="___apu1">#REF!</definedName>
    <definedName name="___BGC1" localSheetId="11">#REF!</definedName>
    <definedName name="___BGC1">#REF!</definedName>
    <definedName name="___BGC3" localSheetId="11">#REF!</definedName>
    <definedName name="___BGC3">#REF!</definedName>
    <definedName name="___BGC5" localSheetId="11">#REF!</definedName>
    <definedName name="___BGC5">#REF!</definedName>
    <definedName name="___CAC1" localSheetId="11">#REF!</definedName>
    <definedName name="___CAC1">#REF!</definedName>
    <definedName name="___CAC3" localSheetId="11">#REF!</definedName>
    <definedName name="___CAC3">#REF!</definedName>
    <definedName name="___CAC5" localSheetId="11">#REF!</definedName>
    <definedName name="___CAC5">#REF!</definedName>
    <definedName name="___Cod1">#REF!</definedName>
    <definedName name="___cua1" localSheetId="11">#REF!</definedName>
    <definedName name="___cua1">#REF!</definedName>
    <definedName name="___DMD1">#REF!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f" localSheetId="11">#REF!</definedName>
    <definedName name="___f">#REF!</definedName>
    <definedName name="___HJA2">#REF!</definedName>
    <definedName name="___HOA3">#REF!</definedName>
    <definedName name="___INF1">#REF!</definedName>
    <definedName name="___MA2">#REF!</definedName>
    <definedName name="___MSC1">#REF!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 localSheetId="11">#REF!</definedName>
    <definedName name="___PMT5671">#REF!</definedName>
    <definedName name="___PMT5805" localSheetId="11">#REF!</definedName>
    <definedName name="___PMT5805">#REF!</definedName>
    <definedName name="___PMT5806" localSheetId="11">#REF!</definedName>
    <definedName name="___PMT5806">#REF!</definedName>
    <definedName name="___PMT5815" localSheetId="11">#REF!</definedName>
    <definedName name="___PMT5815">#REF!</definedName>
    <definedName name="___PMT5820" localSheetId="11">#REF!</definedName>
    <definedName name="___PMT5820">#REF!</definedName>
    <definedName name="___PR1" localSheetId="11">#REF!</definedName>
    <definedName name="___PR1">#REF!</definedName>
    <definedName name="___r">#REF!</definedName>
    <definedName name="___SBC1" localSheetId="11">#REF!</definedName>
    <definedName name="___SBC1">#REF!</definedName>
    <definedName name="___SBC3" localSheetId="11">#REF!</definedName>
    <definedName name="___SBC3">#REF!</definedName>
    <definedName name="___SBC5" localSheetId="11">#REF!</definedName>
    <definedName name="___SBC5">#REF!</definedName>
    <definedName name="___tab1">#REF!</definedName>
    <definedName name="___tab2">#REF!</definedName>
    <definedName name="___tab3">#REF!</definedName>
    <definedName name="___TAB4">#REF!</definedName>
    <definedName name="___Vol1" localSheetId="11">#REF!</definedName>
    <definedName name="___Vol1">#REF!</definedName>
    <definedName name="___VPD1" localSheetId="11">#REF!</definedName>
    <definedName name="___VPD1">#REF!</definedName>
    <definedName name="___VPI1" localSheetId="11">#REF!</definedName>
    <definedName name="___VPI1">#REF!</definedName>
    <definedName name="___VRA1" localSheetId="11">#REF!</definedName>
    <definedName name="___VRA1">#REF!</definedName>
    <definedName name="__123Graph_C" hidden="1">#REF!</definedName>
    <definedName name="__123Graph_E" hidden="1">#REF!</definedName>
    <definedName name="__123Graph_F" hidden="1">#REF!</definedName>
    <definedName name="__123Graph_X" hidden="1">#REF!</definedName>
    <definedName name="__1Excel_BuiltIn_Print_Area_1_1_1">#REF!</definedName>
    <definedName name="__2008_Database" localSheetId="11">#REF!</definedName>
    <definedName name="__2008_Database">#REF!</definedName>
    <definedName name="__2Excel_BuiltIn_Print_Titles_1_1_1_1">#REF!</definedName>
    <definedName name="__A17000">#REF!</definedName>
    <definedName name="__A20000">#REF!</definedName>
    <definedName name="__A30000">#REF!</definedName>
    <definedName name="__abr01" localSheetId="11">#REF!</definedName>
    <definedName name="__abr01">#REF!</definedName>
    <definedName name="__abr06" localSheetId="11">#REF!</definedName>
    <definedName name="__abr06">#REF!</definedName>
    <definedName name="__abr97" localSheetId="11">#REF!</definedName>
    <definedName name="__abr97">#REF!</definedName>
    <definedName name="__abr98" localSheetId="11">#REF!</definedName>
    <definedName name="__abr98">#REF!</definedName>
    <definedName name="__abr99" localSheetId="11">#REF!</definedName>
    <definedName name="__abr99">#REF!</definedName>
    <definedName name="__AFC1" localSheetId="11">#REF!</definedName>
    <definedName name="__AFC1">#REF!</definedName>
    <definedName name="__AFC3" localSheetId="11">#REF!</definedName>
    <definedName name="__AFC3">#REF!</definedName>
    <definedName name="__AFC5" localSheetId="11">#REF!</definedName>
    <definedName name="__AFC5">#REF!</definedName>
    <definedName name="__Afe1" localSheetId="11">#REF!,#REF!</definedName>
    <definedName name="__Afe1">#REF!,#REF!</definedName>
    <definedName name="__ago01" localSheetId="11">#REF!</definedName>
    <definedName name="__ago01">#REF!</definedName>
    <definedName name="__ago06" localSheetId="11">#REF!</definedName>
    <definedName name="__ago06">#REF!</definedName>
    <definedName name="__ago97" localSheetId="11">#REF!</definedName>
    <definedName name="__ago97">#REF!</definedName>
    <definedName name="__ago98" localSheetId="11">#REF!</definedName>
    <definedName name="__ago98">#REF!</definedName>
    <definedName name="__ago99" localSheetId="11">#REF!</definedName>
    <definedName name="__ago99">#REF!</definedName>
    <definedName name="__aiu2" localSheetId="11">#REF!</definedName>
    <definedName name="__aiu2">#REF!</definedName>
    <definedName name="__ALL4">#REF!</definedName>
    <definedName name="__ANA2" localSheetId="11">#REF!</definedName>
    <definedName name="__ANA2">#REF!</definedName>
    <definedName name="__ANA3" localSheetId="11">#REF!</definedName>
    <definedName name="__ANA3">#REF!</definedName>
    <definedName name="__ANA4" localSheetId="11">#REF!</definedName>
    <definedName name="__ANA4">#REF!</definedName>
    <definedName name="__apu1" localSheetId="11">#REF!</definedName>
    <definedName name="__apu1">#REF!</definedName>
    <definedName name="__BGC1" localSheetId="11">#REF!</definedName>
    <definedName name="__BGC1">#REF!</definedName>
    <definedName name="__BGC3" localSheetId="11">#REF!</definedName>
    <definedName name="__BGC3">#REF!</definedName>
    <definedName name="__BGC5" localSheetId="11">#REF!</definedName>
    <definedName name="__BGC5">#REF!</definedName>
    <definedName name="__Bid1">#REF!</definedName>
    <definedName name="__Bid2">#REF!</definedName>
    <definedName name="__Bid3">#REF!</definedName>
    <definedName name="__Bid4">#REF!</definedName>
    <definedName name="__CAC1" localSheetId="11">#REF!</definedName>
    <definedName name="__CAC1">#REF!</definedName>
    <definedName name="__CAC3" localSheetId="11">#REF!</definedName>
    <definedName name="__CAC3">#REF!</definedName>
    <definedName name="__CAC5" localSheetId="11">#REF!</definedName>
    <definedName name="__CAC5">#REF!</definedName>
    <definedName name="__CMU005" hidden="1">#REF!</definedName>
    <definedName name="__cmu05">#REF!</definedName>
    <definedName name="__Cod1">#REF!</definedName>
    <definedName name="__com06" localSheetId="11">#REF!</definedName>
    <definedName name="__com06">#REF!</definedName>
    <definedName name="__CON2200">#REF!</definedName>
    <definedName name="__CON2500">#REF!</definedName>
    <definedName name="__con3000">#REF!</definedName>
    <definedName name="__cua1" localSheetId="11">#REF!</definedName>
    <definedName name="__cua1">#REF!</definedName>
    <definedName name="__dic01" localSheetId="11">#REF!</definedName>
    <definedName name="__dic01">#REF!</definedName>
    <definedName name="__dic06" localSheetId="11">#REF!</definedName>
    <definedName name="__dic06">#REF!</definedName>
    <definedName name="__dic97" localSheetId="11">#REF!</definedName>
    <definedName name="__dic97">#REF!</definedName>
    <definedName name="__dic98" localSheetId="11">#REF!</definedName>
    <definedName name="__dic98">#REF!</definedName>
    <definedName name="__dic99" localSheetId="11">#REF!</definedName>
    <definedName name="__dic99">#REF!</definedName>
    <definedName name="__DMD1">#REF!</definedName>
    <definedName name="__ene01" localSheetId="11">#REF!</definedName>
    <definedName name="__ene01">#REF!</definedName>
    <definedName name="__ene03" localSheetId="11">#REF!</definedName>
    <definedName name="__ene03">#REF!</definedName>
    <definedName name="__ene06" localSheetId="11">#REF!</definedName>
    <definedName name="__ene06">#REF!</definedName>
    <definedName name="__ene97" localSheetId="11">#REF!</definedName>
    <definedName name="__ene97">#REF!</definedName>
    <definedName name="__ene98" localSheetId="11">#REF!</definedName>
    <definedName name="__ene98">#REF!</definedName>
    <definedName name="__ene99" localSheetId="11">#REF!</definedName>
    <definedName name="__ene99">#REF!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02" localSheetId="11">#REF!</definedName>
    <definedName name="__exc02">#REF!</definedName>
    <definedName name="__EXC1">#REF!</definedName>
    <definedName name="__EXC10">#REF!</definedName>
    <definedName name="__EXC11">#REF!</definedName>
    <definedName name="__EXC12">#REF!</definedName>
    <definedName name="__EXC2">#REF!</definedName>
    <definedName name="__exc24" localSheetId="11">#REF!</definedName>
    <definedName name="__exc24">#REF!</definedName>
    <definedName name="__EXC3">#REF!</definedName>
    <definedName name="__EXC4">#REF!</definedName>
    <definedName name="__exc40" localSheetId="11">#REF!</definedName>
    <definedName name="__exc40">#REF!</definedName>
    <definedName name="__EXC5">#REF!</definedName>
    <definedName name="__EXC6">#REF!</definedName>
    <definedName name="__EXC7">#REF!</definedName>
    <definedName name="__EXC8">#REF!</definedName>
    <definedName name="__EXC9">#REF!</definedName>
    <definedName name="__exp06" localSheetId="11">#REF!</definedName>
    <definedName name="__exp06">#REF!</definedName>
    <definedName name="__f" localSheetId="11">#REF!</definedName>
    <definedName name="__f">#REF!</definedName>
    <definedName name="__F6" localSheetId="9" hidden="1">{"SUMINISTRO E INSTALACIÓN CANALETAS L=7.50"}</definedName>
    <definedName name="__F6" localSheetId="11" hidden="1">{"SUMINISTRO E INSTALACIÓN CANALETAS L=7.50"}</definedName>
    <definedName name="__F6" hidden="1">{"SUMINISTRO E INSTALACIÓN CANALETAS L=7.50"}</definedName>
    <definedName name="__feb01" localSheetId="11">#REF!</definedName>
    <definedName name="__feb01">#REF!</definedName>
    <definedName name="__feb06" localSheetId="11">#REF!</definedName>
    <definedName name="__feb06">#REF!</definedName>
    <definedName name="__feb97" localSheetId="11">#REF!</definedName>
    <definedName name="__feb97">#REF!</definedName>
    <definedName name="__feb98" localSheetId="11">#REF!</definedName>
    <definedName name="__feb98">#REF!</definedName>
    <definedName name="__feb99" localSheetId="11">#REF!</definedName>
    <definedName name="__feb99">#REF!</definedName>
    <definedName name="__FS01" localSheetId="9">Insumos!err</definedName>
    <definedName name="__FS01" localSheetId="11">Pólizas!err</definedName>
    <definedName name="__FS01">[0]!err</definedName>
    <definedName name="__HJA2">#REF!</definedName>
    <definedName name="__HOA3">#REF!</definedName>
    <definedName name="__jul01" localSheetId="11">#REF!</definedName>
    <definedName name="__jul01">#REF!</definedName>
    <definedName name="__jul06" localSheetId="11">#REF!</definedName>
    <definedName name="__jul06">#REF!</definedName>
    <definedName name="__jul97" localSheetId="11">#REF!</definedName>
    <definedName name="__jul97">#REF!</definedName>
    <definedName name="__jul98" localSheetId="11">#REF!</definedName>
    <definedName name="__jul98">#REF!</definedName>
    <definedName name="__jul99" localSheetId="11">#REF!</definedName>
    <definedName name="__jul99">#REF!</definedName>
    <definedName name="__jun01" localSheetId="11">#REF!</definedName>
    <definedName name="__jun01">#REF!</definedName>
    <definedName name="__jun06" localSheetId="11">#REF!</definedName>
    <definedName name="__jun06">#REF!</definedName>
    <definedName name="__jun97" localSheetId="11">#REF!</definedName>
    <definedName name="__jun97">#REF!</definedName>
    <definedName name="__jun98" localSheetId="11">#REF!</definedName>
    <definedName name="__jun98">#REF!</definedName>
    <definedName name="__jun99" localSheetId="11">#REF!</definedName>
    <definedName name="__jun99">#REF!</definedName>
    <definedName name="__lgc1" localSheetId="11">#REF!</definedName>
    <definedName name="__lgc1">#REF!</definedName>
    <definedName name="__lgc2" localSheetId="11">#REF!</definedName>
    <definedName name="__lgc2">#REF!</definedName>
    <definedName name="__lgc3" localSheetId="11">#REF!</definedName>
    <definedName name="__lgc3">#REF!</definedName>
    <definedName name="__LMO1" localSheetId="11">#REF!</definedName>
    <definedName name="__LMO1">#REF!</definedName>
    <definedName name="__MA2">#REF!</definedName>
    <definedName name="__mar01" localSheetId="11">#REF!</definedName>
    <definedName name="__mar01">#REF!</definedName>
    <definedName name="__mar06" localSheetId="11">#REF!</definedName>
    <definedName name="__mar06">#REF!</definedName>
    <definedName name="__mar97" localSheetId="11">#REF!</definedName>
    <definedName name="__mar97">#REF!</definedName>
    <definedName name="__mar98" localSheetId="11">#REF!</definedName>
    <definedName name="__mar98">#REF!</definedName>
    <definedName name="__mar99" localSheetId="11">#REF!</definedName>
    <definedName name="__mar99">#REF!</definedName>
    <definedName name="__may01" localSheetId="11">#REF!</definedName>
    <definedName name="__may01">#REF!</definedName>
    <definedName name="__may06" localSheetId="11">#REF!</definedName>
    <definedName name="__may06">#REF!</definedName>
    <definedName name="__may97" localSheetId="11">#REF!</definedName>
    <definedName name="__may97">#REF!</definedName>
    <definedName name="__may98" localSheetId="11">#REF!</definedName>
    <definedName name="__may98">#REF!</definedName>
    <definedName name="__may99" localSheetId="11">#REF!</definedName>
    <definedName name="__may99">#REF!</definedName>
    <definedName name="__MDC2">#REF!</definedName>
    <definedName name="__mo1" localSheetId="11">#REF!</definedName>
    <definedName name="__mo1">#REF!</definedName>
    <definedName name="__mor15">#REF!</definedName>
    <definedName name="__Mux1" localSheetId="11">#REF!</definedName>
    <definedName name="__Mux1">#REF!</definedName>
    <definedName name="__Mux2" localSheetId="11">#REF!</definedName>
    <definedName name="__Mux2">#REF!</definedName>
    <definedName name="__Mux3" localSheetId="11">#REF!</definedName>
    <definedName name="__Mux3">#REF!</definedName>
    <definedName name="__Muy1" localSheetId="11">#REF!</definedName>
    <definedName name="__Muy1">#REF!</definedName>
    <definedName name="__Muy2" localSheetId="11">#REF!</definedName>
    <definedName name="__Muy2">#REF!</definedName>
    <definedName name="__Muy3" localSheetId="11">#REF!</definedName>
    <definedName name="__Muy3">#REF!</definedName>
    <definedName name="__nov01" localSheetId="11">#REF!</definedName>
    <definedName name="__nov01">#REF!</definedName>
    <definedName name="__nov06" localSheetId="11">#REF!</definedName>
    <definedName name="__nov06">#REF!</definedName>
    <definedName name="__nov97" localSheetId="11">#REF!</definedName>
    <definedName name="__nov97">#REF!</definedName>
    <definedName name="__nov98" localSheetId="11">#REF!</definedName>
    <definedName name="__nov98">#REF!</definedName>
    <definedName name="__nov99" localSheetId="11">#REF!</definedName>
    <definedName name="__nov99">#REF!</definedName>
    <definedName name="__occ1" localSheetId="11">#REF!</definedName>
    <definedName name="__occ1">#REF!</definedName>
    <definedName name="__occ2" localSheetId="11">#REF!</definedName>
    <definedName name="__occ2">#REF!</definedName>
    <definedName name="__oct01" localSheetId="11">#REF!</definedName>
    <definedName name="__oct01">#REF!</definedName>
    <definedName name="__oct06" localSheetId="11">#REF!</definedName>
    <definedName name="__oct06">#REF!</definedName>
    <definedName name="__oct97" localSheetId="11">#REF!</definedName>
    <definedName name="__oct97">#REF!</definedName>
    <definedName name="__oct98" localSheetId="11">#REF!</definedName>
    <definedName name="__oct98">#REF!</definedName>
    <definedName name="__oct99" localSheetId="11">#REF!</definedName>
    <definedName name="__oct99">#REF!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#REF!</definedName>
    <definedName name="__pj51">#REF!</definedName>
    <definedName name="__PMT5671" localSheetId="11">#REF!</definedName>
    <definedName name="__PMT5671">#REF!</definedName>
    <definedName name="__PMT5805" localSheetId="11">#REF!</definedName>
    <definedName name="__PMT5805">#REF!</definedName>
    <definedName name="__PMT5806" localSheetId="11">#REF!</definedName>
    <definedName name="__PMT5806">#REF!</definedName>
    <definedName name="__PMT5815" localSheetId="11">#REF!</definedName>
    <definedName name="__PMT5815">#REF!</definedName>
    <definedName name="__PMT5820" localSheetId="11">#REF!</definedName>
    <definedName name="__PMT5820">#REF!</definedName>
    <definedName name="__PR1" localSheetId="11">#REF!</definedName>
    <definedName name="__PR1">#REF!</definedName>
    <definedName name="__PRE12">#REF!</definedName>
    <definedName name="__Pu1" localSheetId="11">#REF!</definedName>
    <definedName name="__Pu1">#REF!</definedName>
    <definedName name="__Pu2" localSheetId="11">#REF!</definedName>
    <definedName name="__Pu2">#REF!</definedName>
    <definedName name="__Pu3" localSheetId="11">#REF!</definedName>
    <definedName name="__Pu3">#REF!</definedName>
    <definedName name="__r">#REF!</definedName>
    <definedName name="__Rc">#REF!</definedName>
    <definedName name="__SBC1" localSheetId="11">#REF!</definedName>
    <definedName name="__SBC1">#REF!</definedName>
    <definedName name="__SBC3" localSheetId="11">#REF!</definedName>
    <definedName name="__SBC3">#REF!</definedName>
    <definedName name="__SBC5" localSheetId="11">#REF!</definedName>
    <definedName name="__SBC5">#REF!</definedName>
    <definedName name="__sep01" localSheetId="11">#REF!</definedName>
    <definedName name="__sep01">#REF!</definedName>
    <definedName name="__sep06" localSheetId="11">#REF!</definedName>
    <definedName name="__sep06">#REF!</definedName>
    <definedName name="__sep97" localSheetId="11">#REF!</definedName>
    <definedName name="__sep97">#REF!</definedName>
    <definedName name="__sep98" localSheetId="11">#REF!</definedName>
    <definedName name="__sep98">#REF!</definedName>
    <definedName name="__sep99" localSheetId="11">#REF!</definedName>
    <definedName name="__sep99">#REF!</definedName>
    <definedName name="__T2" localSheetId="9" hidden="1">{#N/A,#N/A,TRUE,"INGENIERIA";#N/A,#N/A,TRUE,"COMPRAS";#N/A,#N/A,TRUE,"DIRECCION";#N/A,#N/A,TRUE,"RESUMEN"}</definedName>
    <definedName name="__T2" hidden="1">{#N/A,#N/A,TRUE,"INGENIERIA";#N/A,#N/A,TRUE,"COMPRAS";#N/A,#N/A,TRUE,"DIRECCION";#N/A,#N/A,TRUE,"RESUMEN"}</definedName>
    <definedName name="__tab1">#REF!</definedName>
    <definedName name="__tab2">#REF!</definedName>
    <definedName name="__tab3">#REF!</definedName>
    <definedName name="__TAB4">#REF!</definedName>
    <definedName name="__TCN1">#REF!</definedName>
    <definedName name="__TCN2">#REF!</definedName>
    <definedName name="__tf3813">#REF!</definedName>
    <definedName name="__UNI1" localSheetId="11">#REF!</definedName>
    <definedName name="__UNI1">#REF!</definedName>
    <definedName name="__Vol1" localSheetId="11">#REF!</definedName>
    <definedName name="__Vol1">#REF!</definedName>
    <definedName name="__VPD1" localSheetId="11">#REF!</definedName>
    <definedName name="__VPD1">#REF!</definedName>
    <definedName name="__VPI1" localSheetId="11">#REF!</definedName>
    <definedName name="__VPI1">#REF!</definedName>
    <definedName name="__VRA1" localSheetId="11">#REF!</definedName>
    <definedName name="__VRA1">#REF!</definedName>
    <definedName name="__Vu1" localSheetId="11">#REF!</definedName>
    <definedName name="__Vu1">#REF!</definedName>
    <definedName name="__Vu2" localSheetId="11">#REF!</definedName>
    <definedName name="__Vu2">#REF!</definedName>
    <definedName name="__Vu3" localSheetId="11">#REF!</definedName>
    <definedName name="__Vu3">#REF!</definedName>
    <definedName name="__xlfn.BAHTTEXT" hidden="1">#NAME?</definedName>
    <definedName name="_01">#REF!</definedName>
    <definedName name="_1">#REF!</definedName>
    <definedName name="_1.10" localSheetId="11">#REF!</definedName>
    <definedName name="_1.10">#REF!</definedName>
    <definedName name="_1.11" localSheetId="11">#REF!</definedName>
    <definedName name="_1.11">#REF!</definedName>
    <definedName name="_1.12" localSheetId="11">#REF!</definedName>
    <definedName name="_1.12">#REF!</definedName>
    <definedName name="_1.13" localSheetId="11">#REF!</definedName>
    <definedName name="_1.13">#REF!</definedName>
    <definedName name="_1.14" localSheetId="11">#REF!</definedName>
    <definedName name="_1.14">#REF!</definedName>
    <definedName name="_1.15" localSheetId="11">#REF!</definedName>
    <definedName name="_1.15">#REF!</definedName>
    <definedName name="_1.16" localSheetId="11">#REF!</definedName>
    <definedName name="_1.16">#REF!</definedName>
    <definedName name="_1.17" localSheetId="11">#REF!</definedName>
    <definedName name="_1.17">#REF!</definedName>
    <definedName name="_1.18" localSheetId="11">#REF!</definedName>
    <definedName name="_1.18">#REF!</definedName>
    <definedName name="_1.19" localSheetId="11">#REF!</definedName>
    <definedName name="_1.19">#REF!</definedName>
    <definedName name="_1.20" localSheetId="11">#REF!</definedName>
    <definedName name="_1.20">#REF!</definedName>
    <definedName name="_19Excel_BuiltIn_Print_Area_1_1_1">#REF!</definedName>
    <definedName name="_1Excel_BuiltIn_Print_Area_1_1">#REF!</definedName>
    <definedName name="_1Excel_BuiltIn_Print_Area_1_1_1">#REF!</definedName>
    <definedName name="_2">#REF!</definedName>
    <definedName name="_2_10" localSheetId="11">#REF!</definedName>
    <definedName name="_2_10">#REF!</definedName>
    <definedName name="_2_11" localSheetId="11">#REF!</definedName>
    <definedName name="_2_11">#REF!</definedName>
    <definedName name="_2_12" localSheetId="11">#REF!</definedName>
    <definedName name="_2_12">#REF!</definedName>
    <definedName name="_2_13" localSheetId="11">#REF!</definedName>
    <definedName name="_2_13">#REF!</definedName>
    <definedName name="_2_14" localSheetId="11">#REF!</definedName>
    <definedName name="_2_14">#REF!</definedName>
    <definedName name="_2_15" localSheetId="11">#REF!</definedName>
    <definedName name="_2_15">#REF!</definedName>
    <definedName name="_2_16" localSheetId="11">#REF!</definedName>
    <definedName name="_2_16">#REF!</definedName>
    <definedName name="_2_17" localSheetId="11">#REF!</definedName>
    <definedName name="_2_17">#REF!</definedName>
    <definedName name="_2_18" localSheetId="11">#REF!</definedName>
    <definedName name="_2_18">#REF!</definedName>
    <definedName name="_25Excel_BuiltIn_Print_Titles_1_1_1_1">#REF!</definedName>
    <definedName name="_2Excel_BuiltIn_Print_Titles_1_1_1_1">#REF!</definedName>
    <definedName name="_3">#REF!</definedName>
    <definedName name="_3_10_1" localSheetId="11">#REF!</definedName>
    <definedName name="_3_10_1">#REF!</definedName>
    <definedName name="_3_10_2" localSheetId="11">#REF!</definedName>
    <definedName name="_3_10_2">#REF!</definedName>
    <definedName name="_3_10_3" localSheetId="11">#REF!</definedName>
    <definedName name="_3_10_3">#REF!</definedName>
    <definedName name="_3_10_4" localSheetId="11">#REF!</definedName>
    <definedName name="_3_10_4">#REF!</definedName>
    <definedName name="_3_10_5" localSheetId="11">#REF!</definedName>
    <definedName name="_3_10_5">#REF!</definedName>
    <definedName name="_3_11" localSheetId="11">#REF!</definedName>
    <definedName name="_3_11">#REF!</definedName>
    <definedName name="_4_10" localSheetId="11">#REF!</definedName>
    <definedName name="_4_10">#REF!</definedName>
    <definedName name="_4_11" localSheetId="11">#REF!</definedName>
    <definedName name="_4_11">#REF!</definedName>
    <definedName name="_4_12" localSheetId="11">#REF!</definedName>
    <definedName name="_4_12">#REF!</definedName>
    <definedName name="_5" localSheetId="11">#REF!</definedName>
    <definedName name="_5">#REF!</definedName>
    <definedName name="_5_10" localSheetId="11">#REF!</definedName>
    <definedName name="_5_10">#REF!</definedName>
    <definedName name="_5_11" localSheetId="11">#REF!</definedName>
    <definedName name="_5_11">#REF!</definedName>
    <definedName name="_5_12" localSheetId="11">#REF!</definedName>
    <definedName name="_5_12">#REF!</definedName>
    <definedName name="_5_13" localSheetId="11">#REF!</definedName>
    <definedName name="_5_13">#REF!</definedName>
    <definedName name="_5_14" localSheetId="11">#REF!</definedName>
    <definedName name="_5_14">#REF!</definedName>
    <definedName name="_5_15" localSheetId="11">#REF!</definedName>
    <definedName name="_5_15">#REF!</definedName>
    <definedName name="_5_16" localSheetId="11">#REF!</definedName>
    <definedName name="_5_16">#REF!</definedName>
    <definedName name="_5_17" localSheetId="11">#REF!</definedName>
    <definedName name="_5_17">#REF!</definedName>
    <definedName name="_5_18" localSheetId="11">#REF!</definedName>
    <definedName name="_5_18">#REF!</definedName>
    <definedName name="_5_19" localSheetId="11">#REF!</definedName>
    <definedName name="_5_19">#REF!</definedName>
    <definedName name="_5_20" localSheetId="11">#REF!</definedName>
    <definedName name="_5_20">#REF!</definedName>
    <definedName name="_5_21" localSheetId="11">#REF!</definedName>
    <definedName name="_5_21">#REF!</definedName>
    <definedName name="_5_22" localSheetId="11">#REF!</definedName>
    <definedName name="_5_22">#REF!</definedName>
    <definedName name="_a1" localSheetId="9">{"TAB1",#N/A,TRUE,"GENERAL";"TAB2",#N/A,TRUE,"GENERAL";"TAB3",#N/A,TRUE,"GENERAL";"TAB4",#N/A,TRUE,"GENERAL";"TAB5",#N/A,TRUE,"GENERAL"}</definedName>
    <definedName name="_a1" localSheetId="11">{"TAB1",#N/A,TRUE,"GENERAL";"TAB2",#N/A,TRUE,"GENERAL";"TAB3",#N/A,TRUE,"GENERAL";"TAB4",#N/A,TRUE,"GENERAL";"TAB5",#N/A,TRUE,"GENERAL"}</definedName>
    <definedName name="_a1">{"TAB1",#N/A,TRUE,"GENERAL";"TAB2",#N/A,TRUE,"GENERAL";"TAB3",#N/A,TRUE,"GENERAL";"TAB4",#N/A,TRUE,"GENERAL";"TAB5",#N/A,TRUE,"GENERAL"}</definedName>
    <definedName name="_A16400">#REF!</definedName>
    <definedName name="_A17000">#REF!</definedName>
    <definedName name="_A20000">#REF!</definedName>
    <definedName name="_a3" localSheetId="9">{"TAB1",#N/A,TRUE,"GENERAL";"TAB2",#N/A,TRUE,"GENERAL";"TAB3",#N/A,TRUE,"GENERAL";"TAB4",#N/A,TRUE,"GENERAL";"TAB5",#N/A,TRUE,"GENERAL"}</definedName>
    <definedName name="_a3" localSheetId="11">{"TAB1",#N/A,TRUE,"GENERAL";"TAB2",#N/A,TRUE,"GENERAL";"TAB3",#N/A,TRUE,"GENERAL";"TAB4",#N/A,TRUE,"GENERAL";"TAB5",#N/A,TRUE,"GENERAL"}</definedName>
    <definedName name="_a3">{"TAB1",#N/A,TRUE,"GENERAL";"TAB2",#N/A,TRUE,"GENERAL";"TAB3",#N/A,TRUE,"GENERAL";"TAB4",#N/A,TRUE,"GENERAL";"TAB5",#N/A,TRUE,"GENERAL"}</definedName>
    <definedName name="_A30000">#REF!</definedName>
    <definedName name="_a4" localSheetId="9">{"via1",#N/A,TRUE,"general";"via2",#N/A,TRUE,"general";"via3",#N/A,TRUE,"general"}</definedName>
    <definedName name="_a4" localSheetId="11">{"via1",#N/A,TRUE,"general";"via2",#N/A,TRUE,"general";"via3",#N/A,TRUE,"general"}</definedName>
    <definedName name="_a4">{"via1",#N/A,TRUE,"general";"via2",#N/A,TRUE,"general";"via3",#N/A,TRUE,"general"}</definedName>
    <definedName name="_a5" localSheetId="9">{"TAB1",#N/A,TRUE,"GENERAL";"TAB2",#N/A,TRUE,"GENERAL";"TAB3",#N/A,TRUE,"GENERAL";"TAB4",#N/A,TRUE,"GENERAL";"TAB5",#N/A,TRUE,"GENERAL"}</definedName>
    <definedName name="_a5" localSheetId="11">{"TAB1",#N/A,TRUE,"GENERAL";"TAB2",#N/A,TRUE,"GENERAL";"TAB3",#N/A,TRUE,"GENERAL";"TAB4",#N/A,TRUE,"GENERAL";"TAB5",#N/A,TRUE,"GENERAL"}</definedName>
    <definedName name="_a5">{"TAB1",#N/A,TRUE,"GENERAL";"TAB2",#N/A,TRUE,"GENERAL";"TAB3",#N/A,TRUE,"GENERAL";"TAB4",#N/A,TRUE,"GENERAL";"TAB5",#N/A,TRUE,"GENERAL"}</definedName>
    <definedName name="_a6" localSheetId="9">{"TAB1",#N/A,TRUE,"GENERAL";"TAB2",#N/A,TRUE,"GENERAL";"TAB3",#N/A,TRUE,"GENERAL";"TAB4",#N/A,TRUE,"GENERAL";"TAB5",#N/A,TRUE,"GENERAL"}</definedName>
    <definedName name="_a6" localSheetId="11">{"TAB1",#N/A,TRUE,"GENERAL";"TAB2",#N/A,TRUE,"GENERAL";"TAB3",#N/A,TRUE,"GENERAL";"TAB4",#N/A,TRUE,"GENERAL";"TAB5",#N/A,TRUE,"GENERAL"}</definedName>
    <definedName name="_a6">{"TAB1",#N/A,TRUE,"GENERAL";"TAB2",#N/A,TRUE,"GENERAL";"TAB3",#N/A,TRUE,"GENERAL";"TAB4",#N/A,TRUE,"GENERAL";"TAB5",#N/A,TRUE,"GENERAL"}</definedName>
    <definedName name="_AFC1" localSheetId="11">#REF!</definedName>
    <definedName name="_AFC1">#REF!</definedName>
    <definedName name="_AFC3" localSheetId="11">#REF!</definedName>
    <definedName name="_AFC3">#REF!</definedName>
    <definedName name="_AFC5" localSheetId="11">#REF!</definedName>
    <definedName name="_AFC5">#REF!</definedName>
    <definedName name="_Afe1" localSheetId="11">#REF!,#REF!</definedName>
    <definedName name="_Afe1">#REF!,#REF!</definedName>
    <definedName name="_aiu2" localSheetId="11">#REF!</definedName>
    <definedName name="_aiu2">#REF!</definedName>
    <definedName name="_ALL4">#REF!</definedName>
    <definedName name="_ANA2" localSheetId="11">#REF!</definedName>
    <definedName name="_ANA2">#REF!</definedName>
    <definedName name="_ANA3" localSheetId="11">#REF!</definedName>
    <definedName name="_ANA3">#REF!</definedName>
    <definedName name="_ANA4" localSheetId="11">#REF!</definedName>
    <definedName name="_ANA4">#REF!</definedName>
    <definedName name="_apu1" localSheetId="11">#REF!</definedName>
    <definedName name="_apu1">#REF!</definedName>
    <definedName name="_APU221">#REF!</definedName>
    <definedName name="_APU465" localSheetId="9">#REF!</definedName>
    <definedName name="_APU465" localSheetId="11">#REF!</definedName>
    <definedName name="_APU465">#REF!</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RandomNumberGenerator">0</definedName>
    <definedName name="_AtRisk_SimSetting_ReportsList">17</definedName>
    <definedName name="_AtRisk_SimSetting_SimNameCount">0</definedName>
    <definedName name="_AtRisk_SimSetting_SmartSensitivityAnalysisEnabled">TRUE</definedName>
    <definedName name="_AtRisk_SimSetting_StatisticFunctionUpdating">1</definedName>
    <definedName name="_AtRisk_SimSetting_StdRecalcBehavior">0</definedName>
    <definedName name="_AtRisk_SimSetting_StdRecalcWithoutRiskStatic">0</definedName>
    <definedName name="_AtRisk_SimSetting_StdRecalcWithoutRiskStaticPercentile">0.5</definedName>
    <definedName name="_b2" localSheetId="9">{"TAB1",#N/A,TRUE,"GENERAL";"TAB2",#N/A,TRUE,"GENERAL";"TAB3",#N/A,TRUE,"GENERAL";"TAB4",#N/A,TRUE,"GENERAL";"TAB5",#N/A,TRUE,"GENERAL"}</definedName>
    <definedName name="_b2" localSheetId="11">{"TAB1",#N/A,TRUE,"GENERAL";"TAB2",#N/A,TRUE,"GENERAL";"TAB3",#N/A,TRUE,"GENERAL";"TAB4",#N/A,TRUE,"GENERAL";"TAB5",#N/A,TRUE,"GENERAL"}</definedName>
    <definedName name="_b2">{"TAB1",#N/A,TRUE,"GENERAL";"TAB2",#N/A,TRUE,"GENERAL";"TAB3",#N/A,TRUE,"GENERAL";"TAB4",#N/A,TRUE,"GENERAL";"TAB5",#N/A,TRUE,"GENERAL"}</definedName>
    <definedName name="_b3" localSheetId="9">{"TAB1",#N/A,TRUE,"GENERAL";"TAB2",#N/A,TRUE,"GENERAL";"TAB3",#N/A,TRUE,"GENERAL";"TAB4",#N/A,TRUE,"GENERAL";"TAB5",#N/A,TRUE,"GENERAL"}</definedName>
    <definedName name="_b3" localSheetId="11">{"TAB1",#N/A,TRUE,"GENERAL";"TAB2",#N/A,TRUE,"GENERAL";"TAB3",#N/A,TRUE,"GENERAL";"TAB4",#N/A,TRUE,"GENERAL";"TAB5",#N/A,TRUE,"GENERAL"}</definedName>
    <definedName name="_b3">{"TAB1",#N/A,TRUE,"GENERAL";"TAB2",#N/A,TRUE,"GENERAL";"TAB3",#N/A,TRUE,"GENERAL";"TAB4",#N/A,TRUE,"GENERAL";"TAB5",#N/A,TRUE,"GENERAL"}</definedName>
    <definedName name="_b4" localSheetId="9">{"TAB1",#N/A,TRUE,"GENERAL";"TAB2",#N/A,TRUE,"GENERAL";"TAB3",#N/A,TRUE,"GENERAL";"TAB4",#N/A,TRUE,"GENERAL";"TAB5",#N/A,TRUE,"GENERAL"}</definedName>
    <definedName name="_b4" localSheetId="11">{"TAB1",#N/A,TRUE,"GENERAL";"TAB2",#N/A,TRUE,"GENERAL";"TAB3",#N/A,TRUE,"GENERAL";"TAB4",#N/A,TRUE,"GENERAL";"TAB5",#N/A,TRUE,"GENERAL"}</definedName>
    <definedName name="_b4">{"TAB1",#N/A,TRUE,"GENERAL";"TAB2",#N/A,TRUE,"GENERAL";"TAB3",#N/A,TRUE,"GENERAL";"TAB4",#N/A,TRUE,"GENERAL";"TAB5",#N/A,TRUE,"GENERAL"}</definedName>
    <definedName name="_b5" localSheetId="9">{"TAB1",#N/A,TRUE,"GENERAL";"TAB2",#N/A,TRUE,"GENERAL";"TAB3",#N/A,TRUE,"GENERAL";"TAB4",#N/A,TRUE,"GENERAL";"TAB5",#N/A,TRUE,"GENERAL"}</definedName>
    <definedName name="_b5" localSheetId="11">{"TAB1",#N/A,TRUE,"GENERAL";"TAB2",#N/A,TRUE,"GENERAL";"TAB3",#N/A,TRUE,"GENERAL";"TAB4",#N/A,TRUE,"GENERAL";"TAB5",#N/A,TRUE,"GENERAL"}</definedName>
    <definedName name="_b5">{"TAB1",#N/A,TRUE,"GENERAL";"TAB2",#N/A,TRUE,"GENERAL";"TAB3",#N/A,TRUE,"GENERAL";"TAB4",#N/A,TRUE,"GENERAL";"TAB5",#N/A,TRUE,"GENERAL"}</definedName>
    <definedName name="_b6" localSheetId="9">{"TAB1",#N/A,TRUE,"GENERAL";"TAB2",#N/A,TRUE,"GENERAL";"TAB3",#N/A,TRUE,"GENERAL";"TAB4",#N/A,TRUE,"GENERAL";"TAB5",#N/A,TRUE,"GENERAL"}</definedName>
    <definedName name="_b6" localSheetId="11">{"TAB1",#N/A,TRUE,"GENERAL";"TAB2",#N/A,TRUE,"GENERAL";"TAB3",#N/A,TRUE,"GENERAL";"TAB4",#N/A,TRUE,"GENERAL";"TAB5",#N/A,TRUE,"GENERAL"}</definedName>
    <definedName name="_b6">{"TAB1",#N/A,TRUE,"GENERAL";"TAB2",#N/A,TRUE,"GENERAL";"TAB3",#N/A,TRUE,"GENERAL";"TAB4",#N/A,TRUE,"GENERAL";"TAB5",#N/A,TRUE,"GENERAL"}</definedName>
    <definedName name="_b7" localSheetId="9">{"via1",#N/A,TRUE,"general";"via2",#N/A,TRUE,"general";"via3",#N/A,TRUE,"general"}</definedName>
    <definedName name="_b7" localSheetId="11">{"via1",#N/A,TRUE,"general";"via2",#N/A,TRUE,"general";"via3",#N/A,TRUE,"general"}</definedName>
    <definedName name="_b7">{"via1",#N/A,TRUE,"general";"via2",#N/A,TRUE,"general";"via3",#N/A,TRUE,"general"}</definedName>
    <definedName name="_b8" localSheetId="9">{"via1",#N/A,TRUE,"general";"via2",#N/A,TRUE,"general";"via3",#N/A,TRUE,"general"}</definedName>
    <definedName name="_b8" localSheetId="11">{"via1",#N/A,TRUE,"general";"via2",#N/A,TRUE,"general";"via3",#N/A,TRUE,"general"}</definedName>
    <definedName name="_b8">{"via1",#N/A,TRUE,"general";"via2",#N/A,TRUE,"general";"via3",#N/A,TRUE,"general"}</definedName>
    <definedName name="_bb9" localSheetId="9">{"TAB1",#N/A,TRUE,"GENERAL";"TAB2",#N/A,TRUE,"GENERAL";"TAB3",#N/A,TRUE,"GENERAL";"TAB4",#N/A,TRUE,"GENERAL";"TAB5",#N/A,TRUE,"GENERAL"}</definedName>
    <definedName name="_bb9" localSheetId="11">{"TAB1",#N/A,TRUE,"GENERAL";"TAB2",#N/A,TRUE,"GENERAL";"TAB3",#N/A,TRUE,"GENERAL";"TAB4",#N/A,TRUE,"GENERAL";"TAB5",#N/A,TRUE,"GENERAL"}</definedName>
    <definedName name="_bb9">{"TAB1",#N/A,TRUE,"GENERAL";"TAB2",#N/A,TRUE,"GENERAL";"TAB3",#N/A,TRUE,"GENERAL";"TAB4",#N/A,TRUE,"GENERAL";"TAB5",#N/A,TRUE,"GENERAL"}</definedName>
    <definedName name="_bgb5" localSheetId="9">{"TAB1",#N/A,TRUE,"GENERAL";"TAB2",#N/A,TRUE,"GENERAL";"TAB3",#N/A,TRUE,"GENERAL";"TAB4",#N/A,TRUE,"GENERAL";"TAB5",#N/A,TRUE,"GENERAL"}</definedName>
    <definedName name="_bgb5" localSheetId="11">{"TAB1",#N/A,TRUE,"GENERAL";"TAB2",#N/A,TRUE,"GENERAL";"TAB3",#N/A,TRUE,"GENERAL";"TAB4",#N/A,TRUE,"GENERAL";"TAB5",#N/A,TRUE,"GENERAL"}</definedName>
    <definedName name="_bgb5">{"TAB1",#N/A,TRUE,"GENERAL";"TAB2",#N/A,TRUE,"GENERAL";"TAB3",#N/A,TRUE,"GENERAL";"TAB4",#N/A,TRUE,"GENERAL";"TAB5",#N/A,TRUE,"GENERAL"}</definedName>
    <definedName name="_BGC1" localSheetId="11">#REF!</definedName>
    <definedName name="_BGC1">#REF!</definedName>
    <definedName name="_BGC3" localSheetId="11">#REF!</definedName>
    <definedName name="_BGC3">#REF!</definedName>
    <definedName name="_BGC5" localSheetId="11">#REF!</definedName>
    <definedName name="_BGC5">#REF!</definedName>
    <definedName name="_CAC1" localSheetId="11">#REF!</definedName>
    <definedName name="_CAC1">#REF!</definedName>
    <definedName name="_CAC3" localSheetId="11">#REF!</definedName>
    <definedName name="_CAC3">#REF!</definedName>
    <definedName name="_CAC5" localSheetId="11">#REF!</definedName>
    <definedName name="_CAC5">#REF!</definedName>
    <definedName name="_CHD1045">#REF!</definedName>
    <definedName name="_CHD1090">#REF!</definedName>
    <definedName name="_CHD1245">#REF!</definedName>
    <definedName name="_CHD1290">#REF!</definedName>
    <definedName name="_CHD445">#REF!</definedName>
    <definedName name="_CHD490">#REF!</definedName>
    <definedName name="_CHD645">#REF!</definedName>
    <definedName name="_CHD690">#REF!</definedName>
    <definedName name="_CHD845">#REF!</definedName>
    <definedName name="_CHD890">#REF!</definedName>
    <definedName name="_CMU005" hidden="1">#REF!</definedName>
    <definedName name="_cmu05">#REF!</definedName>
    <definedName name="_Cod1">#REF!</definedName>
    <definedName name="_CON2200">#REF!</definedName>
    <definedName name="_CON2500">#REF!</definedName>
    <definedName name="_con3000">#REF!</definedName>
    <definedName name="_cua1" localSheetId="11">#REF!</definedName>
    <definedName name="_cua1">#REF!</definedName>
    <definedName name="_dasd" localSheetId="11">#REF!</definedName>
    <definedName name="_dasd">#REF!</definedName>
    <definedName name="_DMD1">#REF!</definedName>
    <definedName name="_EMC2">#REF!</definedName>
    <definedName name="_EMC4">#REF!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11">#REF!</definedName>
    <definedName name="_f">#REF!</definedName>
    <definedName name="_F6" localSheetId="9" hidden="1">{"SUMINISTRO E INSTALACIÓN CANALETAS L=7.50"}</definedName>
    <definedName name="_F6" localSheetId="11" hidden="1">{"SUMINISTRO E INSTALACIÓN CANALETAS L=7.50"}</definedName>
    <definedName name="_F6" hidden="1">{"SUMINISTRO E INSTALACIÓN CANALETAS L=7.50"}</definedName>
    <definedName name="_fcv1">#REF!</definedName>
    <definedName name="_FEB1">#REF!</definedName>
    <definedName name="_Fill">#REF!</definedName>
    <definedName name="_xlnm._FilterDatabase" localSheetId="0" hidden="1">'5. CARACTERIZACIÓN DE USUARIOS'!$B$11:$K$41</definedName>
    <definedName name="_xlnm._FilterDatabase" localSheetId="14" hidden="1">'6. IMPACTO FISCAL '!#REF!</definedName>
    <definedName name="_xlnm._FilterDatabase" localSheetId="16" hidden="1">'ANALISIS SUBSIDIOS'!#REF!</definedName>
    <definedName name="_xlnm._FilterDatabase" localSheetId="12" hidden="1">Hoja1!$A$1:$AD$29</definedName>
    <definedName name="_g2" localSheetId="9">{"TAB1",#N/A,TRUE,"GENERAL";"TAB2",#N/A,TRUE,"GENERAL";"TAB3",#N/A,TRUE,"GENERAL";"TAB4",#N/A,TRUE,"GENERAL";"TAB5",#N/A,TRUE,"GENERAL"}</definedName>
    <definedName name="_g2" localSheetId="11">{"TAB1",#N/A,TRUE,"GENERAL";"TAB2",#N/A,TRUE,"GENERAL";"TAB3",#N/A,TRUE,"GENERAL";"TAB4",#N/A,TRUE,"GENERAL";"TAB5",#N/A,TRUE,"GENERAL"}</definedName>
    <definedName name="_g2">{"TAB1",#N/A,TRUE,"GENERAL";"TAB2",#N/A,TRUE,"GENERAL";"TAB3",#N/A,TRUE,"GENERAL";"TAB4",#N/A,TRUE,"GENERAL";"TAB5",#N/A,TRUE,"GENERAL"}</definedName>
    <definedName name="_g3" localSheetId="9">{"via1",#N/A,TRUE,"general";"via2",#N/A,TRUE,"general";"via3",#N/A,TRUE,"general"}</definedName>
    <definedName name="_g3" localSheetId="11">{"via1",#N/A,TRUE,"general";"via2",#N/A,TRUE,"general";"via3",#N/A,TRUE,"general"}</definedName>
    <definedName name="_g3">{"via1",#N/A,TRUE,"general";"via2",#N/A,TRUE,"general";"via3",#N/A,TRUE,"general"}</definedName>
    <definedName name="_g4" localSheetId="9">{"via1",#N/A,TRUE,"general";"via2",#N/A,TRUE,"general";"via3",#N/A,TRUE,"general"}</definedName>
    <definedName name="_g4" localSheetId="11">{"via1",#N/A,TRUE,"general";"via2",#N/A,TRUE,"general";"via3",#N/A,TRUE,"general"}</definedName>
    <definedName name="_g4">{"via1",#N/A,TRUE,"general";"via2",#N/A,TRUE,"general";"via3",#N/A,TRUE,"general"}</definedName>
    <definedName name="_g5" localSheetId="9">{"via1",#N/A,TRUE,"general";"via2",#N/A,TRUE,"general";"via3",#N/A,TRUE,"general"}</definedName>
    <definedName name="_g5" localSheetId="11">{"via1",#N/A,TRUE,"general";"via2",#N/A,TRUE,"general";"via3",#N/A,TRUE,"general"}</definedName>
    <definedName name="_g5">{"via1",#N/A,TRUE,"general";"via2",#N/A,TRUE,"general";"via3",#N/A,TRUE,"general"}</definedName>
    <definedName name="_g6" localSheetId="9">{"via1",#N/A,TRUE,"general";"via2",#N/A,TRUE,"general";"via3",#N/A,TRUE,"general"}</definedName>
    <definedName name="_g6" localSheetId="11">{"via1",#N/A,TRUE,"general";"via2",#N/A,TRUE,"general";"via3",#N/A,TRUE,"general"}</definedName>
    <definedName name="_g6">{"via1",#N/A,TRUE,"general";"via2",#N/A,TRUE,"general";"via3",#N/A,TRUE,"general"}</definedName>
    <definedName name="_g7" localSheetId="9">{"TAB1",#N/A,TRUE,"GENERAL";"TAB2",#N/A,TRUE,"GENERAL";"TAB3",#N/A,TRUE,"GENERAL";"TAB4",#N/A,TRUE,"GENERAL";"TAB5",#N/A,TRUE,"GENERAL"}</definedName>
    <definedName name="_g7" localSheetId="11">{"TAB1",#N/A,TRUE,"GENERAL";"TAB2",#N/A,TRUE,"GENERAL";"TAB3",#N/A,TRUE,"GENERAL";"TAB4",#N/A,TRUE,"GENERAL";"TAB5",#N/A,TRUE,"GENERAL"}</definedName>
    <definedName name="_g7">{"TAB1",#N/A,TRUE,"GENERAL";"TAB2",#N/A,TRUE,"GENERAL";"TAB3",#N/A,TRUE,"GENERAL";"TAB4",#N/A,TRUE,"GENERAL";"TAB5",#N/A,TRUE,"GENERAL"}</definedName>
    <definedName name="_GR1" localSheetId="9">{"TAB1",#N/A,TRUE,"GENERAL";"TAB2",#N/A,TRUE,"GENERAL";"TAB3",#N/A,TRUE,"GENERAL";"TAB4",#N/A,TRUE,"GENERAL";"TAB5",#N/A,TRUE,"GENERAL"}</definedName>
    <definedName name="_GR1" localSheetId="11">{"TAB1",#N/A,TRUE,"GENERAL";"TAB2",#N/A,TRUE,"GENERAL";"TAB3",#N/A,TRUE,"GENERAL";"TAB4",#N/A,TRUE,"GENERAL";"TAB5",#N/A,TRUE,"GENERAL"}</definedName>
    <definedName name="_GR1">{"TAB1",#N/A,TRUE,"GENERAL";"TAB2",#N/A,TRUE,"GENERAL";"TAB3",#N/A,TRUE,"GENERAL";"TAB4",#N/A,TRUE,"GENERAL";"TAB5",#N/A,TRUE,"GENERAL"}</definedName>
    <definedName name="_gtr4" localSheetId="9">{"via1",#N/A,TRUE,"general";"via2",#N/A,TRUE,"general";"via3",#N/A,TRUE,"general"}</definedName>
    <definedName name="_gtr4" localSheetId="11">{"via1",#N/A,TRUE,"general";"via2",#N/A,TRUE,"general";"via3",#N/A,TRUE,"general"}</definedName>
    <definedName name="_gtr4">{"via1",#N/A,TRUE,"general";"via2",#N/A,TRUE,"general";"via3",#N/A,TRUE,"general"}</definedName>
    <definedName name="_h2" localSheetId="9">{"via1",#N/A,TRUE,"general";"via2",#N/A,TRUE,"general";"via3",#N/A,TRUE,"general"}</definedName>
    <definedName name="_h2" localSheetId="11">{"via1",#N/A,TRUE,"general";"via2",#N/A,TRUE,"general";"via3",#N/A,TRUE,"general"}</definedName>
    <definedName name="_h2">{"via1",#N/A,TRUE,"general";"via2",#N/A,TRUE,"general";"via3",#N/A,TRUE,"general"}</definedName>
    <definedName name="_h3" localSheetId="9">{"via1",#N/A,TRUE,"general";"via2",#N/A,TRUE,"general";"via3",#N/A,TRUE,"general"}</definedName>
    <definedName name="_h3" localSheetId="11">{"via1",#N/A,TRUE,"general";"via2",#N/A,TRUE,"general";"via3",#N/A,TRUE,"general"}</definedName>
    <definedName name="_h3">{"via1",#N/A,TRUE,"general";"via2",#N/A,TRUE,"general";"via3",#N/A,TRUE,"general"}</definedName>
    <definedName name="_h4" localSheetId="9">{"TAB1",#N/A,TRUE,"GENERAL";"TAB2",#N/A,TRUE,"GENERAL";"TAB3",#N/A,TRUE,"GENERAL";"TAB4",#N/A,TRUE,"GENERAL";"TAB5",#N/A,TRUE,"GENERAL"}</definedName>
    <definedName name="_h4" localSheetId="11">{"TAB1",#N/A,TRUE,"GENERAL";"TAB2",#N/A,TRUE,"GENERAL";"TAB3",#N/A,TRUE,"GENERAL";"TAB4",#N/A,TRUE,"GENERAL";"TAB5",#N/A,TRUE,"GENERAL"}</definedName>
    <definedName name="_h4">{"TAB1",#N/A,TRUE,"GENERAL";"TAB2",#N/A,TRUE,"GENERAL";"TAB3",#N/A,TRUE,"GENERAL";"TAB4",#N/A,TRUE,"GENERAL";"TAB5",#N/A,TRUE,"GENERAL"}</definedName>
    <definedName name="_h5" localSheetId="9">{"TAB1",#N/A,TRUE,"GENERAL";"TAB2",#N/A,TRUE,"GENERAL";"TAB3",#N/A,TRUE,"GENERAL";"TAB4",#N/A,TRUE,"GENERAL";"TAB5",#N/A,TRUE,"GENERAL"}</definedName>
    <definedName name="_h5" localSheetId="11">{"TAB1",#N/A,TRUE,"GENERAL";"TAB2",#N/A,TRUE,"GENERAL";"TAB3",#N/A,TRUE,"GENERAL";"TAB4",#N/A,TRUE,"GENERAL";"TAB5",#N/A,TRUE,"GENERAL"}</definedName>
    <definedName name="_h5">{"TAB1",#N/A,TRUE,"GENERAL";"TAB2",#N/A,TRUE,"GENERAL";"TAB3",#N/A,TRUE,"GENERAL";"TAB4",#N/A,TRUE,"GENERAL";"TAB5",#N/A,TRUE,"GENERAL"}</definedName>
    <definedName name="_h6" localSheetId="9">{"via1",#N/A,TRUE,"general";"via2",#N/A,TRUE,"general";"via3",#N/A,TRUE,"general"}</definedName>
    <definedName name="_h6" localSheetId="11">{"via1",#N/A,TRUE,"general";"via2",#N/A,TRUE,"general";"via3",#N/A,TRUE,"general"}</definedName>
    <definedName name="_h6">{"via1",#N/A,TRUE,"general";"via2",#N/A,TRUE,"general";"via3",#N/A,TRUE,"general"}</definedName>
    <definedName name="_h7" localSheetId="9">{"TAB1",#N/A,TRUE,"GENERAL";"TAB2",#N/A,TRUE,"GENERAL";"TAB3",#N/A,TRUE,"GENERAL";"TAB4",#N/A,TRUE,"GENERAL";"TAB5",#N/A,TRUE,"GENERAL"}</definedName>
    <definedName name="_h7" localSheetId="11">{"TAB1",#N/A,TRUE,"GENERAL";"TAB2",#N/A,TRUE,"GENERAL";"TAB3",#N/A,TRUE,"GENERAL";"TAB4",#N/A,TRUE,"GENERAL";"TAB5",#N/A,TRUE,"GENERAL"}</definedName>
    <definedName name="_h7">{"TAB1",#N/A,TRUE,"GENERAL";"TAB2",#N/A,TRUE,"GENERAL";"TAB3",#N/A,TRUE,"GENERAL";"TAB4",#N/A,TRUE,"GENERAL";"TAB5",#N/A,TRUE,"GENERAL"}</definedName>
    <definedName name="_h8" localSheetId="9">{"via1",#N/A,TRUE,"general";"via2",#N/A,TRUE,"general";"via3",#N/A,TRUE,"general"}</definedName>
    <definedName name="_h8" localSheetId="11">{"via1",#N/A,TRUE,"general";"via2",#N/A,TRUE,"general";"via3",#N/A,TRUE,"general"}</definedName>
    <definedName name="_h8">{"via1",#N/A,TRUE,"general";"via2",#N/A,TRUE,"general";"via3",#N/A,TRUE,"general"}</definedName>
    <definedName name="_hfh7" localSheetId="9">{"via1",#N/A,TRUE,"general";"via2",#N/A,TRUE,"general";"via3",#N/A,TRUE,"general"}</definedName>
    <definedName name="_hfh7" localSheetId="11">{"via1",#N/A,TRUE,"general";"via2",#N/A,TRUE,"general";"via3",#N/A,TRUE,"general"}</definedName>
    <definedName name="_hfh7">{"via1",#N/A,TRUE,"general";"via2",#N/A,TRUE,"general";"via3",#N/A,TRUE,"general"}</definedName>
    <definedName name="_HJA2">#REF!</definedName>
    <definedName name="_HOA3">#REF!</definedName>
    <definedName name="_i4" localSheetId="9">{"via1",#N/A,TRUE,"general";"via2",#N/A,TRUE,"general";"via3",#N/A,TRUE,"general"}</definedName>
    <definedName name="_i4" localSheetId="11">{"via1",#N/A,TRUE,"general";"via2",#N/A,TRUE,"general";"via3",#N/A,TRUE,"general"}</definedName>
    <definedName name="_i4">{"via1",#N/A,TRUE,"general";"via2",#N/A,TRUE,"general";"via3",#N/A,TRUE,"general"}</definedName>
    <definedName name="_i5" localSheetId="9">{"TAB1",#N/A,TRUE,"GENERAL";"TAB2",#N/A,TRUE,"GENERAL";"TAB3",#N/A,TRUE,"GENERAL";"TAB4",#N/A,TRUE,"GENERAL";"TAB5",#N/A,TRUE,"GENERAL"}</definedName>
    <definedName name="_i5" localSheetId="11">{"TAB1",#N/A,TRUE,"GENERAL";"TAB2",#N/A,TRUE,"GENERAL";"TAB3",#N/A,TRUE,"GENERAL";"TAB4",#N/A,TRUE,"GENERAL";"TAB5",#N/A,TRUE,"GENERAL"}</definedName>
    <definedName name="_i5">{"TAB1",#N/A,TRUE,"GENERAL";"TAB2",#N/A,TRUE,"GENERAL";"TAB3",#N/A,TRUE,"GENERAL";"TAB4",#N/A,TRUE,"GENERAL";"TAB5",#N/A,TRUE,"GENERAL"}</definedName>
    <definedName name="_i6" localSheetId="9">{"TAB1",#N/A,TRUE,"GENERAL";"TAB2",#N/A,TRUE,"GENERAL";"TAB3",#N/A,TRUE,"GENERAL";"TAB4",#N/A,TRUE,"GENERAL";"TAB5",#N/A,TRUE,"GENERAL"}</definedName>
    <definedName name="_i6" localSheetId="11">{"TAB1",#N/A,TRUE,"GENERAL";"TAB2",#N/A,TRUE,"GENERAL";"TAB3",#N/A,TRUE,"GENERAL";"TAB4",#N/A,TRUE,"GENERAL";"TAB5",#N/A,TRUE,"GENERAL"}</definedName>
    <definedName name="_i6">{"TAB1",#N/A,TRUE,"GENERAL";"TAB2",#N/A,TRUE,"GENERAL";"TAB3",#N/A,TRUE,"GENERAL";"TAB4",#N/A,TRUE,"GENERAL";"TAB5",#N/A,TRUE,"GENERAL"}</definedName>
    <definedName name="_i7" localSheetId="9">{"via1",#N/A,TRUE,"general";"via2",#N/A,TRUE,"general";"via3",#N/A,TRUE,"general"}</definedName>
    <definedName name="_i7" localSheetId="11">{"via1",#N/A,TRUE,"general";"via2",#N/A,TRUE,"general";"via3",#N/A,TRUE,"general"}</definedName>
    <definedName name="_i7">{"via1",#N/A,TRUE,"general";"via2",#N/A,TRUE,"general";"via3",#N/A,TRUE,"general"}</definedName>
    <definedName name="_i77" localSheetId="9">{"TAB1",#N/A,TRUE,"GENERAL";"TAB2",#N/A,TRUE,"GENERAL";"TAB3",#N/A,TRUE,"GENERAL";"TAB4",#N/A,TRUE,"GENERAL";"TAB5",#N/A,TRUE,"GENERAL"}</definedName>
    <definedName name="_i77" localSheetId="11">{"TAB1",#N/A,TRUE,"GENERAL";"TAB2",#N/A,TRUE,"GENERAL";"TAB3",#N/A,TRUE,"GENERAL";"TAB4",#N/A,TRUE,"GENERAL";"TAB5",#N/A,TRUE,"GENERAL"}</definedName>
    <definedName name="_i77">{"TAB1",#N/A,TRUE,"GENERAL";"TAB2",#N/A,TRUE,"GENERAL";"TAB3",#N/A,TRUE,"GENERAL";"TAB4",#N/A,TRUE,"GENERAL";"TAB5",#N/A,TRUE,"GENERAL"}</definedName>
    <definedName name="_i8" localSheetId="9">{"via1",#N/A,TRUE,"general";"via2",#N/A,TRUE,"general";"via3",#N/A,TRUE,"general"}</definedName>
    <definedName name="_i8" localSheetId="11">{"via1",#N/A,TRUE,"general";"via2",#N/A,TRUE,"general";"via3",#N/A,TRUE,"general"}</definedName>
    <definedName name="_i8">{"via1",#N/A,TRUE,"general";"via2",#N/A,TRUE,"general";"via3",#N/A,TRUE,"general"}</definedName>
    <definedName name="_i9" localSheetId="9">{"TAB1",#N/A,TRUE,"GENERAL";"TAB2",#N/A,TRUE,"GENERAL";"TAB3",#N/A,TRUE,"GENERAL";"TAB4",#N/A,TRUE,"GENERAL";"TAB5",#N/A,TRUE,"GENERAL"}</definedName>
    <definedName name="_i9" localSheetId="11">{"TAB1",#N/A,TRUE,"GENERAL";"TAB2",#N/A,TRUE,"GENERAL";"TAB3",#N/A,TRUE,"GENERAL";"TAB4",#N/A,TRUE,"GENERAL";"TAB5",#N/A,TRUE,"GENERAL"}</definedName>
    <definedName name="_i9">{"TAB1",#N/A,TRUE,"GENERAL";"TAB2",#N/A,TRUE,"GENERAL";"TAB3",#N/A,TRUE,"GENERAL";"TAB4",#N/A,TRUE,"GENERAL";"TAB5",#N/A,TRUE,"GENERAL"}</definedName>
    <definedName name="_IMP1013">#REF!</definedName>
    <definedName name="_imp111">#REF!</definedName>
    <definedName name="_imp1110">#REF!</definedName>
    <definedName name="_IMP1111">#REF!</definedName>
    <definedName name="_IMP1112">#REF!</definedName>
    <definedName name="_IMP1113">#REF!</definedName>
    <definedName name="_IMP1114">#REF!</definedName>
    <definedName name="_IMP1115">#REF!</definedName>
    <definedName name="_IMP1116">#REF!</definedName>
    <definedName name="_imp112">#REF!</definedName>
    <definedName name="_imp113">#REF!</definedName>
    <definedName name="_IMP1132">#REF!</definedName>
    <definedName name="_IMP1133">#REF!</definedName>
    <definedName name="_imp114">#REF!</definedName>
    <definedName name="_IMP115">#REF!</definedName>
    <definedName name="_IMP116">#REF!</definedName>
    <definedName name="_imp117">#REF!</definedName>
    <definedName name="_imp118">#REF!</definedName>
    <definedName name="_imp119">#REF!</definedName>
    <definedName name="_imp84">#REF!</definedName>
    <definedName name="_INF1">#REF!</definedName>
    <definedName name="_k3" localSheetId="9">{"TAB1",#N/A,TRUE,"GENERAL";"TAB2",#N/A,TRUE,"GENERAL";"TAB3",#N/A,TRUE,"GENERAL";"TAB4",#N/A,TRUE,"GENERAL";"TAB5",#N/A,TRUE,"GENERAL"}</definedName>
    <definedName name="_k3" localSheetId="11">{"TAB1",#N/A,TRUE,"GENERAL";"TAB2",#N/A,TRUE,"GENERAL";"TAB3",#N/A,TRUE,"GENERAL";"TAB4",#N/A,TRUE,"GENERAL";"TAB5",#N/A,TRUE,"GENERAL"}</definedName>
    <definedName name="_k3">{"TAB1",#N/A,TRUE,"GENERAL";"TAB2",#N/A,TRUE,"GENERAL";"TAB3",#N/A,TRUE,"GENERAL";"TAB4",#N/A,TRUE,"GENERAL";"TAB5",#N/A,TRUE,"GENERAL"}</definedName>
    <definedName name="_k4" localSheetId="9">{"via1",#N/A,TRUE,"general";"via2",#N/A,TRUE,"general";"via3",#N/A,TRUE,"general"}</definedName>
    <definedName name="_k4" localSheetId="11">{"via1",#N/A,TRUE,"general";"via2",#N/A,TRUE,"general";"via3",#N/A,TRUE,"general"}</definedName>
    <definedName name="_k4">{"via1",#N/A,TRUE,"general";"via2",#N/A,TRUE,"general";"via3",#N/A,TRUE,"general"}</definedName>
    <definedName name="_k5" localSheetId="9">{"via1",#N/A,TRUE,"general";"via2",#N/A,TRUE,"general";"via3",#N/A,TRUE,"general"}</definedName>
    <definedName name="_k5" localSheetId="11">{"via1",#N/A,TRUE,"general";"via2",#N/A,TRUE,"general";"via3",#N/A,TRUE,"general"}</definedName>
    <definedName name="_k5">{"via1",#N/A,TRUE,"general";"via2",#N/A,TRUE,"general";"via3",#N/A,TRUE,"general"}</definedName>
    <definedName name="_k6" localSheetId="9">{"TAB1",#N/A,TRUE,"GENERAL";"TAB2",#N/A,TRUE,"GENERAL";"TAB3",#N/A,TRUE,"GENERAL";"TAB4",#N/A,TRUE,"GENERAL";"TAB5",#N/A,TRUE,"GENERAL"}</definedName>
    <definedName name="_k6" localSheetId="11">{"TAB1",#N/A,TRUE,"GENERAL";"TAB2",#N/A,TRUE,"GENERAL";"TAB3",#N/A,TRUE,"GENERAL";"TAB4",#N/A,TRUE,"GENERAL";"TAB5",#N/A,TRUE,"GENERAL"}</definedName>
    <definedName name="_k6">{"TAB1",#N/A,TRUE,"GENERAL";"TAB2",#N/A,TRUE,"GENERAL";"TAB3",#N/A,TRUE,"GENERAL";"TAB4",#N/A,TRUE,"GENERAL";"TAB5",#N/A,TRUE,"GENERAL"}</definedName>
    <definedName name="_k7" localSheetId="9">{"via1",#N/A,TRUE,"general";"via2",#N/A,TRUE,"general";"via3",#N/A,TRUE,"general"}</definedName>
    <definedName name="_k7" localSheetId="11">{"via1",#N/A,TRUE,"general";"via2",#N/A,TRUE,"general";"via3",#N/A,TRUE,"general"}</definedName>
    <definedName name="_k7">{"via1",#N/A,TRUE,"general";"via2",#N/A,TRUE,"general";"via3",#N/A,TRUE,"general"}</definedName>
    <definedName name="_k8" localSheetId="9">{"via1",#N/A,TRUE,"general";"via2",#N/A,TRUE,"general";"via3",#N/A,TRUE,"general"}</definedName>
    <definedName name="_k8" localSheetId="11">{"via1",#N/A,TRUE,"general";"via2",#N/A,TRUE,"general";"via3",#N/A,TRUE,"general"}</definedName>
    <definedName name="_k8">{"via1",#N/A,TRUE,"general";"via2",#N/A,TRUE,"general";"via3",#N/A,TRUE,"general"}</definedName>
    <definedName name="_k9" localSheetId="9">{"TAB1",#N/A,TRUE,"GENERAL";"TAB2",#N/A,TRUE,"GENERAL";"TAB3",#N/A,TRUE,"GENERAL";"TAB4",#N/A,TRUE,"GENERAL";"TAB5",#N/A,TRUE,"GENERAL"}</definedName>
    <definedName name="_k9" localSheetId="11">{"TAB1",#N/A,TRUE,"GENERAL";"TAB2",#N/A,TRUE,"GENERAL";"TAB3",#N/A,TRUE,"GENERAL";"TAB4",#N/A,TRUE,"GENERAL";"TAB5",#N/A,TRUE,"GENERAL"}</definedName>
    <definedName name="_k9">{"TAB1",#N/A,TRUE,"GENERAL";"TAB2",#N/A,TRUE,"GENERAL";"TAB3",#N/A,TRUE,"GENERAL";"TAB4",#N/A,TRUE,"GENERAL";"TAB5",#N/A,TRUE,"GENERAL"}</definedName>
    <definedName name="_Kay1" hidden="1">#REF!</definedName>
    <definedName name="_Key1" hidden="1">#REF!</definedName>
    <definedName name="_Key2" hidden="1">#REF!</definedName>
    <definedName name="_kjk6" localSheetId="9">{"TAB1",#N/A,TRUE,"GENERAL";"TAB2",#N/A,TRUE,"GENERAL";"TAB3",#N/A,TRUE,"GENERAL";"TAB4",#N/A,TRUE,"GENERAL";"TAB5",#N/A,TRUE,"GENERAL"}</definedName>
    <definedName name="_kjk6" localSheetId="11">{"TAB1",#N/A,TRUE,"GENERAL";"TAB2",#N/A,TRUE,"GENERAL";"TAB3",#N/A,TRUE,"GENERAL";"TAB4",#N/A,TRUE,"GENERAL";"TAB5",#N/A,TRUE,"GENERAL"}</definedName>
    <definedName name="_kjk6">{"TAB1",#N/A,TRUE,"GENERAL";"TAB2",#N/A,TRUE,"GENERAL";"TAB3",#N/A,TRUE,"GENERAL";"TAB4",#N/A,TRUE,"GENERAL";"TAB5",#N/A,TRUE,"GENERAL"}</definedName>
    <definedName name="_LMO1" localSheetId="11">#REF!</definedName>
    <definedName name="_LMO1">#REF!</definedName>
    <definedName name="_m3" localSheetId="9">{"via1",#N/A,TRUE,"general";"via2",#N/A,TRUE,"general";"via3",#N/A,TRUE,"general"}</definedName>
    <definedName name="_m3" localSheetId="11">{"via1",#N/A,TRUE,"general";"via2",#N/A,TRUE,"general";"via3",#N/A,TRUE,"general"}</definedName>
    <definedName name="_m3">{"via1",#N/A,TRUE,"general";"via2",#N/A,TRUE,"general";"via3",#N/A,TRUE,"general"}</definedName>
    <definedName name="_m4" localSheetId="9">{"TAB1",#N/A,TRUE,"GENERAL";"TAB2",#N/A,TRUE,"GENERAL";"TAB3",#N/A,TRUE,"GENERAL";"TAB4",#N/A,TRUE,"GENERAL";"TAB5",#N/A,TRUE,"GENERAL"}</definedName>
    <definedName name="_m4" localSheetId="11">{"TAB1",#N/A,TRUE,"GENERAL";"TAB2",#N/A,TRUE,"GENERAL";"TAB3",#N/A,TRUE,"GENERAL";"TAB4",#N/A,TRUE,"GENERAL";"TAB5",#N/A,TRUE,"GENERAL"}</definedName>
    <definedName name="_m4">{"TAB1",#N/A,TRUE,"GENERAL";"TAB2",#N/A,TRUE,"GENERAL";"TAB3",#N/A,TRUE,"GENERAL";"TAB4",#N/A,TRUE,"GENERAL";"TAB5",#N/A,TRUE,"GENERAL"}</definedName>
    <definedName name="_m5" localSheetId="9">{"via1",#N/A,TRUE,"general";"via2",#N/A,TRUE,"general";"via3",#N/A,TRUE,"general"}</definedName>
    <definedName name="_m5" localSheetId="11">{"via1",#N/A,TRUE,"general";"via2",#N/A,TRUE,"general";"via3",#N/A,TRUE,"general"}</definedName>
    <definedName name="_m5">{"via1",#N/A,TRUE,"general";"via2",#N/A,TRUE,"general";"via3",#N/A,TRUE,"general"}</definedName>
    <definedName name="_m6" localSheetId="9">{"TAB1",#N/A,TRUE,"GENERAL";"TAB2",#N/A,TRUE,"GENERAL";"TAB3",#N/A,TRUE,"GENERAL";"TAB4",#N/A,TRUE,"GENERAL";"TAB5",#N/A,TRUE,"GENERAL"}</definedName>
    <definedName name="_m6" localSheetId="11">{"TAB1",#N/A,TRUE,"GENERAL";"TAB2",#N/A,TRUE,"GENERAL";"TAB3",#N/A,TRUE,"GENERAL";"TAB4",#N/A,TRUE,"GENERAL";"TAB5",#N/A,TRUE,"GENERAL"}</definedName>
    <definedName name="_m6">{"TAB1",#N/A,TRUE,"GENERAL";"TAB2",#N/A,TRUE,"GENERAL";"TAB3",#N/A,TRUE,"GENERAL";"TAB4",#N/A,TRUE,"GENERAL";"TAB5",#N/A,TRUE,"GENERAL"}</definedName>
    <definedName name="_m7" localSheetId="9">{"TAB1",#N/A,TRUE,"GENERAL";"TAB2",#N/A,TRUE,"GENERAL";"TAB3",#N/A,TRUE,"GENERAL";"TAB4",#N/A,TRUE,"GENERAL";"TAB5",#N/A,TRUE,"GENERAL"}</definedName>
    <definedName name="_m7" localSheetId="11">{"TAB1",#N/A,TRUE,"GENERAL";"TAB2",#N/A,TRUE,"GENERAL";"TAB3",#N/A,TRUE,"GENERAL";"TAB4",#N/A,TRUE,"GENERAL";"TAB5",#N/A,TRUE,"GENERAL"}</definedName>
    <definedName name="_m7">{"TAB1",#N/A,TRUE,"GENERAL";"TAB2",#N/A,TRUE,"GENERAL";"TAB3",#N/A,TRUE,"GENERAL";"TAB4",#N/A,TRUE,"GENERAL";"TAB5",#N/A,TRUE,"GENERAL"}</definedName>
    <definedName name="_m8" localSheetId="9">{"via1",#N/A,TRUE,"general";"via2",#N/A,TRUE,"general";"via3",#N/A,TRUE,"general"}</definedName>
    <definedName name="_m8" localSheetId="11">{"via1",#N/A,TRUE,"general";"via2",#N/A,TRUE,"general";"via3",#N/A,TRUE,"general"}</definedName>
    <definedName name="_m8">{"via1",#N/A,TRUE,"general";"via2",#N/A,TRUE,"general";"via3",#N/A,TRUE,"general"}</definedName>
    <definedName name="_m9" localSheetId="9">{"via1",#N/A,TRUE,"general";"via2",#N/A,TRUE,"general";"via3",#N/A,TRUE,"general"}</definedName>
    <definedName name="_m9" localSheetId="11">{"via1",#N/A,TRUE,"general";"via2",#N/A,TRUE,"general";"via3",#N/A,TRUE,"general"}</definedName>
    <definedName name="_m9">{"via1",#N/A,TRUE,"general";"via2",#N/A,TRUE,"general";"via3",#N/A,TRUE,"general"}</definedName>
    <definedName name="_MA2">#REF!</definedName>
    <definedName name="_MAR01">#REF!</definedName>
    <definedName name="_MDC2">#REF!</definedName>
    <definedName name="_min2">#REF!</definedName>
    <definedName name="_mo1" localSheetId="11">#REF!</definedName>
    <definedName name="_mo1">#REF!</definedName>
    <definedName name="_mor15">#REF!</definedName>
    <definedName name="_MSC1">#REF!</definedName>
    <definedName name="_Mux1" localSheetId="11">#REF!</definedName>
    <definedName name="_Mux1">#REF!</definedName>
    <definedName name="_Mux2" localSheetId="11">#REF!</definedName>
    <definedName name="_Mux2">#REF!</definedName>
    <definedName name="_Mux3" localSheetId="11">#REF!</definedName>
    <definedName name="_Mux3">#REF!</definedName>
    <definedName name="_Muy1" localSheetId="11">#REF!</definedName>
    <definedName name="_Muy1">#REF!</definedName>
    <definedName name="_Muy2" localSheetId="11">#REF!</definedName>
    <definedName name="_Muy2">#REF!</definedName>
    <definedName name="_Muy3" localSheetId="11">#REF!</definedName>
    <definedName name="_Muy3">#REF!</definedName>
    <definedName name="_n3" localSheetId="9">{"TAB1",#N/A,TRUE,"GENERAL";"TAB2",#N/A,TRUE,"GENERAL";"TAB3",#N/A,TRUE,"GENERAL";"TAB4",#N/A,TRUE,"GENERAL";"TAB5",#N/A,TRUE,"GENERAL"}</definedName>
    <definedName name="_n3" localSheetId="11">{"TAB1",#N/A,TRUE,"GENERAL";"TAB2",#N/A,TRUE,"GENERAL";"TAB3",#N/A,TRUE,"GENERAL";"TAB4",#N/A,TRUE,"GENERAL";"TAB5",#N/A,TRUE,"GENERAL"}</definedName>
    <definedName name="_n3">{"TAB1",#N/A,TRUE,"GENERAL";"TAB2",#N/A,TRUE,"GENERAL";"TAB3",#N/A,TRUE,"GENERAL";"TAB4",#N/A,TRUE,"GENERAL";"TAB5",#N/A,TRUE,"GENERAL"}</definedName>
    <definedName name="_n4" localSheetId="9">{"via1",#N/A,TRUE,"general";"via2",#N/A,TRUE,"general";"via3",#N/A,TRUE,"general"}</definedName>
    <definedName name="_n4" localSheetId="11">{"via1",#N/A,TRUE,"general";"via2",#N/A,TRUE,"general";"via3",#N/A,TRUE,"general"}</definedName>
    <definedName name="_n4">{"via1",#N/A,TRUE,"general";"via2",#N/A,TRUE,"general";"via3",#N/A,TRUE,"general"}</definedName>
    <definedName name="_n5" localSheetId="9">{"TAB1",#N/A,TRUE,"GENERAL";"TAB2",#N/A,TRUE,"GENERAL";"TAB3",#N/A,TRUE,"GENERAL";"TAB4",#N/A,TRUE,"GENERAL";"TAB5",#N/A,TRUE,"GENERAL"}</definedName>
    <definedName name="_n5" localSheetId="11">{"TAB1",#N/A,TRUE,"GENERAL";"TAB2",#N/A,TRUE,"GENERAL";"TAB3",#N/A,TRUE,"GENERAL";"TAB4",#N/A,TRUE,"GENERAL";"TAB5",#N/A,TRUE,"GENERAL"}</definedName>
    <definedName name="_n5">{"TAB1",#N/A,TRUE,"GENERAL";"TAB2",#N/A,TRUE,"GENERAL";"TAB3",#N/A,TRUE,"GENERAL";"TAB4",#N/A,TRUE,"GENERAL";"TAB5",#N/A,TRUE,"GENERAL"}</definedName>
    <definedName name="_Nac2002">#REF!</definedName>
    <definedName name="_Nac2003">#REF!</definedName>
    <definedName name="_Nal2002">#REF!</definedName>
    <definedName name="_Nal2003">#REF!</definedName>
    <definedName name="_noa2">#REF!</definedName>
    <definedName name="_nyn7" localSheetId="9">{"via1",#N/A,TRUE,"general";"via2",#N/A,TRUE,"general";"via3",#N/A,TRUE,"general"}</definedName>
    <definedName name="_nyn7" localSheetId="11">{"via1",#N/A,TRUE,"general";"via2",#N/A,TRUE,"general";"via3",#N/A,TRUE,"general"}</definedName>
    <definedName name="_nyn7">{"via1",#N/A,TRUE,"general";"via2",#N/A,TRUE,"general";"via3",#N/A,TRUE,"general"}</definedName>
    <definedName name="_O" localSheetId="11">#REF!</definedName>
    <definedName name="_O">#REF!</definedName>
    <definedName name="_o4" localSheetId="9">{"via1",#N/A,TRUE,"general";"via2",#N/A,TRUE,"general";"via3",#N/A,TRUE,"general"}</definedName>
    <definedName name="_o4" localSheetId="11">{"via1",#N/A,TRUE,"general";"via2",#N/A,TRUE,"general";"via3",#N/A,TRUE,"general"}</definedName>
    <definedName name="_o4">{"via1",#N/A,TRUE,"general";"via2",#N/A,TRUE,"general";"via3",#N/A,TRUE,"general"}</definedName>
    <definedName name="_o5" localSheetId="9">{"TAB1",#N/A,TRUE,"GENERAL";"TAB2",#N/A,TRUE,"GENERAL";"TAB3",#N/A,TRUE,"GENERAL";"TAB4",#N/A,TRUE,"GENERAL";"TAB5",#N/A,TRUE,"GENERAL"}</definedName>
    <definedName name="_o5" localSheetId="11">{"TAB1",#N/A,TRUE,"GENERAL";"TAB2",#N/A,TRUE,"GENERAL";"TAB3",#N/A,TRUE,"GENERAL";"TAB4",#N/A,TRUE,"GENERAL";"TAB5",#N/A,TRUE,"GENERAL"}</definedName>
    <definedName name="_o5">{"TAB1",#N/A,TRUE,"GENERAL";"TAB2",#N/A,TRUE,"GENERAL";"TAB3",#N/A,TRUE,"GENERAL";"TAB4",#N/A,TRUE,"GENERAL";"TAB5",#N/A,TRUE,"GENERAL"}</definedName>
    <definedName name="_o6" localSheetId="9">{"TAB1",#N/A,TRUE,"GENERAL";"TAB2",#N/A,TRUE,"GENERAL";"TAB3",#N/A,TRUE,"GENERAL";"TAB4",#N/A,TRUE,"GENERAL";"TAB5",#N/A,TRUE,"GENERAL"}</definedName>
    <definedName name="_o6" localSheetId="11">{"TAB1",#N/A,TRUE,"GENERAL";"TAB2",#N/A,TRUE,"GENERAL";"TAB3",#N/A,TRUE,"GENERAL";"TAB4",#N/A,TRUE,"GENERAL";"TAB5",#N/A,TRUE,"GENERAL"}</definedName>
    <definedName name="_o6">{"TAB1",#N/A,TRUE,"GENERAL";"TAB2",#N/A,TRUE,"GENERAL";"TAB3",#N/A,TRUE,"GENERAL";"TAB4",#N/A,TRUE,"GENERAL";"TAB5",#N/A,TRUE,"GENERAL"}</definedName>
    <definedName name="_o7" localSheetId="9">{"TAB1",#N/A,TRUE,"GENERAL";"TAB2",#N/A,TRUE,"GENERAL";"TAB3",#N/A,TRUE,"GENERAL";"TAB4",#N/A,TRUE,"GENERAL";"TAB5",#N/A,TRUE,"GENERAL"}</definedName>
    <definedName name="_o7" localSheetId="11">{"TAB1",#N/A,TRUE,"GENERAL";"TAB2",#N/A,TRUE,"GENERAL";"TAB3",#N/A,TRUE,"GENERAL";"TAB4",#N/A,TRUE,"GENERAL";"TAB5",#N/A,TRUE,"GENERAL"}</definedName>
    <definedName name="_o7">{"TAB1",#N/A,TRUE,"GENERAL";"TAB2",#N/A,TRUE,"GENERAL";"TAB3",#N/A,TRUE,"GENERAL";"TAB4",#N/A,TRUE,"GENERAL";"TAB5",#N/A,TRUE,"GENERAL"}</definedName>
    <definedName name="_o8" localSheetId="9">{"via1",#N/A,TRUE,"general";"via2",#N/A,TRUE,"general";"via3",#N/A,TRUE,"general"}</definedName>
    <definedName name="_o8" localSheetId="11">{"via1",#N/A,TRUE,"general";"via2",#N/A,TRUE,"general";"via3",#N/A,TRUE,"general"}</definedName>
    <definedName name="_o8">{"via1",#N/A,TRUE,"general";"via2",#N/A,TRUE,"general";"via3",#N/A,TRUE,"general"}</definedName>
    <definedName name="_o9" localSheetId="9">{"TAB1",#N/A,TRUE,"GENERAL";"TAB2",#N/A,TRUE,"GENERAL";"TAB3",#N/A,TRUE,"GENERAL";"TAB4",#N/A,TRUE,"GENERAL";"TAB5",#N/A,TRUE,"GENERAL"}</definedName>
    <definedName name="_o9" localSheetId="11">{"TAB1",#N/A,TRUE,"GENERAL";"TAB2",#N/A,TRUE,"GENERAL";"TAB3",#N/A,TRUE,"GENERAL";"TAB4",#N/A,TRUE,"GENERAL";"TAB5",#N/A,TRUE,"GENERAL"}</definedName>
    <definedName name="_o9">{"TAB1",#N/A,TRUE,"GENERAL";"TAB2",#N/A,TRUE,"GENERAL";"TAB3",#N/A,TRUE,"GENERAL";"TAB4",#N/A,TRUE,"GENERAL";"TAB5",#N/A,TRUE,"GENERAL"}</definedName>
    <definedName name="_Order1" hidden="1">255</definedName>
    <definedName name="_Order2" hidden="1">255</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 localSheetId="11">#REF!</definedName>
    <definedName name="_P">#REF!</definedName>
    <definedName name="_p6" localSheetId="9">{"via1",#N/A,TRUE,"general";"via2",#N/A,TRUE,"general";"via3",#N/A,TRUE,"general"}</definedName>
    <definedName name="_p6" localSheetId="11">{"via1",#N/A,TRUE,"general";"via2",#N/A,TRUE,"general";"via3",#N/A,TRUE,"general"}</definedName>
    <definedName name="_p6">{"via1",#N/A,TRUE,"general";"via2",#N/A,TRUE,"general";"via3",#N/A,TRUE,"general"}</definedName>
    <definedName name="_p7" localSheetId="9">{"via1",#N/A,TRUE,"general";"via2",#N/A,TRUE,"general";"via3",#N/A,TRUE,"general"}</definedName>
    <definedName name="_p7" localSheetId="11">{"via1",#N/A,TRUE,"general";"via2",#N/A,TRUE,"general";"via3",#N/A,TRUE,"general"}</definedName>
    <definedName name="_p7">{"via1",#N/A,TRUE,"general";"via2",#N/A,TRUE,"general";"via3",#N/A,TRUE,"general"}</definedName>
    <definedName name="_p8" localSheetId="9">{"TAB1",#N/A,TRUE,"GENERAL";"TAB2",#N/A,TRUE,"GENERAL";"TAB3",#N/A,TRUE,"GENERAL";"TAB4",#N/A,TRUE,"GENERAL";"TAB5",#N/A,TRUE,"GENERAL"}</definedName>
    <definedName name="_p8" localSheetId="11">{"TAB1",#N/A,TRUE,"GENERAL";"TAB2",#N/A,TRUE,"GENERAL";"TAB3",#N/A,TRUE,"GENERAL";"TAB4",#N/A,TRUE,"GENERAL";"TAB5",#N/A,TRUE,"GENERAL"}</definedName>
    <definedName name="_p8">{"TAB1",#N/A,TRUE,"GENERAL";"TAB2",#N/A,TRUE,"GENERAL";"TAB3",#N/A,TRUE,"GENERAL";"TAB4",#N/A,TRUE,"GENERAL";"TAB5",#N/A,TRUE,"GENERAL"}</definedName>
    <definedName name="_PAG1" localSheetId="11">#REF!</definedName>
    <definedName name="_PAG1">#REF!</definedName>
    <definedName name="_PAG2" localSheetId="11">#REF!</definedName>
    <definedName name="_PAG2">#REF!</definedName>
    <definedName name="_PAG3" localSheetId="11">#REF!</definedName>
    <definedName name="_PAG3">#REF!</definedName>
    <definedName name="_PAG4" localSheetId="11">#REF!</definedName>
    <definedName name="_PAG4">#REF!</definedName>
    <definedName name="_PAG5" localSheetId="11">#REF!</definedName>
    <definedName name="_PAG5">#REF!</definedName>
    <definedName name="_Parse_Out" hidden="1">#REF!</definedName>
    <definedName name="_PJ50">#REF!</definedName>
    <definedName name="_pj51">#REF!</definedName>
    <definedName name="_pl1" localSheetId="11">#REF!</definedName>
    <definedName name="_pl1">#REF!</definedName>
    <definedName name="_pl2" localSheetId="11">#REF!</definedName>
    <definedName name="_pl2">#REF!</definedName>
    <definedName name="_PMT5671" localSheetId="11">#REF!</definedName>
    <definedName name="_PMT5671">#REF!</definedName>
    <definedName name="_PMT5805" localSheetId="11">#REF!</definedName>
    <definedName name="_PMT5805">#REF!</definedName>
    <definedName name="_PMT5806" localSheetId="11">#REF!</definedName>
    <definedName name="_PMT5806">#REF!</definedName>
    <definedName name="_PMT5815" localSheetId="11">#REF!</definedName>
    <definedName name="_PMT5815">#REF!</definedName>
    <definedName name="_PMT5820" localSheetId="11">#REF!</definedName>
    <definedName name="_PMT5820">#REF!</definedName>
    <definedName name="_PR1" localSheetId="11">#REF!</definedName>
    <definedName name="_PR1">#REF!</definedName>
    <definedName name="_PRE1">#REF!</definedName>
    <definedName name="_PRE12">#REF!</definedName>
    <definedName name="_Pu1" localSheetId="11">#REF!</definedName>
    <definedName name="_Pu1">#REF!</definedName>
    <definedName name="_Pu2" localSheetId="11">#REF!</definedName>
    <definedName name="_Pu2">#REF!</definedName>
    <definedName name="_Pu3" localSheetId="11">#REF!</definedName>
    <definedName name="_Pu3">#REF!</definedName>
    <definedName name="_PZ15">#REF!</definedName>
    <definedName name="_PZ20">#REF!</definedName>
    <definedName name="_PZ30">#REF!</definedName>
    <definedName name="_PZ40">#REF!</definedName>
    <definedName name="_PZ50">#REF!</definedName>
    <definedName name="_r" localSheetId="11">#REF!</definedName>
    <definedName name="_r">#REF!</definedName>
    <definedName name="_r4r" localSheetId="9">{"via1",#N/A,TRUE,"general";"via2",#N/A,TRUE,"general";"via3",#N/A,TRUE,"general"}</definedName>
    <definedName name="_r4r" localSheetId="11">{"via1",#N/A,TRUE,"general";"via2",#N/A,TRUE,"general";"via3",#N/A,TRUE,"general"}</definedName>
    <definedName name="_r4r">{"via1",#N/A,TRUE,"general";"via2",#N/A,TRUE,"general";"via3",#N/A,TRUE,"general"}</definedName>
    <definedName name="_RAN1" localSheetId="11">#REF!</definedName>
    <definedName name="_RAN1">#REF!</definedName>
    <definedName name="_Rc">#REF!</definedName>
    <definedName name="_RD43">#REF!</definedName>
    <definedName name="_RD63">#REF!</definedName>
    <definedName name="_RD64">#REF!</definedName>
    <definedName name="_RD83">#REF!</definedName>
    <definedName name="_RD84">#REF!</definedName>
    <definedName name="_RD86">#REF!</definedName>
    <definedName name="_Regression_Out" hidden="1">#REF!</definedName>
    <definedName name="_Regression_X" hidden="1">#REF!</definedName>
    <definedName name="_Regression_Y" hidden="1">#REF!</definedName>
    <definedName name="_rtu6" localSheetId="9">{"via1",#N/A,TRUE,"general";"via2",#N/A,TRUE,"general";"via3",#N/A,TRUE,"general"}</definedName>
    <definedName name="_rtu6" localSheetId="11">{"via1",#N/A,TRUE,"general";"via2",#N/A,TRUE,"general";"via3",#N/A,TRUE,"general"}</definedName>
    <definedName name="_rtu6">{"via1",#N/A,TRUE,"general";"via2",#N/A,TRUE,"general";"via3",#N/A,TRUE,"general"}</definedName>
    <definedName name="_s1" localSheetId="9">{"via1",#N/A,TRUE,"general";"via2",#N/A,TRUE,"general";"via3",#N/A,TRUE,"general"}</definedName>
    <definedName name="_s1" localSheetId="11">{"via1",#N/A,TRUE,"general";"via2",#N/A,TRUE,"general";"via3",#N/A,TRUE,"general"}</definedName>
    <definedName name="_s1">{"via1",#N/A,TRUE,"general";"via2",#N/A,TRUE,"general";"via3",#N/A,TRUE,"general"}</definedName>
    <definedName name="_s2" localSheetId="9">{"TAB1",#N/A,TRUE,"GENERAL";"TAB2",#N/A,TRUE,"GENERAL";"TAB3",#N/A,TRUE,"GENERAL";"TAB4",#N/A,TRUE,"GENERAL";"TAB5",#N/A,TRUE,"GENERAL"}</definedName>
    <definedName name="_s2" localSheetId="11">{"TAB1",#N/A,TRUE,"GENERAL";"TAB2",#N/A,TRUE,"GENERAL";"TAB3",#N/A,TRUE,"GENERAL";"TAB4",#N/A,TRUE,"GENERAL";"TAB5",#N/A,TRUE,"GENERAL"}</definedName>
    <definedName name="_s2">{"TAB1",#N/A,TRUE,"GENERAL";"TAB2",#N/A,TRUE,"GENERAL";"TAB3",#N/A,TRUE,"GENERAL";"TAB4",#N/A,TRUE,"GENERAL";"TAB5",#N/A,TRUE,"GENERAL"}</definedName>
    <definedName name="_s3" localSheetId="9">{"TAB1",#N/A,TRUE,"GENERAL";"TAB2",#N/A,TRUE,"GENERAL";"TAB3",#N/A,TRUE,"GENERAL";"TAB4",#N/A,TRUE,"GENERAL";"TAB5",#N/A,TRUE,"GENERAL"}</definedName>
    <definedName name="_s3" localSheetId="11">{"TAB1",#N/A,TRUE,"GENERAL";"TAB2",#N/A,TRUE,"GENERAL";"TAB3",#N/A,TRUE,"GENERAL";"TAB4",#N/A,TRUE,"GENERAL";"TAB5",#N/A,TRUE,"GENERAL"}</definedName>
    <definedName name="_s3">{"TAB1",#N/A,TRUE,"GENERAL";"TAB2",#N/A,TRUE,"GENERAL";"TAB3",#N/A,TRUE,"GENERAL";"TAB4",#N/A,TRUE,"GENERAL";"TAB5",#N/A,TRUE,"GENERAL"}</definedName>
    <definedName name="_s4" localSheetId="9">{"via1",#N/A,TRUE,"general";"via2",#N/A,TRUE,"general";"via3",#N/A,TRUE,"general"}</definedName>
    <definedName name="_s4" localSheetId="11">{"via1",#N/A,TRUE,"general";"via2",#N/A,TRUE,"general";"via3",#N/A,TRUE,"general"}</definedName>
    <definedName name="_s4">{"via1",#N/A,TRUE,"general";"via2",#N/A,TRUE,"general";"via3",#N/A,TRUE,"general"}</definedName>
    <definedName name="_s5" localSheetId="9">{"via1",#N/A,TRUE,"general";"via2",#N/A,TRUE,"general";"via3",#N/A,TRUE,"general"}</definedName>
    <definedName name="_s5" localSheetId="11">{"via1",#N/A,TRUE,"general";"via2",#N/A,TRUE,"general";"via3",#N/A,TRUE,"general"}</definedName>
    <definedName name="_s5">{"via1",#N/A,TRUE,"general";"via2",#N/A,TRUE,"general";"via3",#N/A,TRUE,"general"}</definedName>
    <definedName name="_s6" localSheetId="9">{"TAB1",#N/A,TRUE,"GENERAL";"TAB2",#N/A,TRUE,"GENERAL";"TAB3",#N/A,TRUE,"GENERAL";"TAB4",#N/A,TRUE,"GENERAL";"TAB5",#N/A,TRUE,"GENERAL"}</definedName>
    <definedName name="_s6" localSheetId="11">{"TAB1",#N/A,TRUE,"GENERAL";"TAB2",#N/A,TRUE,"GENERAL";"TAB3",#N/A,TRUE,"GENERAL";"TAB4",#N/A,TRUE,"GENERAL";"TAB5",#N/A,TRUE,"GENERAL"}</definedName>
    <definedName name="_s6">{"TAB1",#N/A,TRUE,"GENERAL";"TAB2",#N/A,TRUE,"GENERAL";"TAB3",#N/A,TRUE,"GENERAL";"TAB4",#N/A,TRUE,"GENERAL";"TAB5",#N/A,TRUE,"GENERAL"}</definedName>
    <definedName name="_s7" localSheetId="9">{"via1",#N/A,TRUE,"general";"via2",#N/A,TRUE,"general";"via3",#N/A,TRUE,"general"}</definedName>
    <definedName name="_s7" localSheetId="11">{"via1",#N/A,TRUE,"general";"via2",#N/A,TRUE,"general";"via3",#N/A,TRUE,"general"}</definedName>
    <definedName name="_s7">{"via1",#N/A,TRUE,"general";"via2",#N/A,TRUE,"general";"via3",#N/A,TRUE,"general"}</definedName>
    <definedName name="_SAL1">#REF!</definedName>
    <definedName name="_SBC1" localSheetId="11">#REF!</definedName>
    <definedName name="_SBC1">#REF!</definedName>
    <definedName name="_SBC3" localSheetId="11">#REF!</definedName>
    <definedName name="_SBC3">#REF!</definedName>
    <definedName name="_SBC5" localSheetId="11">#REF!</definedName>
    <definedName name="_SBC5">#REF!</definedName>
    <definedName name="_scenchg1" localSheetId="11" hidden="1">#REF!</definedName>
    <definedName name="_scenchg1" hidden="1">#REF!</definedName>
    <definedName name="_SOR1">#REF!</definedName>
    <definedName name="_SOR2">#REF!</definedName>
    <definedName name="_Sort" hidden="1">#REF!</definedName>
    <definedName name="_SY106">#REF!</definedName>
    <definedName name="_SY126">#REF!</definedName>
    <definedName name="_SY166">#REF!</definedName>
    <definedName name="_SY186">#REF!</definedName>
    <definedName name="_SY206">#REF!</definedName>
    <definedName name="_SY86">#REF!</definedName>
    <definedName name="_T2" localSheetId="9" hidden="1">{#N/A,#N/A,TRUE,"INGENIERIA";#N/A,#N/A,TRUE,"COMPRAS";#N/A,#N/A,TRUE,"DIRECCION";#N/A,#N/A,TRUE,"RESUMEN"}</definedName>
    <definedName name="_T2" hidden="1">{#N/A,#N/A,TRUE,"INGENIERIA";#N/A,#N/A,TRUE,"COMPRAS";#N/A,#N/A,TRUE,"DIRECCION";#N/A,#N/A,TRUE,"RESUMEN"}</definedName>
    <definedName name="_t3" localSheetId="9">{"TAB1",#N/A,TRUE,"GENERAL";"TAB2",#N/A,TRUE,"GENERAL";"TAB3",#N/A,TRUE,"GENERAL";"TAB4",#N/A,TRUE,"GENERAL";"TAB5",#N/A,TRUE,"GENERAL"}</definedName>
    <definedName name="_t3" localSheetId="11">{"TAB1",#N/A,TRUE,"GENERAL";"TAB2",#N/A,TRUE,"GENERAL";"TAB3",#N/A,TRUE,"GENERAL";"TAB4",#N/A,TRUE,"GENERAL";"TAB5",#N/A,TRUE,"GENERAL"}</definedName>
    <definedName name="_t3">{"TAB1",#N/A,TRUE,"GENERAL";"TAB2",#N/A,TRUE,"GENERAL";"TAB3",#N/A,TRUE,"GENERAL";"TAB4",#N/A,TRUE,"GENERAL";"TAB5",#N/A,TRUE,"GENERAL"}</definedName>
    <definedName name="_t4" localSheetId="9">{"via1",#N/A,TRUE,"general";"via2",#N/A,TRUE,"general";"via3",#N/A,TRUE,"general"}</definedName>
    <definedName name="_t4" localSheetId="11">{"via1",#N/A,TRUE,"general";"via2",#N/A,TRUE,"general";"via3",#N/A,TRUE,"general"}</definedName>
    <definedName name="_t4">{"via1",#N/A,TRUE,"general";"via2",#N/A,TRUE,"general";"via3",#N/A,TRUE,"general"}</definedName>
    <definedName name="_t5" localSheetId="9">{"TAB1",#N/A,TRUE,"GENERAL";"TAB2",#N/A,TRUE,"GENERAL";"TAB3",#N/A,TRUE,"GENERAL";"TAB4",#N/A,TRUE,"GENERAL";"TAB5",#N/A,TRUE,"GENERAL"}</definedName>
    <definedName name="_t5" localSheetId="11">{"TAB1",#N/A,TRUE,"GENERAL";"TAB2",#N/A,TRUE,"GENERAL";"TAB3",#N/A,TRUE,"GENERAL";"TAB4",#N/A,TRUE,"GENERAL";"TAB5",#N/A,TRUE,"GENERAL"}</definedName>
    <definedName name="_t5">{"TAB1",#N/A,TRUE,"GENERAL";"TAB2",#N/A,TRUE,"GENERAL";"TAB3",#N/A,TRUE,"GENERAL";"TAB4",#N/A,TRUE,"GENERAL";"TAB5",#N/A,TRUE,"GENERAL"}</definedName>
    <definedName name="_t6" localSheetId="9">{"via1",#N/A,TRUE,"general";"via2",#N/A,TRUE,"general";"via3",#N/A,TRUE,"general"}</definedName>
    <definedName name="_t6" localSheetId="11">{"via1",#N/A,TRUE,"general";"via2",#N/A,TRUE,"general";"via3",#N/A,TRUE,"general"}</definedName>
    <definedName name="_t6">{"via1",#N/A,TRUE,"general";"via2",#N/A,TRUE,"general";"via3",#N/A,TRUE,"general"}</definedName>
    <definedName name="_t66" localSheetId="9">{"TAB1",#N/A,TRUE,"GENERAL";"TAB2",#N/A,TRUE,"GENERAL";"TAB3",#N/A,TRUE,"GENERAL";"TAB4",#N/A,TRUE,"GENERAL";"TAB5",#N/A,TRUE,"GENERAL"}</definedName>
    <definedName name="_t66" localSheetId="11">{"TAB1",#N/A,TRUE,"GENERAL";"TAB2",#N/A,TRUE,"GENERAL";"TAB3",#N/A,TRUE,"GENERAL";"TAB4",#N/A,TRUE,"GENERAL";"TAB5",#N/A,TRUE,"GENERAL"}</definedName>
    <definedName name="_t66">{"TAB1",#N/A,TRUE,"GENERAL";"TAB2",#N/A,TRUE,"GENERAL";"TAB3",#N/A,TRUE,"GENERAL";"TAB4",#N/A,TRUE,"GENERAL";"TAB5",#N/A,TRUE,"GENERAL"}</definedName>
    <definedName name="_t7" localSheetId="9">{"via1",#N/A,TRUE,"general";"via2",#N/A,TRUE,"general";"via3",#N/A,TRUE,"general"}</definedName>
    <definedName name="_t7" localSheetId="11">{"via1",#N/A,TRUE,"general";"via2",#N/A,TRUE,"general";"via3",#N/A,TRUE,"general"}</definedName>
    <definedName name="_t7">{"via1",#N/A,TRUE,"general";"via2",#N/A,TRUE,"general";"via3",#N/A,TRUE,"general"}</definedName>
    <definedName name="_t77" localSheetId="9">{"TAB1",#N/A,TRUE,"GENERAL";"TAB2",#N/A,TRUE,"GENERAL";"TAB3",#N/A,TRUE,"GENERAL";"TAB4",#N/A,TRUE,"GENERAL";"TAB5",#N/A,TRUE,"GENERAL"}</definedName>
    <definedName name="_t77" localSheetId="11">{"TAB1",#N/A,TRUE,"GENERAL";"TAB2",#N/A,TRUE,"GENERAL";"TAB3",#N/A,TRUE,"GENERAL";"TAB4",#N/A,TRUE,"GENERAL";"TAB5",#N/A,TRUE,"GENERAL"}</definedName>
    <definedName name="_t77">{"TAB1",#N/A,TRUE,"GENERAL";"TAB2",#N/A,TRUE,"GENERAL";"TAB3",#N/A,TRUE,"GENERAL";"TAB4",#N/A,TRUE,"GENERAL";"TAB5",#N/A,TRUE,"GENERAL"}</definedName>
    <definedName name="_t8" localSheetId="9">{"TAB1",#N/A,TRUE,"GENERAL";"TAB2",#N/A,TRUE,"GENERAL";"TAB3",#N/A,TRUE,"GENERAL";"TAB4",#N/A,TRUE,"GENERAL";"TAB5",#N/A,TRUE,"GENERAL"}</definedName>
    <definedName name="_t8" localSheetId="11">{"TAB1",#N/A,TRUE,"GENERAL";"TAB2",#N/A,TRUE,"GENERAL";"TAB3",#N/A,TRUE,"GENERAL";"TAB4",#N/A,TRUE,"GENERAL";"TAB5",#N/A,TRUE,"GENERAL"}</definedName>
    <definedName name="_t8">{"TAB1",#N/A,TRUE,"GENERAL";"TAB2",#N/A,TRUE,"GENERAL";"TAB3",#N/A,TRUE,"GENERAL";"TAB4",#N/A,TRUE,"GENERAL";"TAB5",#N/A,TRUE,"GENERAL"}</definedName>
    <definedName name="_t88" localSheetId="9">{"via1",#N/A,TRUE,"general";"via2",#N/A,TRUE,"general";"via3",#N/A,TRUE,"general"}</definedName>
    <definedName name="_t88" localSheetId="11">{"via1",#N/A,TRUE,"general";"via2",#N/A,TRUE,"general";"via3",#N/A,TRUE,"general"}</definedName>
    <definedName name="_t88">{"via1",#N/A,TRUE,"general";"via2",#N/A,TRUE,"general";"via3",#N/A,TRUE,"general"}</definedName>
    <definedName name="_t9" localSheetId="9">{"TAB1",#N/A,TRUE,"GENERAL";"TAB2",#N/A,TRUE,"GENERAL";"TAB3",#N/A,TRUE,"GENERAL";"TAB4",#N/A,TRUE,"GENERAL";"TAB5",#N/A,TRUE,"GENERAL"}</definedName>
    <definedName name="_t9" localSheetId="11">{"TAB1",#N/A,TRUE,"GENERAL";"TAB2",#N/A,TRUE,"GENERAL";"TAB3",#N/A,TRUE,"GENERAL";"TAB4",#N/A,TRUE,"GENERAL";"TAB5",#N/A,TRUE,"GENERAL"}</definedName>
    <definedName name="_t9">{"TAB1",#N/A,TRUE,"GENERAL";"TAB2",#N/A,TRUE,"GENERAL";"TAB3",#N/A,TRUE,"GENERAL";"TAB4",#N/A,TRUE,"GENERAL";"TAB5",#N/A,TRUE,"GENERAL"}</definedName>
    <definedName name="_t99" localSheetId="9">{"via1",#N/A,TRUE,"general";"via2",#N/A,TRUE,"general";"via3",#N/A,TRUE,"general"}</definedName>
    <definedName name="_t99" localSheetId="11">{"via1",#N/A,TRUE,"general";"via2",#N/A,TRUE,"general";"via3",#N/A,TRUE,"general"}</definedName>
    <definedName name="_t99">{"via1",#N/A,TRUE,"general";"via2",#N/A,TRUE,"general";"via3",#N/A,TRUE,"general"}</definedName>
    <definedName name="_TA3">#REF!</definedName>
    <definedName name="_TA4">#REF!</definedName>
    <definedName name="_tab1">#REF!</definedName>
    <definedName name="_tab2">#REF!</definedName>
    <definedName name="_tab3">#REF!</definedName>
    <definedName name="_TAB4">#REF!</definedName>
    <definedName name="_Table2_Out" hidden="1">#REF!</definedName>
    <definedName name="_TBV1">#REF!</definedName>
    <definedName name="_TBV1606">#REF!</definedName>
    <definedName name="_TBV3">#REF!</definedName>
    <definedName name="_TCN1">#REF!</definedName>
    <definedName name="_TCN2">#REF!</definedName>
    <definedName name="_TE10">#REF!</definedName>
    <definedName name="_TE103">#REF!</definedName>
    <definedName name="_TE104">#REF!</definedName>
    <definedName name="_TE106">#REF!</definedName>
    <definedName name="_TE108">#REF!</definedName>
    <definedName name="_TE12">#REF!</definedName>
    <definedName name="_TE1210">#REF!</definedName>
    <definedName name="_TE123">#REF!</definedName>
    <definedName name="_TE124">#REF!</definedName>
    <definedName name="_TE126">#REF!</definedName>
    <definedName name="_TE128">#REF!</definedName>
    <definedName name="_TE3">#REF!</definedName>
    <definedName name="_TE4">#REF!</definedName>
    <definedName name="_TE43">#REF!</definedName>
    <definedName name="_TE6">#REF!</definedName>
    <definedName name="_TE63">#REF!</definedName>
    <definedName name="_TE64">#REF!</definedName>
    <definedName name="_TE8">#REF!</definedName>
    <definedName name="_TE83">#REF!</definedName>
    <definedName name="_TE84">#REF!</definedName>
    <definedName name="_TE86">#REF!</definedName>
    <definedName name="_tf3813">#REF!</definedName>
    <definedName name="_TLL3">#REF!</definedName>
    <definedName name="_Toc4" localSheetId="11">#REF!</definedName>
    <definedName name="_Toc4">#REF!</definedName>
    <definedName name="_TP10">#REF!</definedName>
    <definedName name="_TP12">#REF!</definedName>
    <definedName name="_TP3">#REF!</definedName>
    <definedName name="_TP4">#REF!</definedName>
    <definedName name="_TP6">#REF!</definedName>
    <definedName name="_TP8">#REF!</definedName>
    <definedName name="_TRM2">#REF!</definedName>
    <definedName name="_TS10">#REF!</definedName>
    <definedName name="_TS12">#REF!</definedName>
    <definedName name="_TS16">#REF!</definedName>
    <definedName name="_TS18">#REF!</definedName>
    <definedName name="_TS20">#REF!</definedName>
    <definedName name="_TS24">#REF!</definedName>
    <definedName name="_TS27">#REF!</definedName>
    <definedName name="_TS30">#REF!</definedName>
    <definedName name="_TS33">#REF!</definedName>
    <definedName name="_TS36">#REF!</definedName>
    <definedName name="_TS39">#REF!</definedName>
    <definedName name="_TS42">#REF!</definedName>
    <definedName name="_TS45">#REF!</definedName>
    <definedName name="_TS6">#REF!</definedName>
    <definedName name="_TS8">#REF!</definedName>
    <definedName name="_u4" localSheetId="9">{"TAB1",#N/A,TRUE,"GENERAL";"TAB2",#N/A,TRUE,"GENERAL";"TAB3",#N/A,TRUE,"GENERAL";"TAB4",#N/A,TRUE,"GENERAL";"TAB5",#N/A,TRUE,"GENERAL"}</definedName>
    <definedName name="_u4" localSheetId="11">{"TAB1",#N/A,TRUE,"GENERAL";"TAB2",#N/A,TRUE,"GENERAL";"TAB3",#N/A,TRUE,"GENERAL";"TAB4",#N/A,TRUE,"GENERAL";"TAB5",#N/A,TRUE,"GENERAL"}</definedName>
    <definedName name="_u4">{"TAB1",#N/A,TRUE,"GENERAL";"TAB2",#N/A,TRUE,"GENERAL";"TAB3",#N/A,TRUE,"GENERAL";"TAB4",#N/A,TRUE,"GENERAL";"TAB5",#N/A,TRUE,"GENERAL"}</definedName>
    <definedName name="_u5" localSheetId="9">{"TAB1",#N/A,TRUE,"GENERAL";"TAB2",#N/A,TRUE,"GENERAL";"TAB3",#N/A,TRUE,"GENERAL";"TAB4",#N/A,TRUE,"GENERAL";"TAB5",#N/A,TRUE,"GENERAL"}</definedName>
    <definedName name="_u5" localSheetId="11">{"TAB1",#N/A,TRUE,"GENERAL";"TAB2",#N/A,TRUE,"GENERAL";"TAB3",#N/A,TRUE,"GENERAL";"TAB4",#N/A,TRUE,"GENERAL";"TAB5",#N/A,TRUE,"GENERAL"}</definedName>
    <definedName name="_u5">{"TAB1",#N/A,TRUE,"GENERAL";"TAB2",#N/A,TRUE,"GENERAL";"TAB3",#N/A,TRUE,"GENERAL";"TAB4",#N/A,TRUE,"GENERAL";"TAB5",#N/A,TRUE,"GENERAL"}</definedName>
    <definedName name="_u6" localSheetId="9">{"TAB1",#N/A,TRUE,"GENERAL";"TAB2",#N/A,TRUE,"GENERAL";"TAB3",#N/A,TRUE,"GENERAL";"TAB4",#N/A,TRUE,"GENERAL";"TAB5",#N/A,TRUE,"GENERAL"}</definedName>
    <definedName name="_u6" localSheetId="11">{"TAB1",#N/A,TRUE,"GENERAL";"TAB2",#N/A,TRUE,"GENERAL";"TAB3",#N/A,TRUE,"GENERAL";"TAB4",#N/A,TRUE,"GENERAL";"TAB5",#N/A,TRUE,"GENERAL"}</definedName>
    <definedName name="_u6">{"TAB1",#N/A,TRUE,"GENERAL";"TAB2",#N/A,TRUE,"GENERAL";"TAB3",#N/A,TRUE,"GENERAL";"TAB4",#N/A,TRUE,"GENERAL";"TAB5",#N/A,TRUE,"GENERAL"}</definedName>
    <definedName name="_u7" localSheetId="9">{"via1",#N/A,TRUE,"general";"via2",#N/A,TRUE,"general";"via3",#N/A,TRUE,"general"}</definedName>
    <definedName name="_u7" localSheetId="11">{"via1",#N/A,TRUE,"general";"via2",#N/A,TRUE,"general";"via3",#N/A,TRUE,"general"}</definedName>
    <definedName name="_u7">{"via1",#N/A,TRUE,"general";"via2",#N/A,TRUE,"general";"via3",#N/A,TRUE,"general"}</definedName>
    <definedName name="_u8" localSheetId="9">{"TAB1",#N/A,TRUE,"GENERAL";"TAB2",#N/A,TRUE,"GENERAL";"TAB3",#N/A,TRUE,"GENERAL";"TAB4",#N/A,TRUE,"GENERAL";"TAB5",#N/A,TRUE,"GENERAL"}</definedName>
    <definedName name="_u8" localSheetId="11">{"TAB1",#N/A,TRUE,"GENERAL";"TAB2",#N/A,TRUE,"GENERAL";"TAB3",#N/A,TRUE,"GENERAL";"TAB4",#N/A,TRUE,"GENERAL";"TAB5",#N/A,TRUE,"GENERAL"}</definedName>
    <definedName name="_u8">{"TAB1",#N/A,TRUE,"GENERAL";"TAB2",#N/A,TRUE,"GENERAL";"TAB3",#N/A,TRUE,"GENERAL";"TAB4",#N/A,TRUE,"GENERAL";"TAB5",#N/A,TRUE,"GENERAL"}</definedName>
    <definedName name="_u9" localSheetId="9">{"TAB1",#N/A,TRUE,"GENERAL";"TAB2",#N/A,TRUE,"GENERAL";"TAB3",#N/A,TRUE,"GENERAL";"TAB4",#N/A,TRUE,"GENERAL";"TAB5",#N/A,TRUE,"GENERAL"}</definedName>
    <definedName name="_u9" localSheetId="11">{"TAB1",#N/A,TRUE,"GENERAL";"TAB2",#N/A,TRUE,"GENERAL";"TAB3",#N/A,TRUE,"GENERAL";"TAB4",#N/A,TRUE,"GENERAL";"TAB5",#N/A,TRUE,"GENERAL"}</definedName>
    <definedName name="_u9">{"TAB1",#N/A,TRUE,"GENERAL";"TAB2",#N/A,TRUE,"GENERAL";"TAB3",#N/A,TRUE,"GENERAL";"TAB4",#N/A,TRUE,"GENERAL";"TAB5",#N/A,TRUE,"GENERAL"}</definedName>
    <definedName name="_U92016">#REF!</definedName>
    <definedName name="_U92017">#REF!</definedName>
    <definedName name="_U92018">#REF!</definedName>
    <definedName name="_UNI1" localSheetId="11">#REF!</definedName>
    <definedName name="_UNI1">#REF!</definedName>
    <definedName name="_ur7" localSheetId="9">{"TAB1",#N/A,TRUE,"GENERAL";"TAB2",#N/A,TRUE,"GENERAL";"TAB3",#N/A,TRUE,"GENERAL";"TAB4",#N/A,TRUE,"GENERAL";"TAB5",#N/A,TRUE,"GENERAL"}</definedName>
    <definedName name="_ur7" localSheetId="11">{"TAB1",#N/A,TRUE,"GENERAL";"TAB2",#N/A,TRUE,"GENERAL";"TAB3",#N/A,TRUE,"GENERAL";"TAB4",#N/A,TRUE,"GENERAL";"TAB5",#N/A,TRUE,"GENERAL"}</definedName>
    <definedName name="_ur7">{"TAB1",#N/A,TRUE,"GENERAL";"TAB2",#N/A,TRUE,"GENERAL";"TAB3",#N/A,TRUE,"GENERAL";"TAB4",#N/A,TRUE,"GENERAL";"TAB5",#N/A,TRUE,"GENERAL"}</definedName>
    <definedName name="_URA10">#REF!</definedName>
    <definedName name="_URA12">#REF!</definedName>
    <definedName name="_URA3">#REF!</definedName>
    <definedName name="_URA4">#REF!</definedName>
    <definedName name="_URA6">#REF!</definedName>
    <definedName name="_URA8">#REF!</definedName>
    <definedName name="_URE10">#REF!</definedName>
    <definedName name="_URE12">#REF!</definedName>
    <definedName name="_URE3">#REF!</definedName>
    <definedName name="_URE4">#REF!</definedName>
    <definedName name="_URE6">#REF!</definedName>
    <definedName name="_URE8">#REF!</definedName>
    <definedName name="_us24">#REF!</definedName>
    <definedName name="_US27">#REF!</definedName>
    <definedName name="_US30">#REF!</definedName>
    <definedName name="_US33">#REF!</definedName>
    <definedName name="_US36">#REF!</definedName>
    <definedName name="_US39">#REF!</definedName>
    <definedName name="_US42">#REF!</definedName>
    <definedName name="_US45">#REF!</definedName>
    <definedName name="_v2" localSheetId="9">{"via1",#N/A,TRUE,"general";"via2",#N/A,TRUE,"general";"via3",#N/A,TRUE,"general"}</definedName>
    <definedName name="_v2" localSheetId="11">{"via1",#N/A,TRUE,"general";"via2",#N/A,TRUE,"general";"via3",#N/A,TRUE,"general"}</definedName>
    <definedName name="_v2">{"via1",#N/A,TRUE,"general";"via2",#N/A,TRUE,"general";"via3",#N/A,TRUE,"general"}</definedName>
    <definedName name="_v3" localSheetId="9">{"TAB1",#N/A,TRUE,"GENERAL";"TAB2",#N/A,TRUE,"GENERAL";"TAB3",#N/A,TRUE,"GENERAL";"TAB4",#N/A,TRUE,"GENERAL";"TAB5",#N/A,TRUE,"GENERAL"}</definedName>
    <definedName name="_v3" localSheetId="11">{"TAB1",#N/A,TRUE,"GENERAL";"TAB2",#N/A,TRUE,"GENERAL";"TAB3",#N/A,TRUE,"GENERAL";"TAB4",#N/A,TRUE,"GENERAL";"TAB5",#N/A,TRUE,"GENERAL"}</definedName>
    <definedName name="_v3">{"TAB1",#N/A,TRUE,"GENERAL";"TAB2",#N/A,TRUE,"GENERAL";"TAB3",#N/A,TRUE,"GENERAL";"TAB4",#N/A,TRUE,"GENERAL";"TAB5",#N/A,TRUE,"GENERAL"}</definedName>
    <definedName name="_v4" localSheetId="9">{"TAB1",#N/A,TRUE,"GENERAL";"TAB2",#N/A,TRUE,"GENERAL";"TAB3",#N/A,TRUE,"GENERAL";"TAB4",#N/A,TRUE,"GENERAL";"TAB5",#N/A,TRUE,"GENERAL"}</definedName>
    <definedName name="_v4" localSheetId="11">{"TAB1",#N/A,TRUE,"GENERAL";"TAB2",#N/A,TRUE,"GENERAL";"TAB3",#N/A,TRUE,"GENERAL";"TAB4",#N/A,TRUE,"GENERAL";"TAB5",#N/A,TRUE,"GENERAL"}</definedName>
    <definedName name="_v4">{"TAB1",#N/A,TRUE,"GENERAL";"TAB2",#N/A,TRUE,"GENERAL";"TAB3",#N/A,TRUE,"GENERAL";"TAB4",#N/A,TRUE,"GENERAL";"TAB5",#N/A,TRUE,"GENERAL"}</definedName>
    <definedName name="_v5" localSheetId="9">{"TAB1",#N/A,TRUE,"GENERAL";"TAB2",#N/A,TRUE,"GENERAL";"TAB3",#N/A,TRUE,"GENERAL";"TAB4",#N/A,TRUE,"GENERAL";"TAB5",#N/A,TRUE,"GENERAL"}</definedName>
    <definedName name="_v5" localSheetId="11">{"TAB1",#N/A,TRUE,"GENERAL";"TAB2",#N/A,TRUE,"GENERAL";"TAB3",#N/A,TRUE,"GENERAL";"TAB4",#N/A,TRUE,"GENERAL";"TAB5",#N/A,TRUE,"GENERAL"}</definedName>
    <definedName name="_v5">{"TAB1",#N/A,TRUE,"GENERAL";"TAB2",#N/A,TRUE,"GENERAL";"TAB3",#N/A,TRUE,"GENERAL";"TAB4",#N/A,TRUE,"GENERAL";"TAB5",#N/A,TRUE,"GENERAL"}</definedName>
    <definedName name="_v6" localSheetId="9">{"TAB1",#N/A,TRUE,"GENERAL";"TAB2",#N/A,TRUE,"GENERAL";"TAB3",#N/A,TRUE,"GENERAL";"TAB4",#N/A,TRUE,"GENERAL";"TAB5",#N/A,TRUE,"GENERAL"}</definedName>
    <definedName name="_v6" localSheetId="11">{"TAB1",#N/A,TRUE,"GENERAL";"TAB2",#N/A,TRUE,"GENERAL";"TAB3",#N/A,TRUE,"GENERAL";"TAB4",#N/A,TRUE,"GENERAL";"TAB5",#N/A,TRUE,"GENERAL"}</definedName>
    <definedName name="_v6">{"TAB1",#N/A,TRUE,"GENERAL";"TAB2",#N/A,TRUE,"GENERAL";"TAB3",#N/A,TRUE,"GENERAL";"TAB4",#N/A,TRUE,"GENERAL";"TAB5",#N/A,TRUE,"GENERAL"}</definedName>
    <definedName name="_v7" localSheetId="9">{"via1",#N/A,TRUE,"general";"via2",#N/A,TRUE,"general";"via3",#N/A,TRUE,"general"}</definedName>
    <definedName name="_v7" localSheetId="11">{"via1",#N/A,TRUE,"general";"via2",#N/A,TRUE,"general";"via3",#N/A,TRUE,"general"}</definedName>
    <definedName name="_v7">{"via1",#N/A,TRUE,"general";"via2",#N/A,TRUE,"general";"via3",#N/A,TRUE,"general"}</definedName>
    <definedName name="_v8" localSheetId="9">{"TAB1",#N/A,TRUE,"GENERAL";"TAB2",#N/A,TRUE,"GENERAL";"TAB3",#N/A,TRUE,"GENERAL";"TAB4",#N/A,TRUE,"GENERAL";"TAB5",#N/A,TRUE,"GENERAL"}</definedName>
    <definedName name="_v8" localSheetId="11">{"TAB1",#N/A,TRUE,"GENERAL";"TAB2",#N/A,TRUE,"GENERAL";"TAB3",#N/A,TRUE,"GENERAL";"TAB4",#N/A,TRUE,"GENERAL";"TAB5",#N/A,TRUE,"GENERAL"}</definedName>
    <definedName name="_v8">{"TAB1",#N/A,TRUE,"GENERAL";"TAB2",#N/A,TRUE,"GENERAL";"TAB3",#N/A,TRUE,"GENERAL";"TAB4",#N/A,TRUE,"GENERAL";"TAB5",#N/A,TRUE,"GENERAL"}</definedName>
    <definedName name="_v9" localSheetId="9">{"TAB1",#N/A,TRUE,"GENERAL";"TAB2",#N/A,TRUE,"GENERAL";"TAB3",#N/A,TRUE,"GENERAL";"TAB4",#N/A,TRUE,"GENERAL";"TAB5",#N/A,TRUE,"GENERAL"}</definedName>
    <definedName name="_v9" localSheetId="11">{"TAB1",#N/A,TRUE,"GENERAL";"TAB2",#N/A,TRUE,"GENERAL";"TAB3",#N/A,TRUE,"GENERAL";"TAB4",#N/A,TRUE,"GENERAL";"TAB5",#N/A,TRUE,"GENERAL"}</definedName>
    <definedName name="_v9">{"TAB1",#N/A,TRUE,"GENERAL";"TAB2",#N/A,TRUE,"GENERAL";"TAB3",#N/A,TRUE,"GENERAL";"TAB4",#N/A,TRUE,"GENERAL";"TAB5",#N/A,TRUE,"GENERAL"}</definedName>
    <definedName name="_VCE10">#REF!</definedName>
    <definedName name="_VCE3">#REF!</definedName>
    <definedName name="_VCE4">#REF!</definedName>
    <definedName name="_VCE6">#REF!</definedName>
    <definedName name="_VCE8">#REF!</definedName>
    <definedName name="_vfv4" localSheetId="9">{"via1",#N/A,TRUE,"general";"via2",#N/A,TRUE,"general";"via3",#N/A,TRUE,"general"}</definedName>
    <definedName name="_vfv4" localSheetId="11">{"via1",#N/A,TRUE,"general";"via2",#N/A,TRUE,"general";"via3",#N/A,TRUE,"general"}</definedName>
    <definedName name="_vfv4">{"via1",#N/A,TRUE,"general";"via2",#N/A,TRUE,"general";"via3",#N/A,TRUE,"general"}</definedName>
    <definedName name="_VM10">#REF!</definedName>
    <definedName name="_VM11">#REF!</definedName>
    <definedName name="_VM7">#REF!</definedName>
    <definedName name="_VM8">#REF!</definedName>
    <definedName name="_VM9">#REF!</definedName>
    <definedName name="_Vol1" localSheetId="11">#REF!</definedName>
    <definedName name="_Vol1">#REF!</definedName>
    <definedName name="_VPD1" localSheetId="11">#REF!</definedName>
    <definedName name="_VPD1">#REF!</definedName>
    <definedName name="_VPI1" localSheetId="11">#REF!</definedName>
    <definedName name="_VPI1">#REF!</definedName>
    <definedName name="_VRA1" localSheetId="11">#REF!</definedName>
    <definedName name="_VRA1">#REF!</definedName>
    <definedName name="_Vu1" localSheetId="11">#REF!</definedName>
    <definedName name="_Vu1">#REF!</definedName>
    <definedName name="_Vu2" localSheetId="11">#REF!</definedName>
    <definedName name="_Vu2">#REF!</definedName>
    <definedName name="_Vu3" localSheetId="11">#REF!</definedName>
    <definedName name="_Vu3">#REF!</definedName>
    <definedName name="_x1" localSheetId="9">{"TAB1",#N/A,TRUE,"GENERAL";"TAB2",#N/A,TRUE,"GENERAL";"TAB3",#N/A,TRUE,"GENERAL";"TAB4",#N/A,TRUE,"GENERAL";"TAB5",#N/A,TRUE,"GENERAL"}</definedName>
    <definedName name="_x1" localSheetId="11">{"TAB1",#N/A,TRUE,"GENERAL";"TAB2",#N/A,TRUE,"GENERAL";"TAB3",#N/A,TRUE,"GENERAL";"TAB4",#N/A,TRUE,"GENERAL";"TAB5",#N/A,TRUE,"GENERAL"}</definedName>
    <definedName name="_x1">{"TAB1",#N/A,TRUE,"GENERAL";"TAB2",#N/A,TRUE,"GENERAL";"TAB3",#N/A,TRUE,"GENERAL";"TAB4",#N/A,TRUE,"GENERAL";"TAB5",#N/A,TRUE,"GENERAL"}</definedName>
    <definedName name="_x2" localSheetId="9">{"via1",#N/A,TRUE,"general";"via2",#N/A,TRUE,"general";"via3",#N/A,TRUE,"general"}</definedName>
    <definedName name="_x2" localSheetId="11">{"via1",#N/A,TRUE,"general";"via2",#N/A,TRUE,"general";"via3",#N/A,TRUE,"general"}</definedName>
    <definedName name="_x2">{"via1",#N/A,TRUE,"general";"via2",#N/A,TRUE,"general";"via3",#N/A,TRUE,"general"}</definedName>
    <definedName name="_x3" localSheetId="9">{"via1",#N/A,TRUE,"general";"via2",#N/A,TRUE,"general";"via3",#N/A,TRUE,"general"}</definedName>
    <definedName name="_x3" localSheetId="11">{"via1",#N/A,TRUE,"general";"via2",#N/A,TRUE,"general";"via3",#N/A,TRUE,"general"}</definedName>
    <definedName name="_x3">{"via1",#N/A,TRUE,"general";"via2",#N/A,TRUE,"general";"via3",#N/A,TRUE,"general"}</definedName>
    <definedName name="_x4" localSheetId="9">{"via1",#N/A,TRUE,"general";"via2",#N/A,TRUE,"general";"via3",#N/A,TRUE,"general"}</definedName>
    <definedName name="_x4" localSheetId="11">{"via1",#N/A,TRUE,"general";"via2",#N/A,TRUE,"general";"via3",#N/A,TRUE,"general"}</definedName>
    <definedName name="_x4">{"via1",#N/A,TRUE,"general";"via2",#N/A,TRUE,"general";"via3",#N/A,TRUE,"general"}</definedName>
    <definedName name="_x5" localSheetId="9">{"TAB1",#N/A,TRUE,"GENERAL";"TAB2",#N/A,TRUE,"GENERAL";"TAB3",#N/A,TRUE,"GENERAL";"TAB4",#N/A,TRUE,"GENERAL";"TAB5",#N/A,TRUE,"GENERAL"}</definedName>
    <definedName name="_x5" localSheetId="11">{"TAB1",#N/A,TRUE,"GENERAL";"TAB2",#N/A,TRUE,"GENERAL";"TAB3",#N/A,TRUE,"GENERAL";"TAB4",#N/A,TRUE,"GENERAL";"TAB5",#N/A,TRUE,"GENERAL"}</definedName>
    <definedName name="_x5">{"TAB1",#N/A,TRUE,"GENERAL";"TAB2",#N/A,TRUE,"GENERAL";"TAB3",#N/A,TRUE,"GENERAL";"TAB4",#N/A,TRUE,"GENERAL";"TAB5",#N/A,TRUE,"GENERAL"}</definedName>
    <definedName name="_x6" localSheetId="9">{"TAB1",#N/A,TRUE,"GENERAL";"TAB2",#N/A,TRUE,"GENERAL";"TAB3",#N/A,TRUE,"GENERAL";"TAB4",#N/A,TRUE,"GENERAL";"TAB5",#N/A,TRUE,"GENERAL"}</definedName>
    <definedName name="_x6" localSheetId="11">{"TAB1",#N/A,TRUE,"GENERAL";"TAB2",#N/A,TRUE,"GENERAL";"TAB3",#N/A,TRUE,"GENERAL";"TAB4",#N/A,TRUE,"GENERAL";"TAB5",#N/A,TRUE,"GENERAL"}</definedName>
    <definedName name="_x6">{"TAB1",#N/A,TRUE,"GENERAL";"TAB2",#N/A,TRUE,"GENERAL";"TAB3",#N/A,TRUE,"GENERAL";"TAB4",#N/A,TRUE,"GENERAL";"TAB5",#N/A,TRUE,"GENERAL"}</definedName>
    <definedName name="_x7" localSheetId="9">{"TAB1",#N/A,TRUE,"GENERAL";"TAB2",#N/A,TRUE,"GENERAL";"TAB3",#N/A,TRUE,"GENERAL";"TAB4",#N/A,TRUE,"GENERAL";"TAB5",#N/A,TRUE,"GENERAL"}</definedName>
    <definedName name="_x7" localSheetId="11">{"TAB1",#N/A,TRUE,"GENERAL";"TAB2",#N/A,TRUE,"GENERAL";"TAB3",#N/A,TRUE,"GENERAL";"TAB4",#N/A,TRUE,"GENERAL";"TAB5",#N/A,TRUE,"GENERAL"}</definedName>
    <definedName name="_x7">{"TAB1",#N/A,TRUE,"GENERAL";"TAB2",#N/A,TRUE,"GENERAL";"TAB3",#N/A,TRUE,"GENERAL";"TAB4",#N/A,TRUE,"GENERAL";"TAB5",#N/A,TRUE,"GENERAL"}</definedName>
    <definedName name="_x8" localSheetId="9">{"via1",#N/A,TRUE,"general";"via2",#N/A,TRUE,"general";"via3",#N/A,TRUE,"general"}</definedName>
    <definedName name="_x8" localSheetId="11">{"via1",#N/A,TRUE,"general";"via2",#N/A,TRUE,"general";"via3",#N/A,TRUE,"general"}</definedName>
    <definedName name="_x8">{"via1",#N/A,TRUE,"general";"via2",#N/A,TRUE,"general";"via3",#N/A,TRUE,"general"}</definedName>
    <definedName name="_x9" localSheetId="9">{"TAB1",#N/A,TRUE,"GENERAL";"TAB2",#N/A,TRUE,"GENERAL";"TAB3",#N/A,TRUE,"GENERAL";"TAB4",#N/A,TRUE,"GENERAL";"TAB5",#N/A,TRUE,"GENERAL"}</definedName>
    <definedName name="_x9" localSheetId="11">{"TAB1",#N/A,TRUE,"GENERAL";"TAB2",#N/A,TRUE,"GENERAL";"TAB3",#N/A,TRUE,"GENERAL";"TAB4",#N/A,TRUE,"GENERAL";"TAB5",#N/A,TRUE,"GENERAL"}</definedName>
    <definedName name="_x9">{"TAB1",#N/A,TRUE,"GENERAL";"TAB2",#N/A,TRUE,"GENERAL";"TAB3",#N/A,TRUE,"GENERAL";"TAB4",#N/A,TRUE,"GENERAL";"TAB5",#N/A,TRUE,"GENERAL"}</definedName>
    <definedName name="_y2" localSheetId="9">{"TAB1",#N/A,TRUE,"GENERAL";"TAB2",#N/A,TRUE,"GENERAL";"TAB3",#N/A,TRUE,"GENERAL";"TAB4",#N/A,TRUE,"GENERAL";"TAB5",#N/A,TRUE,"GENERAL"}</definedName>
    <definedName name="_y2" localSheetId="11">{"TAB1",#N/A,TRUE,"GENERAL";"TAB2",#N/A,TRUE,"GENERAL";"TAB3",#N/A,TRUE,"GENERAL";"TAB4",#N/A,TRUE,"GENERAL";"TAB5",#N/A,TRUE,"GENERAL"}</definedName>
    <definedName name="_y2">{"TAB1",#N/A,TRUE,"GENERAL";"TAB2",#N/A,TRUE,"GENERAL";"TAB3",#N/A,TRUE,"GENERAL";"TAB4",#N/A,TRUE,"GENERAL";"TAB5",#N/A,TRUE,"GENERAL"}</definedName>
    <definedName name="_y3" localSheetId="9">{"via1",#N/A,TRUE,"general";"via2",#N/A,TRUE,"general";"via3",#N/A,TRUE,"general"}</definedName>
    <definedName name="_y3" localSheetId="11">{"via1",#N/A,TRUE,"general";"via2",#N/A,TRUE,"general";"via3",#N/A,TRUE,"general"}</definedName>
    <definedName name="_y3">{"via1",#N/A,TRUE,"general";"via2",#N/A,TRUE,"general";"via3",#N/A,TRUE,"general"}</definedName>
    <definedName name="_y4" localSheetId="9">{"via1",#N/A,TRUE,"general";"via2",#N/A,TRUE,"general";"via3",#N/A,TRUE,"general"}</definedName>
    <definedName name="_y4" localSheetId="11">{"via1",#N/A,TRUE,"general";"via2",#N/A,TRUE,"general";"via3",#N/A,TRUE,"general"}</definedName>
    <definedName name="_y4">{"via1",#N/A,TRUE,"general";"via2",#N/A,TRUE,"general";"via3",#N/A,TRUE,"general"}</definedName>
    <definedName name="_y5" localSheetId="9">{"TAB1",#N/A,TRUE,"GENERAL";"TAB2",#N/A,TRUE,"GENERAL";"TAB3",#N/A,TRUE,"GENERAL";"TAB4",#N/A,TRUE,"GENERAL";"TAB5",#N/A,TRUE,"GENERAL"}</definedName>
    <definedName name="_y5" localSheetId="11">{"TAB1",#N/A,TRUE,"GENERAL";"TAB2",#N/A,TRUE,"GENERAL";"TAB3",#N/A,TRUE,"GENERAL";"TAB4",#N/A,TRUE,"GENERAL";"TAB5",#N/A,TRUE,"GENERAL"}</definedName>
    <definedName name="_y5">{"TAB1",#N/A,TRUE,"GENERAL";"TAB2",#N/A,TRUE,"GENERAL";"TAB3",#N/A,TRUE,"GENERAL";"TAB4",#N/A,TRUE,"GENERAL";"TAB5",#N/A,TRUE,"GENERAL"}</definedName>
    <definedName name="_y6" localSheetId="9">{"via1",#N/A,TRUE,"general";"via2",#N/A,TRUE,"general";"via3",#N/A,TRUE,"general"}</definedName>
    <definedName name="_y6" localSheetId="11">{"via1",#N/A,TRUE,"general";"via2",#N/A,TRUE,"general";"via3",#N/A,TRUE,"general"}</definedName>
    <definedName name="_y6">{"via1",#N/A,TRUE,"general";"via2",#N/A,TRUE,"general";"via3",#N/A,TRUE,"general"}</definedName>
    <definedName name="_y7" localSheetId="9">{"via1",#N/A,TRUE,"general";"via2",#N/A,TRUE,"general";"via3",#N/A,TRUE,"general"}</definedName>
    <definedName name="_y7" localSheetId="11">{"via1",#N/A,TRUE,"general";"via2",#N/A,TRUE,"general";"via3",#N/A,TRUE,"general"}</definedName>
    <definedName name="_y7">{"via1",#N/A,TRUE,"general";"via2",#N/A,TRUE,"general";"via3",#N/A,TRUE,"general"}</definedName>
    <definedName name="_y8" localSheetId="9">{"via1",#N/A,TRUE,"general";"via2",#N/A,TRUE,"general";"via3",#N/A,TRUE,"general"}</definedName>
    <definedName name="_y8" localSheetId="11">{"via1",#N/A,TRUE,"general";"via2",#N/A,TRUE,"general";"via3",#N/A,TRUE,"general"}</definedName>
    <definedName name="_y8">{"via1",#N/A,TRUE,"general";"via2",#N/A,TRUE,"general";"via3",#N/A,TRUE,"general"}</definedName>
    <definedName name="_y9" localSheetId="9">{"TAB1",#N/A,TRUE,"GENERAL";"TAB2",#N/A,TRUE,"GENERAL";"TAB3",#N/A,TRUE,"GENERAL";"TAB4",#N/A,TRUE,"GENERAL";"TAB5",#N/A,TRUE,"GENERAL"}</definedName>
    <definedName name="_y9" localSheetId="11">{"TAB1",#N/A,TRUE,"GENERAL";"TAB2",#N/A,TRUE,"GENERAL";"TAB3",#N/A,TRUE,"GENERAL";"TAB4",#N/A,TRUE,"GENERAL";"TAB5",#N/A,TRUE,"GENERAL"}</definedName>
    <definedName name="_y9">{"TAB1",#N/A,TRUE,"GENERAL";"TAB2",#N/A,TRUE,"GENERAL";"TAB3",#N/A,TRUE,"GENERAL";"TAB4",#N/A,TRUE,"GENERAL";"TAB5",#N/A,TRUE,"GENERAL"}</definedName>
    <definedName name="_z1" localSheetId="9">{"TAB1",#N/A,TRUE,"GENERAL";"TAB2",#N/A,TRUE,"GENERAL";"TAB3",#N/A,TRUE,"GENERAL";"TAB4",#N/A,TRUE,"GENERAL";"TAB5",#N/A,TRUE,"GENERAL"}</definedName>
    <definedName name="_z1" localSheetId="11">{"TAB1",#N/A,TRUE,"GENERAL";"TAB2",#N/A,TRUE,"GENERAL";"TAB3",#N/A,TRUE,"GENERAL";"TAB4",#N/A,TRUE,"GENERAL";"TAB5",#N/A,TRUE,"GENERAL"}</definedName>
    <definedName name="_z1">{"TAB1",#N/A,TRUE,"GENERAL";"TAB2",#N/A,TRUE,"GENERAL";"TAB3",#N/A,TRUE,"GENERAL";"TAB4",#N/A,TRUE,"GENERAL";"TAB5",#N/A,TRUE,"GENERAL"}</definedName>
    <definedName name="_z2" localSheetId="9">{"via1",#N/A,TRUE,"general";"via2",#N/A,TRUE,"general";"via3",#N/A,TRUE,"general"}</definedName>
    <definedName name="_z2" localSheetId="11">{"via1",#N/A,TRUE,"general";"via2",#N/A,TRUE,"general";"via3",#N/A,TRUE,"general"}</definedName>
    <definedName name="_z2">{"via1",#N/A,TRUE,"general";"via2",#N/A,TRUE,"general";"via3",#N/A,TRUE,"general"}</definedName>
    <definedName name="_z3" localSheetId="9">{"via1",#N/A,TRUE,"general";"via2",#N/A,TRUE,"general";"via3",#N/A,TRUE,"general"}</definedName>
    <definedName name="_z3" localSheetId="11">{"via1",#N/A,TRUE,"general";"via2",#N/A,TRUE,"general";"via3",#N/A,TRUE,"general"}</definedName>
    <definedName name="_z3">{"via1",#N/A,TRUE,"general";"via2",#N/A,TRUE,"general";"via3",#N/A,TRUE,"general"}</definedName>
    <definedName name="_z4" localSheetId="9">{"TAB1",#N/A,TRUE,"GENERAL";"TAB2",#N/A,TRUE,"GENERAL";"TAB3",#N/A,TRUE,"GENERAL";"TAB4",#N/A,TRUE,"GENERAL";"TAB5",#N/A,TRUE,"GENERAL"}</definedName>
    <definedName name="_z4" localSheetId="11">{"TAB1",#N/A,TRUE,"GENERAL";"TAB2",#N/A,TRUE,"GENERAL";"TAB3",#N/A,TRUE,"GENERAL";"TAB4",#N/A,TRUE,"GENERAL";"TAB5",#N/A,TRUE,"GENERAL"}</definedName>
    <definedName name="_z4">{"TAB1",#N/A,TRUE,"GENERAL";"TAB2",#N/A,TRUE,"GENERAL";"TAB3",#N/A,TRUE,"GENERAL";"TAB4",#N/A,TRUE,"GENERAL";"TAB5",#N/A,TRUE,"GENERAL"}</definedName>
    <definedName name="_z5" localSheetId="9">{"via1",#N/A,TRUE,"general";"via2",#N/A,TRUE,"general";"via3",#N/A,TRUE,"general"}</definedName>
    <definedName name="_z5" localSheetId="11">{"via1",#N/A,TRUE,"general";"via2",#N/A,TRUE,"general";"via3",#N/A,TRUE,"general"}</definedName>
    <definedName name="_z5">{"via1",#N/A,TRUE,"general";"via2",#N/A,TRUE,"general";"via3",#N/A,TRUE,"general"}</definedName>
    <definedName name="_z6" localSheetId="9">{"TAB1",#N/A,TRUE,"GENERAL";"TAB2",#N/A,TRUE,"GENERAL";"TAB3",#N/A,TRUE,"GENERAL";"TAB4",#N/A,TRUE,"GENERAL";"TAB5",#N/A,TRUE,"GENERAL"}</definedName>
    <definedName name="_z6" localSheetId="11">{"TAB1",#N/A,TRUE,"GENERAL";"TAB2",#N/A,TRUE,"GENERAL";"TAB3",#N/A,TRUE,"GENERAL";"TAB4",#N/A,TRUE,"GENERAL";"TAB5",#N/A,TRUE,"GENERAL"}</definedName>
    <definedName name="_z6">{"TAB1",#N/A,TRUE,"GENERAL";"TAB2",#N/A,TRUE,"GENERAL";"TAB3",#N/A,TRUE,"GENERAL";"TAB4",#N/A,TRUE,"GENERAL";"TAB5",#N/A,TRUE,"GENERAL"}</definedName>
    <definedName name="A">#REF!</definedName>
    <definedName name="A.A..A" localSheetId="9" hidden="1">{"total",#N/A,FALSE,"TD 0% ";"total",#N/A,FALSE,"TD 12%";"total",#N/A,FALSE,"TD 10%"}</definedName>
    <definedName name="A.A..A" localSheetId="11" hidden="1">{"total",#N/A,FALSE,"TD 0% ";"total",#N/A,FALSE,"TD 12%";"total",#N/A,FALSE,"TD 10%"}</definedName>
    <definedName name="A.A..A" hidden="1">{"total",#N/A,FALSE,"TD 0% ";"total",#N/A,FALSE,"TD 12%";"total",#N/A,FALSE,"TD 10%"}</definedName>
    <definedName name="A.D.CV1_Moisture">#REF!</definedName>
    <definedName name="A.D.CV2_Al">#REF!</definedName>
    <definedName name="A.D.CV2_Co">#REF!</definedName>
    <definedName name="A.D.CV2_ContainedAl">#REF!</definedName>
    <definedName name="A.D.CV2_ContainedCo">#REF!</definedName>
    <definedName name="A.D.CV2_ContainedFe">#REF!</definedName>
    <definedName name="A.D.CV2_ContainedMg">#REF!</definedName>
    <definedName name="A.D.CV2_ContainedNi">#REF!</definedName>
    <definedName name="A.D.CV2_ContainedSi">#REF!</definedName>
    <definedName name="A.D.CV2_DryTonnes">#REF!</definedName>
    <definedName name="A.D.CV2_dtph">#REF!</definedName>
    <definedName name="A.D.CV2_Fe">#REF!</definedName>
    <definedName name="A.D.CV2_Mg">#REF!</definedName>
    <definedName name="A.D.CV2_Ni">#REF!</definedName>
    <definedName name="A.D.CV2_Si">#REF!</definedName>
    <definedName name="A.D.Mill_Availability">#REF!</definedName>
    <definedName name="A.D.Mill_Downtime">#REF!</definedName>
    <definedName name="A.D.Mill_DryTonnes">#REF!</definedName>
    <definedName name="A.D.Mill_DryTph">#REF!</definedName>
    <definedName name="A.D.Mill_PowerDraw">#REF!</definedName>
    <definedName name="A.D.Mill_PowerDrawPerTonne">#REF!</definedName>
    <definedName name="A.D.Mill_Uptime">#REF!</definedName>
    <definedName name="A.D.Mill_Utilization">#REF!</definedName>
    <definedName name="A.D.Mill_WetTonnes">#REF!</definedName>
    <definedName name="A.D.Mill_WetTph">#REF!</definedName>
    <definedName name="A.D.MillFeed_Al">#REF!</definedName>
    <definedName name="A.D.MillFeed_Co">#REF!</definedName>
    <definedName name="A.D.MillFeed_Fe">#REF!</definedName>
    <definedName name="A.D.MillFeed_Mg">#REF!</definedName>
    <definedName name="A.D.MillFeed_Ni">#REF!</definedName>
    <definedName name="A.D.MillFeed_Si">#REF!</definedName>
    <definedName name="A.D.MillH2O_Head">#REF!</definedName>
    <definedName name="A.D.MillH2O_Screen">#REF!</definedName>
    <definedName name="A.D.MillH2O_Total">#REF!</definedName>
    <definedName name="A.D.OreToStorage_Al">#REF!</definedName>
    <definedName name="A.D.OreToStorage_Co">#REF!</definedName>
    <definedName name="A.D.OreToStorage_ContainedAl">#REF!</definedName>
    <definedName name="A.D.OreToStorage_ContainedCo">#REF!</definedName>
    <definedName name="A.D.OreToStorage_ContainedFe">#REF!</definedName>
    <definedName name="A.D.OreToStorage_ContainedMg">#REF!</definedName>
    <definedName name="A.D.OreToStorage_ContainedNi">#REF!</definedName>
    <definedName name="A.D.OreToStorage_ContainedSi">#REF!</definedName>
    <definedName name="A.D.OreToStorage_DryTonnes">#REF!</definedName>
    <definedName name="A.D.OreToStorage_DryTph">#REF!</definedName>
    <definedName name="A.D.OreToStorage_Fe">#REF!</definedName>
    <definedName name="A.D.OreToStorage_Mg">#REF!</definedName>
    <definedName name="A.D.OreToStorage_Ni">#REF!</definedName>
    <definedName name="A.D.OreToStorage_PulpDensity">#REF!</definedName>
    <definedName name="A.D.OreToStorage_PulpYieldStress">#REF!</definedName>
    <definedName name="A.D.OreToStorage_Si">#REF!</definedName>
    <definedName name="A.D.OreToStorage_Tank1Level">#REF!</definedName>
    <definedName name="A.D.OreToStorage_Tank2Level">#REF!</definedName>
    <definedName name="A.D.OreToStorage_Tank3Level">#REF!</definedName>
    <definedName name="A.D.OreToStorage_Tank4Level">#REF!</definedName>
    <definedName name="A.D.OreToStorage_Volume">#REF!</definedName>
    <definedName name="A.D.OreToStorage_VolumePerHr">#REF!</definedName>
    <definedName name="A.D.ROM1_PercentFed">#REF!</definedName>
    <definedName name="A.D.ROM1_TonnesFed">#REF!</definedName>
    <definedName name="A.D.ROM2_PercentFed">#REF!</definedName>
    <definedName name="A.D.ROM2_TonnesFed">#REF!</definedName>
    <definedName name="A.D.ROM3_PercentFed">#REF!</definedName>
    <definedName name="A.D.ROM3_TonnesFed">#REF!</definedName>
    <definedName name="A.D.ROM4_PercentFed">#REF!</definedName>
    <definedName name="A.D.ROM4_TonnesFed">#REF!</definedName>
    <definedName name="A.D.ROM5_PercentFed">#REF!</definedName>
    <definedName name="A.D.ROM5_TonnesFed">#REF!</definedName>
    <definedName name="A.D.Total_ContainedAl">#REF!</definedName>
    <definedName name="A.D.Total_ContainedCo">#REF!</definedName>
    <definedName name="A.D.Total_ContainedFe">#REF!</definedName>
    <definedName name="A.D.Total_ContainedMg">#REF!</definedName>
    <definedName name="A.D.Total_ContainedNi">#REF!</definedName>
    <definedName name="A.D.Total_ContainedSi">#REF!</definedName>
    <definedName name="A.M.CV1_Moisture">#REF!</definedName>
    <definedName name="A.M.CV2_Al">#REF!</definedName>
    <definedName name="A.M.CV2_Co">#REF!</definedName>
    <definedName name="A.M.CV2_DryTonnes">#REF!</definedName>
    <definedName name="A.M.CV2_dtph">#REF!</definedName>
    <definedName name="A.M.CV2_Fe">#REF!</definedName>
    <definedName name="A.M.CV2_Mg">#REF!</definedName>
    <definedName name="A.M.CV2_Ni">#REF!</definedName>
    <definedName name="A.M.CV2_Si">#REF!</definedName>
    <definedName name="A.M.Mill_Availability">#REF!</definedName>
    <definedName name="A.M.Mill_Downtime">#REF!</definedName>
    <definedName name="A.M.Mill_DryTonnes">#REF!</definedName>
    <definedName name="A.M.Mill_DryTph">#REF!</definedName>
    <definedName name="A.M.Mill_PowerDraw">#REF!</definedName>
    <definedName name="A.M.Mill_PowerDrawPerTonne">#REF!</definedName>
    <definedName name="A.M.Mill_Uptime">#REF!</definedName>
    <definedName name="A.M.Mill_Utilization">#REF!</definedName>
    <definedName name="A.M.Mill_WetTonnes">#REF!</definedName>
    <definedName name="A.M.Mill_WetTph">#REF!</definedName>
    <definedName name="A.M.MillFeed_Al">#REF!</definedName>
    <definedName name="A.M.MillFeed_Co">#REF!</definedName>
    <definedName name="A.M.MillFeed_Fe">#REF!</definedName>
    <definedName name="A.M.MillFeed_Mg">#REF!</definedName>
    <definedName name="A.M.MillFeed_Ni">#REF!</definedName>
    <definedName name="A.M.MillFeed_Si">#REF!</definedName>
    <definedName name="A.M.MillH2O_Head">#REF!</definedName>
    <definedName name="A.M.MillH2O_Screen">#REF!</definedName>
    <definedName name="A.M.MillH2O_Total">#REF!</definedName>
    <definedName name="A.M.OreToStorage_Al">#REF!</definedName>
    <definedName name="A.M.OreToStorage_Co">#REF!</definedName>
    <definedName name="A.M.OreToStorage_DryTonnes">#REF!</definedName>
    <definedName name="A.M.OreToStorage_DryTph">#REF!</definedName>
    <definedName name="A.M.OreToStorage_Fe">#REF!</definedName>
    <definedName name="A.M.OreToStorage_Mg">#REF!</definedName>
    <definedName name="A.M.OreToStorage_Ni">#REF!</definedName>
    <definedName name="A.M.OreToStorage_PulpDensity">#REF!</definedName>
    <definedName name="A.M.OreToStorage_PulpYieldStress">#REF!</definedName>
    <definedName name="A.M.OreToStorage_Si">#REF!</definedName>
    <definedName name="A.M.OreToStorage_Volume">#REF!</definedName>
    <definedName name="A.M.OreToStorage_VolumePerHr">#REF!</definedName>
    <definedName name="A.Y.CV1_Moisture">#REF!</definedName>
    <definedName name="A.Y.CV2_Al">#REF!</definedName>
    <definedName name="A.Y.CV2_Co">#REF!</definedName>
    <definedName name="A.Y.CV2_DryTonnes">#REF!</definedName>
    <definedName name="A.Y.CV2_dtph">#REF!</definedName>
    <definedName name="A.Y.CV2_Fe">#REF!</definedName>
    <definedName name="A.Y.CV2_Mg">#REF!</definedName>
    <definedName name="A.Y.CV2_Ni">#REF!</definedName>
    <definedName name="A.Y.CV2_Si">#REF!</definedName>
    <definedName name="A.Y.Mill_Availability">#REF!</definedName>
    <definedName name="A.Y.Mill_Downtime">#REF!</definedName>
    <definedName name="A.Y.Mill_DryTonnes">#REF!</definedName>
    <definedName name="A.Y.Mill_DryTph">#REF!</definedName>
    <definedName name="A.Y.Mill_PowerDraw">#REF!</definedName>
    <definedName name="A.Y.Mill_PowerDrawPerTonne">#REF!</definedName>
    <definedName name="A.Y.Mill_Uptime">#REF!</definedName>
    <definedName name="A.Y.Mill_Utilization">#REF!</definedName>
    <definedName name="A.Y.Mill_WetTonnes">#REF!</definedName>
    <definedName name="A.Y.Mill_WetTph">#REF!</definedName>
    <definedName name="A.Y.MillFeed_Al">#REF!</definedName>
    <definedName name="A.Y.MillFeed_Co">#REF!</definedName>
    <definedName name="A.Y.MillFeed_Fe">#REF!</definedName>
    <definedName name="A.Y.MillFeed_Mg">#REF!</definedName>
    <definedName name="A.Y.MillFeed_Ni">#REF!</definedName>
    <definedName name="A.Y.MillFeed_Si">#REF!</definedName>
    <definedName name="A.Y.MillH2O_Head">#REF!</definedName>
    <definedName name="A.Y.MillH2O_Screen">#REF!</definedName>
    <definedName name="A.Y.MillH2O_Total">#REF!</definedName>
    <definedName name="A.Y.OreToStorage_Al">#REF!</definedName>
    <definedName name="A.Y.OreToStorage_Co">#REF!</definedName>
    <definedName name="A.Y.OreToStorage_DryTonnes">#REF!</definedName>
    <definedName name="A.Y.OreToStorage_DryTph">#REF!</definedName>
    <definedName name="A.Y.OreToStorage_Fe">#REF!</definedName>
    <definedName name="A.Y.OreToStorage_Mg">#REF!</definedName>
    <definedName name="A.Y.OreToStorage_Ni">#REF!</definedName>
    <definedName name="A.Y.OreToStorage_PulpDensity">#REF!</definedName>
    <definedName name="A.Y.OreToStorage_PulpYieldStress">#REF!</definedName>
    <definedName name="A.Y.OreToStorage_Si">#REF!</definedName>
    <definedName name="A.Y.OreToStorage_Volume">#REF!</definedName>
    <definedName name="A.Y.OreToStorage_VolumePerHr">#REF!</definedName>
    <definedName name="a_1">#REF!</definedName>
    <definedName name="a_2">#REF!</definedName>
    <definedName name="a_3">#REF!</definedName>
    <definedName name="a_4">#REF!</definedName>
    <definedName name="A_ARCINIEGAS">#REF!</definedName>
    <definedName name="A_impresión_IM">#REF!</definedName>
    <definedName name="A_impresión_IM_2">#REF!</definedName>
    <definedName name="A0">#REF!</definedName>
    <definedName name="a2a" localSheetId="9">{"TAB1",#N/A,TRUE,"GENERAL";"TAB2",#N/A,TRUE,"GENERAL";"TAB3",#N/A,TRUE,"GENERAL";"TAB4",#N/A,TRUE,"GENERAL";"TAB5",#N/A,TRUE,"GENERAL"}</definedName>
    <definedName name="a2a" localSheetId="11">{"TAB1",#N/A,TRUE,"GENERAL";"TAB2",#N/A,TRUE,"GENERAL";"TAB3",#N/A,TRUE,"GENERAL";"TAB4",#N/A,TRUE,"GENERAL";"TAB5",#N/A,TRUE,"GENERAL"}</definedName>
    <definedName name="a2a">{"TAB1",#N/A,TRUE,"GENERAL";"TAB2",#N/A,TRUE,"GENERAL";"TAB3",#N/A,TRUE,"GENERAL";"TAB4",#N/A,TRUE,"GENERAL";"TAB5",#N/A,TRUE,"GENERAL"}</definedName>
    <definedName name="AA" localSheetId="11">#REF!</definedName>
    <definedName name="AA">#REF!</definedName>
    <definedName name="AAA">#REF!</definedName>
    <definedName name="AAAA" localSheetId="11">#REF!</definedName>
    <definedName name="AAAA">#REF!</definedName>
    <definedName name="AAAAA" localSheetId="11">#REF!</definedName>
    <definedName name="AAAAA">#REF!</definedName>
    <definedName name="AAAAAAAAAA">#REF!</definedName>
    <definedName name="AAAAAAAAAAAAAA">#REF!</definedName>
    <definedName name="AAAAAAAAAAAAAAAAAAAA">#REF!</definedName>
    <definedName name="aaaaas" localSheetId="9">{"TAB1",#N/A,TRUE,"GENERAL";"TAB2",#N/A,TRUE,"GENERAL";"TAB3",#N/A,TRUE,"GENERAL";"TAB4",#N/A,TRUE,"GENERAL";"TAB5",#N/A,TRUE,"GENERAL"}</definedName>
    <definedName name="aaaaas" localSheetId="11">{"TAB1",#N/A,TRUE,"GENERAL";"TAB2",#N/A,TRUE,"GENERAL";"TAB3",#N/A,TRUE,"GENERAL";"TAB4",#N/A,TRUE,"GENERAL";"TAB5",#N/A,TRUE,"GENERAL"}</definedName>
    <definedName name="aaaaas">{"TAB1",#N/A,TRUE,"GENERAL";"TAB2",#N/A,TRUE,"GENERAL";"TAB3",#N/A,TRUE,"GENERAL";"TAB4",#N/A,TRUE,"GENERAL";"TAB5",#N/A,TRUE,"GENERAL"}</definedName>
    <definedName name="aaazsfgnjkg">#REF!</definedName>
    <definedName name="AAC" localSheetId="11">#REF!</definedName>
    <definedName name="AAC">#REF!</definedName>
    <definedName name="AADOQUINVEH">#REF!</definedName>
    <definedName name="AANDENES">#REF!</definedName>
    <definedName name="aas" localSheetId="9">{"TAB1",#N/A,TRUE,"GENERAL";"TAB2",#N/A,TRUE,"GENERAL";"TAB3",#N/A,TRUE,"GENERAL";"TAB4",#N/A,TRUE,"GENERAL";"TAB5",#N/A,TRUE,"GENERAL"}</definedName>
    <definedName name="aas" localSheetId="11">{"TAB1",#N/A,TRUE,"GENERAL";"TAB2",#N/A,TRUE,"GENERAL";"TAB3",#N/A,TRUE,"GENERAL";"TAB4",#N/A,TRUE,"GENERAL";"TAB5",#N/A,TRUE,"GENERAL"}</definedName>
    <definedName name="aas">{"TAB1",#N/A,TRUE,"GENERAL";"TAB2",#N/A,TRUE,"GENERAL";"TAB3",#N/A,TRUE,"GENERAL";"TAB4",#N/A,TRUE,"GENERAL";"TAB5",#N/A,TRUE,"GENERAL"}</definedName>
    <definedName name="ab">#REF!</definedName>
    <definedName name="abc">#REF!</definedName>
    <definedName name="ABG" localSheetId="11">#REF!</definedName>
    <definedName name="ABG">#REF!</definedName>
    <definedName name="ABR">#REF!</definedName>
    <definedName name="abr00" localSheetId="11">#REF!</definedName>
    <definedName name="abr00">#REF!</definedName>
    <definedName name="ABRIL" localSheetId="11">#REF!</definedName>
    <definedName name="ABRIL">#REF!</definedName>
    <definedName name="absc">#N/A</definedName>
    <definedName name="absc1" localSheetId="11">#REF!</definedName>
    <definedName name="absc1">#REF!</definedName>
    <definedName name="AC">#REF!</definedName>
    <definedName name="ACALZADA">#REF!</definedName>
    <definedName name="ACCE2">#REF!</definedName>
    <definedName name="ACCE4">#REF!</definedName>
    <definedName name="ACCE6">#REF!</definedName>
    <definedName name="AccessDatabase" hidden="1">"C:\C-314\VOLUMENES\volfin4.mdb"</definedName>
    <definedName name="ACERO">#REF!</definedName>
    <definedName name="ACERO_DE_REFUERZO_60000" localSheetId="11">#REF!</definedName>
    <definedName name="ACERO_DE_REFUERZO_60000">#REF!</definedName>
    <definedName name="Acero_pdr60" localSheetId="11">#REF!</definedName>
    <definedName name="Acero_pdr60">#REF!</definedName>
    <definedName name="ACERO40" localSheetId="11">#REF!</definedName>
    <definedName name="ACERO40">#REF!</definedName>
    <definedName name="ACERO60">#REF!</definedName>
    <definedName name="acerosolo">2100</definedName>
    <definedName name="ACOM">#N/A</definedName>
    <definedName name="ACOMETIDA" localSheetId="11">#REF!</definedName>
    <definedName name="ACOMETIDA">#REF!</definedName>
    <definedName name="acondicionamientopozo">#REF!</definedName>
    <definedName name="acsr2" localSheetId="11">#REF!</definedName>
    <definedName name="acsr2">#REF!</definedName>
    <definedName name="ACSR2222" localSheetId="11">#REF!</definedName>
    <definedName name="ACSR2222">#REF!</definedName>
    <definedName name="ACTA" localSheetId="11">#REF!</definedName>
    <definedName name="ACTA">#REF!</definedName>
    <definedName name="ACTA1">#REF!</definedName>
    <definedName name="ACTA2">#REF!</definedName>
    <definedName name="Actividad">#REF!</definedName>
    <definedName name="ACTIVIDADES" comment="Items">#REF!</definedName>
    <definedName name="Actividades_Macro" localSheetId="11">#REF!</definedName>
    <definedName name="Actividades_Macro">#REF!</definedName>
    <definedName name="Actividaes_Final" localSheetId="11">#REF!</definedName>
    <definedName name="Actividaes_Final">#REF!</definedName>
    <definedName name="activos" localSheetId="11">#REF!</definedName>
    <definedName name="activos">#REF!</definedName>
    <definedName name="actores" localSheetId="11">#REF!</definedName>
    <definedName name="actores">#REF!</definedName>
    <definedName name="actual" localSheetId="11">#REF!</definedName>
    <definedName name="actual">#REF!</definedName>
    <definedName name="AD">#REF!</definedName>
    <definedName name="Ad_Un">#REF!</definedName>
    <definedName name="ADAPTADOR_HEMBRA_P.V.C_1_2">#REF!</definedName>
    <definedName name="ADAPTADOR_MACHO_P.V.C_1_2">#REF!</definedName>
    <definedName name="Adaptador_pvc_1" localSheetId="11">#REF!</definedName>
    <definedName name="Adaptador_pvc_1">#REF!</definedName>
    <definedName name="Adaptador_pvc_1_2" localSheetId="11">#REF!</definedName>
    <definedName name="Adaptador_pvc_1_2">#REF!</definedName>
    <definedName name="Adaptador_pvc_2" localSheetId="11">#REF!</definedName>
    <definedName name="Adaptador_pvc_2">#REF!</definedName>
    <definedName name="adasd">#REF!</definedName>
    <definedName name="AdditionalCosts_Lumpsum">#REF!</definedName>
    <definedName name="AdditionalCosts_Percent">#REF!</definedName>
    <definedName name="adfasdfsa" localSheetId="11">#REF!</definedName>
    <definedName name="adfasdfsa">#REF!</definedName>
    <definedName name="adfasfadfa" localSheetId="11">#REF!</definedName>
    <definedName name="adfasfadfa">#REF!</definedName>
    <definedName name="ADFE" localSheetId="9">Insumos!err</definedName>
    <definedName name="ADFE" localSheetId="11">Pólizas!err</definedName>
    <definedName name="ADFE">[0]!err</definedName>
    <definedName name="ADFGSDB" localSheetId="9">{"via1",#N/A,TRUE,"general";"via2",#N/A,TRUE,"general";"via3",#N/A,TRUE,"general"}</definedName>
    <definedName name="ADFGSDB" localSheetId="11">{"via1",#N/A,TRUE,"general";"via2",#N/A,TRUE,"general";"via3",#N/A,TRUE,"general"}</definedName>
    <definedName name="ADFGSDB">{"via1",#N/A,TRUE,"general";"via2",#N/A,TRUE,"general";"via3",#N/A,TRUE,"general"}</definedName>
    <definedName name="ADI">#REF!</definedName>
    <definedName name="ADMINISTRACION" localSheetId="11">#REF!</definedName>
    <definedName name="ADMINISTRACION">#REF!</definedName>
    <definedName name="administrador" localSheetId="11">#REF!</definedName>
    <definedName name="administrador">#REF!</definedName>
    <definedName name="ADMINISTRADOR_VIAL__ARMANDO_SANCHEZ_SANCHEZ" localSheetId="11">#REF!</definedName>
    <definedName name="ADMINISTRADOR_VIAL__ARMANDO_SANCHEZ_SANCHEZ">#REF!</definedName>
    <definedName name="Administrativos" localSheetId="11">#REF!</definedName>
    <definedName name="Administrativos">#REF!</definedName>
    <definedName name="ADMON">#REF!</definedName>
    <definedName name="admon1" localSheetId="11">#REF!</definedName>
    <definedName name="admon1">#REF!</definedName>
    <definedName name="adoc1" localSheetId="11">#REF!</definedName>
    <definedName name="adoc1">#REF!</definedName>
    <definedName name="adoq" localSheetId="9">#REF!</definedName>
    <definedName name="adoq" localSheetId="11">#REF!</definedName>
    <definedName name="adoq">#REF!</definedName>
    <definedName name="ADSAD" localSheetId="9">{"TAB1",#N/A,TRUE,"GENERAL";"TAB2",#N/A,TRUE,"GENERAL";"TAB3",#N/A,TRUE,"GENERAL";"TAB4",#N/A,TRUE,"GENERAL";"TAB5",#N/A,TRUE,"GENERAL"}</definedName>
    <definedName name="ADSAD" localSheetId="11">{"TAB1",#N/A,TRUE,"GENERAL";"TAB2",#N/A,TRUE,"GENERAL";"TAB3",#N/A,TRUE,"GENERAL";"TAB4",#N/A,TRUE,"GENERAL";"TAB5",#N/A,TRUE,"GENERAL"}</definedName>
    <definedName name="ADSAD">{"TAB1",#N/A,TRUE,"GENERAL";"TAB2",#N/A,TRUE,"GENERAL";"TAB3",#N/A,TRUE,"GENERAL";"TAB4",#N/A,TRUE,"GENERAL";"TAB5",#N/A,TRUE,"GENERAL"}</definedName>
    <definedName name="adsfadsfasdfafdasfdasfd" localSheetId="11">#REF!</definedName>
    <definedName name="adsfadsfasdfafdasfdasfd">#REF!</definedName>
    <definedName name="adsfadsfasfasdfasfdasdfadsfdsafdsa" localSheetId="11">#REF!</definedName>
    <definedName name="adsfadsfasfasdfasfdasdfadsfdsafdsa">#REF!</definedName>
    <definedName name="AE">#REF!</definedName>
    <definedName name="aefa" localSheetId="9">{"via1",#N/A,TRUE,"general";"via2",#N/A,TRUE,"general";"via3",#N/A,TRUE,"general"}</definedName>
    <definedName name="aefa" localSheetId="11">{"via1",#N/A,TRUE,"general";"via2",#N/A,TRUE,"general";"via3",#N/A,TRUE,"general"}</definedName>
    <definedName name="aefa">{"via1",#N/A,TRUE,"general";"via2",#N/A,TRUE,"general";"via3",#N/A,TRUE,"general"}</definedName>
    <definedName name="AER" localSheetId="9">Insumos!err</definedName>
    <definedName name="AER" localSheetId="11">Pólizas!err</definedName>
    <definedName name="AER">[0]!err</definedName>
    <definedName name="Af">#REF!</definedName>
    <definedName name="AFac.p">#REF!</definedName>
    <definedName name="afdaffaf" localSheetId="11">#REF!</definedName>
    <definedName name="afdaffaf">#REF!</definedName>
    <definedName name="afdsw" localSheetId="9">{"TAB1",#N/A,TRUE,"GENERAL";"TAB2",#N/A,TRUE,"GENERAL";"TAB3",#N/A,TRUE,"GENERAL";"TAB4",#N/A,TRUE,"GENERAL";"TAB5",#N/A,TRUE,"GENERAL"}</definedName>
    <definedName name="afdsw" localSheetId="11">{"TAB1",#N/A,TRUE,"GENERAL";"TAB2",#N/A,TRUE,"GENERAL";"TAB3",#N/A,TRUE,"GENERAL";"TAB4",#N/A,TRUE,"GENERAL";"TAB5",#N/A,TRUE,"GENERAL"}</definedName>
    <definedName name="afdsw">{"TAB1",#N/A,TRUE,"GENERAL";"TAB2",#N/A,TRUE,"GENERAL";"TAB3",#N/A,TRUE,"GENERAL";"TAB4",#N/A,TRUE,"GENERAL";"TAB5",#N/A,TRUE,"GENERAL"}</definedName>
    <definedName name="Afe" localSheetId="11">#REF!</definedName>
    <definedName name="Afe">#REF!</definedName>
    <definedName name="afecompletions">#REF!</definedName>
    <definedName name="afirm" localSheetId="11">#REF!</definedName>
    <definedName name="afirm">#REF!</definedName>
    <definedName name="AFIRMADO02">#REF!</definedName>
    <definedName name="Ag">#REF!</definedName>
    <definedName name="agdsgg" localSheetId="9">{"via1",#N/A,TRUE,"general";"via2",#N/A,TRUE,"general";"via3",#N/A,TRUE,"general"}</definedName>
    <definedName name="agdsgg" localSheetId="11">{"via1",#N/A,TRUE,"general";"via2",#N/A,TRUE,"general";"via3",#N/A,TRUE,"general"}</definedName>
    <definedName name="agdsgg">{"via1",#N/A,TRUE,"general";"via2",#N/A,TRUE,"general";"via3",#N/A,TRUE,"general"}</definedName>
    <definedName name="AGO">#REF!</definedName>
    <definedName name="ago00" localSheetId="11">#REF!</definedName>
    <definedName name="ago00">#REF!</definedName>
    <definedName name="AGOSTO" localSheetId="11">#REF!</definedName>
    <definedName name="AGOSTO">#REF!</definedName>
    <definedName name="Agregado_grueso" localSheetId="11">#REF!</definedName>
    <definedName name="Agregado_grueso">#REF!</definedName>
    <definedName name="AGUA" localSheetId="11">#REF!</definedName>
    <definedName name="AGUA">#REF!</definedName>
    <definedName name="Ah">#REF!</definedName>
    <definedName name="ahe">#REF!</definedName>
    <definedName name="Ai">#REF!</definedName>
    <definedName name="AIU" localSheetId="11">#REF!</definedName>
    <definedName name="AIU">#REF!</definedName>
    <definedName name="AIU_ADMON" localSheetId="11">#REF!</definedName>
    <definedName name="AIU_ADMON">#REF!</definedName>
    <definedName name="AIU_IMP" localSheetId="11">#REF!</definedName>
    <definedName name="AIU_IMP">#REF!</definedName>
    <definedName name="AIU_UTIL" localSheetId="11">#REF!</definedName>
    <definedName name="AIU_UTIL">#REF!</definedName>
    <definedName name="aiud">#REF!</definedName>
    <definedName name="aj">#REF!</definedName>
    <definedName name="AjustDelAIU">#REF!</definedName>
    <definedName name="Ajuste" localSheetId="11">#REF!</definedName>
    <definedName name="Ajuste">#REF!</definedName>
    <definedName name="Ak">#REF!</definedName>
    <definedName name="ALAMB" localSheetId="11">#REF!</definedName>
    <definedName name="ALAMB">#REF!</definedName>
    <definedName name="ALAMBRE">#REF!</definedName>
    <definedName name="ALAMBRE_">#REF!</definedName>
    <definedName name="Alambre_N_12" localSheetId="11">#REF!</definedName>
    <definedName name="Alambre_N_12">#REF!</definedName>
    <definedName name="Alambre_N_14" localSheetId="11">#REF!</definedName>
    <definedName name="Alambre_N_14">#REF!</definedName>
    <definedName name="Alambre_negro" localSheetId="11">#REF!</definedName>
    <definedName name="Alambre_negro">#REF!</definedName>
    <definedName name="alambrenegro">4500</definedName>
    <definedName name="alampuas" localSheetId="11">#REF!</definedName>
    <definedName name="alampuas">#REF!</definedName>
    <definedName name="alc" localSheetId="9">#REF!</definedName>
    <definedName name="alc" localSheetId="11">#REF!</definedName>
    <definedName name="alc">#REF!</definedName>
    <definedName name="ALE">#REF!</definedName>
    <definedName name="ALICIA">#REF!</definedName>
    <definedName name="ALUMTE">#REF!</definedName>
    <definedName name="Am">#REF!</definedName>
    <definedName name="AMBIENTAL">#REF!</definedName>
    <definedName name="AME">#REF!</definedName>
    <definedName name="AMGC_VI0" localSheetId="9">[1]Esquema!#REF!</definedName>
    <definedName name="AMGC_VI0">#REF!</definedName>
    <definedName name="AMGCm" localSheetId="11">#REF!</definedName>
    <definedName name="AMGCm">'[2]Esquema de fac. Prepago'!#REF!</definedName>
    <definedName name="An">#REF!</definedName>
    <definedName name="Añ">#REF!</definedName>
    <definedName name="ANA">#REF!</definedName>
    <definedName name="Analyst" hidden="1">#REF!</definedName>
    <definedName name="Andamios" localSheetId="11">#REF!</definedName>
    <definedName name="Andamios">#REF!</definedName>
    <definedName name="andenes">#REF!</definedName>
    <definedName name="ANDENESV">#REF!</definedName>
    <definedName name="Angulo_de_platina__1_x1_x1_8" localSheetId="11">#REF!</definedName>
    <definedName name="Angulo_de_platina__1_x1_x1_8">#REF!</definedName>
    <definedName name="año" localSheetId="11">#REF!</definedName>
    <definedName name="año">#REF!</definedName>
    <definedName name="año1" localSheetId="11">#REF!</definedName>
    <definedName name="año1">#REF!</definedName>
    <definedName name="ANOMarch02">#REF!</definedName>
    <definedName name="ANOPLMarch02">#REF!</definedName>
    <definedName name="ANORev2">#REF!</definedName>
    <definedName name="AñosAmortizacion" localSheetId="11">#REF!</definedName>
    <definedName name="AñosAmortizacion">#REF!</definedName>
    <definedName name="ANOTB_JUN01">#REF!</definedName>
    <definedName name="AÑOWUIE" localSheetId="11">#REF!</definedName>
    <definedName name="AÑOWUIE">#REF!</definedName>
    <definedName name="anscount" hidden="1">10</definedName>
    <definedName name="Antic" localSheetId="11">#REF!</definedName>
    <definedName name="Antic">#REF!</definedName>
    <definedName name="ANTICIPO" localSheetId="11">#REF!</definedName>
    <definedName name="ANTICIPO">#REF!</definedName>
    <definedName name="anticorrosiva" localSheetId="11">#REF!</definedName>
    <definedName name="anticorrosiva">#REF!</definedName>
    <definedName name="Anticorrosivo" localSheetId="11">#REF!</definedName>
    <definedName name="Anticorrosivo">#REF!</definedName>
    <definedName name="ANTISB" localSheetId="11">#REF!</definedName>
    <definedName name="ANTISB">#REF!</definedName>
    <definedName name="ANTONIA">#N/A</definedName>
    <definedName name="Ao" localSheetId="11">#REF!</definedName>
    <definedName name="Ao">#REF!</definedName>
    <definedName name="Ap">#REF!</definedName>
    <definedName name="APac.c2002">#REF!</definedName>
    <definedName name="APac.c2003">#REF!</definedName>
    <definedName name="APac.p">#REF!</definedName>
    <definedName name="APB" localSheetId="11">#REF!</definedName>
    <definedName name="APB">#REF!</definedName>
    <definedName name="APIJA">#REF!</definedName>
    <definedName name="aprdata">#REF!</definedName>
    <definedName name="APU" localSheetId="9">#REF!</definedName>
    <definedName name="APU" localSheetId="11">#REF!</definedName>
    <definedName name="APU">#REF!</definedName>
    <definedName name="apu_cerraduras" localSheetId="11">#REF!</definedName>
    <definedName name="apu_cerraduras">#REF!</definedName>
    <definedName name="apu_cieloraso_tablilla_pino" localSheetId="11">#REF!</definedName>
    <definedName name="apu_cieloraso_tablilla_pino">#REF!</definedName>
    <definedName name="apu_columna_confinamiento" localSheetId="11">#REF!</definedName>
    <definedName name="apu_columna_confinamiento">#REF!</definedName>
    <definedName name="apu_combo_ap_sanit" localSheetId="11">#REF!</definedName>
    <definedName name="apu_combo_ap_sanit">#REF!</definedName>
    <definedName name="apu_cubierta_ondulit" localSheetId="11">#REF!</definedName>
    <definedName name="apu_cubierta_ondulit">#REF!</definedName>
    <definedName name="apu_cubierta_zinc" localSheetId="11">#REF!</definedName>
    <definedName name="apu_cubierta_zinc">#REF!</definedName>
    <definedName name="apu_demolicion_pañete" localSheetId="11">#REF!</definedName>
    <definedName name="apu_demolicion_pañete">#REF!</definedName>
    <definedName name="apu_ducha_sencilla" localSheetId="11">#REF!</definedName>
    <definedName name="apu_ducha_sencilla">#REF!</definedName>
    <definedName name="apu_guardaescobas_madera" localSheetId="11">#REF!</definedName>
    <definedName name="apu_guardaescobas_madera">#REF!</definedName>
    <definedName name="apu_herramientas" localSheetId="11">#REF!</definedName>
    <definedName name="apu_herramientas">#REF!</definedName>
    <definedName name="apu_lampara_2x48" localSheetId="11">#REF!</definedName>
    <definedName name="apu_lampara_2x48">#REF!</definedName>
    <definedName name="apu_lampara_2x96" localSheetId="11">#REF!</definedName>
    <definedName name="apu_lampara_2x96">#REF!</definedName>
    <definedName name="apu_levante_bloque_10" localSheetId="11">#REF!</definedName>
    <definedName name="apu_levante_bloque_10">#REF!</definedName>
    <definedName name="apu_marco_puerta" localSheetId="11">#REF!</definedName>
    <definedName name="apu_marco_puerta">#REF!</definedName>
    <definedName name="apu_pintura_cieloraso_esmalte" localSheetId="11">#REF!</definedName>
    <definedName name="apu_pintura_cieloraso_esmalte">#REF!</definedName>
    <definedName name="apu_pintura_marcos" localSheetId="11">#REF!</definedName>
    <definedName name="apu_pintura_marcos">#REF!</definedName>
    <definedName name="apu_pintura_rejas_anticorrosivo" localSheetId="11">#REF!</definedName>
    <definedName name="apu_pintura_rejas_anticorrosivo">#REF!</definedName>
    <definedName name="apu_salida_alumbrado" localSheetId="11">#REF!</definedName>
    <definedName name="apu_salida_alumbrado">#REF!</definedName>
    <definedName name="apu_salida_tomacorriente" localSheetId="11">#REF!</definedName>
    <definedName name="apu_salida_tomacorriente">#REF!</definedName>
    <definedName name="apu_tablero_10_circuitos" localSheetId="11">#REF!</definedName>
    <definedName name="apu_tablero_10_circuitos">#REF!</definedName>
    <definedName name="apu_toma_telefonico" localSheetId="11">#REF!</definedName>
    <definedName name="apu_toma_telefonico">#REF!</definedName>
    <definedName name="apu_ventilador" localSheetId="11">#REF!</definedName>
    <definedName name="apu_ventilador">#REF!</definedName>
    <definedName name="apu_viga_amarre_sobre_muros15" localSheetId="11">#REF!</definedName>
    <definedName name="apu_viga_amarre_sobre_muros15">#REF!</definedName>
    <definedName name="APU221.1">#REF!</definedName>
    <definedName name="APU221.2">#REF!</definedName>
    <definedName name="APUCANALS">#REF!</definedName>
    <definedName name="APUDES">#REF!</definedName>
    <definedName name="APUM">#REF!</definedName>
    <definedName name="APURESUMIDOS">#REF!</definedName>
    <definedName name="APUS">#REF!</definedName>
    <definedName name="APUSEDIMENS">#REF!</definedName>
    <definedName name="aq" localSheetId="9">Insumos!err</definedName>
    <definedName name="aq" localSheetId="11">Pólizas!err</definedName>
    <definedName name="aq">[0]!err</definedName>
    <definedName name="aqaq" localSheetId="9">{"TAB1",#N/A,TRUE,"GENERAL";"TAB2",#N/A,TRUE,"GENERAL";"TAB3",#N/A,TRUE,"GENERAL";"TAB4",#N/A,TRUE,"GENERAL";"TAB5",#N/A,TRUE,"GENERAL"}</definedName>
    <definedName name="aqaq" localSheetId="11">{"TAB1",#N/A,TRUE,"GENERAL";"TAB2",#N/A,TRUE,"GENERAL";"TAB3",#N/A,TRUE,"GENERAL";"TAB4",#N/A,TRUE,"GENERAL";"TAB5",#N/A,TRUE,"GENERAL"}</definedName>
    <definedName name="aqaq">{"TAB1",#N/A,TRUE,"GENERAL";"TAB2",#N/A,TRUE,"GENERAL";"TAB3",#N/A,TRUE,"GENERAL";"TAB4",#N/A,TRUE,"GENERAL";"TAB5",#N/A,TRUE,"GENERAL"}</definedName>
    <definedName name="Ar">#REF!</definedName>
    <definedName name="AREA">#REF!</definedName>
    <definedName name="Área_de_Cantidades">#REF!</definedName>
    <definedName name="_xlnm.Extract">#REF!</definedName>
    <definedName name="_xlnm.Print_Area" localSheetId="11">#REF!</definedName>
    <definedName name="_xlnm.Print_Area">#REF!</definedName>
    <definedName name="Área_Impactada">#REF!</definedName>
    <definedName name="area1" localSheetId="11">#REF!</definedName>
    <definedName name="area1">#REF!</definedName>
    <definedName name="area2" localSheetId="11">#REF!</definedName>
    <definedName name="area2">#REF!</definedName>
    <definedName name="area27" localSheetId="11">#REF!</definedName>
    <definedName name="area27">#REF!</definedName>
    <definedName name="area3" localSheetId="11">#REF!</definedName>
    <definedName name="area3">#REF!</definedName>
    <definedName name="area4" localSheetId="11">#REF!</definedName>
    <definedName name="area4">#REF!</definedName>
    <definedName name="area5" localSheetId="11">#REF!</definedName>
    <definedName name="area5">#REF!</definedName>
    <definedName name="area6" localSheetId="11">#REF!</definedName>
    <definedName name="area6">#REF!</definedName>
    <definedName name="area8">#N/A</definedName>
    <definedName name="ARENA" localSheetId="11">#REF!</definedName>
    <definedName name="ARENA">#REF!</definedName>
    <definedName name="arg" localSheetId="11" hidden="1">#REF!</definedName>
    <definedName name="arg" hidden="1">#REF!</definedName>
    <definedName name="Arial">#REF!</definedName>
    <definedName name="Arrendamiento">#REF!</definedName>
    <definedName name="ArrendamientoCostos">#REF!</definedName>
    <definedName name="As">#REF!</definedName>
    <definedName name="asa" localSheetId="11">#REF!</definedName>
    <definedName name="asa">#REF!</definedName>
    <definedName name="asas">#REF!</definedName>
    <definedName name="asaSASASAS">#REF!</definedName>
    <definedName name="asASsdsa" localSheetId="9">#REF!</definedName>
    <definedName name="asASsdsa">#REF!</definedName>
    <definedName name="ASB" localSheetId="11">#REF!</definedName>
    <definedName name="ASB">#REF!</definedName>
    <definedName name="ASD" localSheetId="9">{"via1",#N/A,TRUE,"general";"via2",#N/A,TRUE,"general";"via3",#N/A,TRUE,"general"}</definedName>
    <definedName name="ASD" localSheetId="11">{"via1",#N/A,TRUE,"general";"via2",#N/A,TRUE,"general";"via3",#N/A,TRUE,"general"}</definedName>
    <definedName name="ASD">{"via1",#N/A,TRUE,"general";"via2",#N/A,TRUE,"general";"via3",#N/A,TRUE,"general"}</definedName>
    <definedName name="ASDA" localSheetId="9">{"via1",#N/A,TRUE,"general";"via2",#N/A,TRUE,"general";"via3",#N/A,TRUE,"general"}</definedName>
    <definedName name="ASDA" localSheetId="11">{"via1",#N/A,TRUE,"general";"via2",#N/A,TRUE,"general";"via3",#N/A,TRUE,"general"}</definedName>
    <definedName name="ASDA">{"via1",#N/A,TRUE,"general";"via2",#N/A,TRUE,"general";"via3",#N/A,TRUE,"general"}</definedName>
    <definedName name="asdasd" localSheetId="9">{"TAB1",#N/A,TRUE,"GENERAL";"TAB2",#N/A,TRUE,"GENERAL";"TAB3",#N/A,TRUE,"GENERAL";"TAB4",#N/A,TRUE,"GENERAL";"TAB5",#N/A,TRUE,"GENERAL"}</definedName>
    <definedName name="asdasd" localSheetId="11">{"TAB1",#N/A,TRUE,"GENERAL";"TAB2",#N/A,TRUE,"GENERAL";"TAB3",#N/A,TRUE,"GENERAL";"TAB4",#N/A,TRUE,"GENERAL";"TAB5",#N/A,TRUE,"GENERAL"}</definedName>
    <definedName name="asdasd">{"TAB1",#N/A,TRUE,"GENERAL";"TAB2",#N/A,TRUE,"GENERAL";"TAB3",#N/A,TRUE,"GENERAL";"TAB4",#N/A,TRUE,"GENERAL";"TAB5",#N/A,TRUE,"GENERAL"}</definedName>
    <definedName name="asdd">#REF!</definedName>
    <definedName name="asdf" localSheetId="9">{"via1",#N/A,TRUE,"general";"via2",#N/A,TRUE,"general";"via3",#N/A,TRUE,"general"}</definedName>
    <definedName name="asdf" localSheetId="11">{"via1",#N/A,TRUE,"general";"via2",#N/A,TRUE,"general";"via3",#N/A,TRUE,"general"}</definedName>
    <definedName name="asdf">{"via1",#N/A,TRUE,"general";"via2",#N/A,TRUE,"general";"via3",#N/A,TRUE,"general"}</definedName>
    <definedName name="asdfa" localSheetId="9">{"via1",#N/A,TRUE,"general";"via2",#N/A,TRUE,"general";"via3",#N/A,TRUE,"general"}</definedName>
    <definedName name="asdfa" localSheetId="11">{"via1",#N/A,TRUE,"general";"via2",#N/A,TRUE,"general";"via3",#N/A,TRUE,"general"}</definedName>
    <definedName name="asdfa">{"via1",#N/A,TRUE,"general";"via2",#N/A,TRUE,"general";"via3",#N/A,TRUE,"general"}</definedName>
    <definedName name="asdfadsfadsfafda" localSheetId="11">#REF!</definedName>
    <definedName name="asdfadsfadsfafda">#REF!</definedName>
    <definedName name="asdfasdf" localSheetId="11">#REF!</definedName>
    <definedName name="asdfasdf">#REF!</definedName>
    <definedName name="asdfñk" localSheetId="9">#REF!</definedName>
    <definedName name="asdfñk" localSheetId="11">#REF!</definedName>
    <definedName name="asdfñk">#REF!</definedName>
    <definedName name="ASDFSSGSHJNRYX">#REF!</definedName>
    <definedName name="ASES">#REF!</definedName>
    <definedName name="asfasd" localSheetId="9">{"via1",#N/A,TRUE,"general";"via2",#N/A,TRUE,"general";"via3",#N/A,TRUE,"general"}</definedName>
    <definedName name="asfasd" localSheetId="11">{"via1",#N/A,TRUE,"general";"via2",#N/A,TRUE,"general";"via3",#N/A,TRUE,"general"}</definedName>
    <definedName name="asfasd">{"via1",#N/A,TRUE,"general";"via2",#N/A,TRUE,"general";"via3",#N/A,TRUE,"general"}</definedName>
    <definedName name="asfasdl" localSheetId="9">{"via1",#N/A,TRUE,"general";"via2",#N/A,TRUE,"general";"via3",#N/A,TRUE,"general"}</definedName>
    <definedName name="asfasdl" localSheetId="11">{"via1",#N/A,TRUE,"general";"via2",#N/A,TRUE,"general";"via3",#N/A,TRUE,"general"}</definedName>
    <definedName name="asfasdl">{"via1",#N/A,TRUE,"general";"via2",#N/A,TRUE,"general";"via3",#N/A,TRUE,"general"}</definedName>
    <definedName name="asff" localSheetId="9">{"TAB1",#N/A,TRUE,"GENERAL";"TAB2",#N/A,TRUE,"GENERAL";"TAB3",#N/A,TRUE,"GENERAL";"TAB4",#N/A,TRUE,"GENERAL";"TAB5",#N/A,TRUE,"GENERAL"}</definedName>
    <definedName name="asff" localSheetId="11">{"TAB1",#N/A,TRUE,"GENERAL";"TAB2",#N/A,TRUE,"GENERAL";"TAB3",#N/A,TRUE,"GENERAL";"TAB4",#N/A,TRUE,"GENERAL";"TAB5",#N/A,TRUE,"GENERAL"}</definedName>
    <definedName name="asff">{"TAB1",#N/A,TRUE,"GENERAL";"TAB2",#N/A,TRUE,"GENERAL";"TAB3",#N/A,TRUE,"GENERAL";"TAB4",#N/A,TRUE,"GENERAL";"TAB5",#N/A,TRUE,"GENERAL"}</definedName>
    <definedName name="asfghjoi" localSheetId="9">{"via1",#N/A,TRUE,"general";"via2",#N/A,TRUE,"general";"via3",#N/A,TRUE,"general"}</definedName>
    <definedName name="asfghjoi" localSheetId="11">{"via1",#N/A,TRUE,"general";"via2",#N/A,TRUE,"general";"via3",#N/A,TRUE,"general"}</definedName>
    <definedName name="asfghjoi">{"via1",#N/A,TRUE,"general";"via2",#N/A,TRUE,"general";"via3",#N/A,TRUE,"general"}</definedName>
    <definedName name="AsistenciaCarretera">#REF!</definedName>
    <definedName name="AsistenciaCostos">#REF!</definedName>
    <definedName name="asojkdr" localSheetId="9">{"TAB1",#N/A,TRUE,"GENERAL";"TAB2",#N/A,TRUE,"GENERAL";"TAB3",#N/A,TRUE,"GENERAL";"TAB4",#N/A,TRUE,"GENERAL";"TAB5",#N/A,TRUE,"GENERAL"}</definedName>
    <definedName name="asojkdr" localSheetId="11">{"TAB1",#N/A,TRUE,"GENERAL";"TAB2",#N/A,TRUE,"GENERAL";"TAB3",#N/A,TRUE,"GENERAL";"TAB4",#N/A,TRUE,"GENERAL";"TAB5",#N/A,TRUE,"GENERAL"}</definedName>
    <definedName name="asojkdr">{"TAB1",#N/A,TRUE,"GENERAL";"TAB2",#N/A,TRUE,"GENERAL";"TAB3",#N/A,TRUE,"GENERAL";"TAB4",#N/A,TRUE,"GENERAL";"TAB5",#N/A,TRUE,"GENERAL"}</definedName>
    <definedName name="assdf">#REF!</definedName>
    <definedName name="assetclass">#REF!</definedName>
    <definedName name="assetclass2">#REF!</definedName>
    <definedName name="assetclass3">#REF!</definedName>
    <definedName name="At">#REF!</definedName>
    <definedName name="ATenerEnCuenta">#REF!</definedName>
    <definedName name="AU" localSheetId="11">#REF!</definedName>
    <definedName name="AU">#REF!</definedName>
    <definedName name="AumentoSeguidor" localSheetId="11">#REF!</definedName>
    <definedName name="AumentoSeguidor">#REF!</definedName>
    <definedName name="aur">#REF!</definedName>
    <definedName name="auto1">#REF!</definedName>
    <definedName name="auto2">#REF!</definedName>
    <definedName name="AUTOPISTA" localSheetId="11">#REF!</definedName>
    <definedName name="AUTOPISTA">#REF!</definedName>
    <definedName name="av">#REF!</definedName>
    <definedName name="AVal.c2002">#REF!</definedName>
    <definedName name="AVal.c2003">#REF!</definedName>
    <definedName name="AVal.p">#REF!</definedName>
    <definedName name="AVIGA">#REF!</definedName>
    <definedName name="AVsc">#REF!</definedName>
    <definedName name="Ax">#REF!</definedName>
    <definedName name="ay">24330</definedName>
    <definedName name="AYU">#REF!</definedName>
    <definedName name="ayudante" localSheetId="11">#REF!</definedName>
    <definedName name="ayudante">#REF!</definedName>
    <definedName name="azaz" localSheetId="9">{"TAB1",#N/A,TRUE,"GENERAL";"TAB2",#N/A,TRUE,"GENERAL";"TAB3",#N/A,TRUE,"GENERAL";"TAB4",#N/A,TRUE,"GENERAL";"TAB5",#N/A,TRUE,"GENERAL"}</definedName>
    <definedName name="azaz" localSheetId="11">{"TAB1",#N/A,TRUE,"GENERAL";"TAB2",#N/A,TRUE,"GENERAL";"TAB3",#N/A,TRUE,"GENERAL";"TAB4",#N/A,TRUE,"GENERAL";"TAB5",#N/A,TRUE,"GENERAL"}</definedName>
    <definedName name="azaz">{"TAB1",#N/A,TRUE,"GENERAL";"TAB2",#N/A,TRUE,"GENERAL";"TAB3",#N/A,TRUE,"GENERAL";"TAB4",#N/A,TRUE,"GENERAL";"TAB5",#N/A,TRUE,"GENERAL"}</definedName>
    <definedName name="Azimut">#REF!</definedName>
    <definedName name="b" localSheetId="11">#REF!</definedName>
    <definedName name="b">#REF!</definedName>
    <definedName name="B.DATOS" localSheetId="11">#REF!</definedName>
    <definedName name="B.DATOS">#REF!</definedName>
    <definedName name="B_impresión_IM">#REF!</definedName>
    <definedName name="Ba">#REF!</definedName>
    <definedName name="BAJA">#REF!</definedName>
    <definedName name="BALASTO">#REF!</definedName>
    <definedName name="baldosa" localSheetId="11">#REF!</definedName>
    <definedName name="baldosa">#REF!</definedName>
    <definedName name="BALDOSIN">#REF!</definedName>
    <definedName name="Ballincourt" localSheetId="11">#REF!</definedName>
    <definedName name="Ballincourt">#REF!</definedName>
    <definedName name="BANCO">#REF!</definedName>
    <definedName name="Banda2">#REF!</definedName>
    <definedName name="Banda2a">#REF!</definedName>
    <definedName name="BASE">#REF!</definedName>
    <definedName name="Base_datos_IM">#REF!</definedName>
    <definedName name="base_datos_t45" localSheetId="11">#REF!</definedName>
    <definedName name="base_datos_t45">#REF!</definedName>
    <definedName name="BASE_DE_DATOS">#REF!</definedName>
    <definedName name="Base_Mat">#REF!</definedName>
    <definedName name="Base_MO">#REF!</definedName>
    <definedName name="base_VaR">#REF!</definedName>
    <definedName name="BASE2">#REF!</definedName>
    <definedName name="BaseDate" localSheetId="11">#REF!</definedName>
    <definedName name="BaseDate">#REF!</definedName>
    <definedName name="BASEDATOS">#REF!</definedName>
    <definedName name="BaseDatos_Ore1" localSheetId="11">#REF!</definedName>
    <definedName name="BaseDatos_Ore1">#REF!</definedName>
    <definedName name="BaseDatos_T831" localSheetId="11">#REF!</definedName>
    <definedName name="BaseDatos_T831">#REF!</definedName>
    <definedName name="BASEDATOS2">#REF!</definedName>
    <definedName name="_xlnm.Database">#REF!</definedName>
    <definedName name="BASEGRAV">#REF!</definedName>
    <definedName name="BasePeriod">#REF!</definedName>
    <definedName name="BASICO">#REF!</definedName>
    <definedName name="BB">#REF!</definedName>
    <definedName name="bbb">#REF!</definedName>
    <definedName name="bbbbbb" localSheetId="9">{"via1",#N/A,TRUE,"general";"via2",#N/A,TRUE,"general";"via3",#N/A,TRUE,"general"}</definedName>
    <definedName name="bbbbbb" localSheetId="11">{"via1",#N/A,TRUE,"general";"via2",#N/A,TRUE,"general";"via3",#N/A,TRUE,"general"}</definedName>
    <definedName name="bbbbbb">{"via1",#N/A,TRUE,"general";"via2",#N/A,TRUE,"general";"via3",#N/A,TRUE,"general"}</definedName>
    <definedName name="BBBBBBBBBBBBBBBBBBBBBBBBBBBBBBBB" localSheetId="11">#REF!</definedName>
    <definedName name="BBBBBBBBBBBBBBBBBBBBBBBBBBBBBBBB">#REF!</definedName>
    <definedName name="bbbbbh" localSheetId="9">{"TAB1",#N/A,TRUE,"GENERAL";"TAB2",#N/A,TRUE,"GENERAL";"TAB3",#N/A,TRUE,"GENERAL";"TAB4",#N/A,TRUE,"GENERAL";"TAB5",#N/A,TRUE,"GENERAL"}</definedName>
    <definedName name="bbbbbh" localSheetId="11">{"TAB1",#N/A,TRUE,"GENERAL";"TAB2",#N/A,TRUE,"GENERAL";"TAB3",#N/A,TRUE,"GENERAL";"TAB4",#N/A,TRUE,"GENERAL";"TAB5",#N/A,TRUE,"GENERAL"}</definedName>
    <definedName name="bbbbbh">{"TAB1",#N/A,TRUE,"GENERAL";"TAB2",#N/A,TRUE,"GENERAL";"TAB3",#N/A,TRUE,"GENERAL";"TAB4",#N/A,TRUE,"GENERAL";"TAB5",#N/A,TRUE,"GENERAL"}</definedName>
    <definedName name="bbd" localSheetId="9">{"TAB1",#N/A,TRUE,"GENERAL";"TAB2",#N/A,TRUE,"GENERAL";"TAB3",#N/A,TRUE,"GENERAL";"TAB4",#N/A,TRUE,"GENERAL";"TAB5",#N/A,TRUE,"GENERAL"}</definedName>
    <definedName name="bbd" localSheetId="11">{"TAB1",#N/A,TRUE,"GENERAL";"TAB2",#N/A,TRUE,"GENERAL";"TAB3",#N/A,TRUE,"GENERAL";"TAB4",#N/A,TRUE,"GENERAL";"TAB5",#N/A,TRUE,"GENERAL"}</definedName>
    <definedName name="bbd">{"TAB1",#N/A,TRUE,"GENERAL";"TAB2",#N/A,TRUE,"GENERAL";"TAB3",#N/A,TRUE,"GENERAL";"TAB4",#N/A,TRUE,"GENERAL";"TAB5",#N/A,TRUE,"GENERAL"}</definedName>
    <definedName name="bbefcveecbgc">#REF!</definedName>
    <definedName name="Bc">#REF!</definedName>
    <definedName name="BCXBDFG" localSheetId="9">{"TAB1",#N/A,TRUE,"GENERAL";"TAB2",#N/A,TRUE,"GENERAL";"TAB3",#N/A,TRUE,"GENERAL";"TAB4",#N/A,TRUE,"GENERAL";"TAB5",#N/A,TRUE,"GENERAL"}</definedName>
    <definedName name="BCXBDFG" localSheetId="11">{"TAB1",#N/A,TRUE,"GENERAL";"TAB2",#N/A,TRUE,"GENERAL";"TAB3",#N/A,TRUE,"GENERAL";"TAB4",#N/A,TRUE,"GENERAL";"TAB5",#N/A,TRUE,"GENERAL"}</definedName>
    <definedName name="BCXBDFG">{"TAB1",#N/A,TRUE,"GENERAL";"TAB2",#N/A,TRUE,"GENERAL";"TAB3",#N/A,TRUE,"GENERAL";"TAB4",#N/A,TRUE,"GENERAL";"TAB5",#N/A,TRUE,"GENERAL"}</definedName>
    <definedName name="Bd" localSheetId="11">#REF!</definedName>
    <definedName name="Bd">#REF!</definedName>
    <definedName name="BDD">#REF!</definedName>
    <definedName name="BDFB" localSheetId="9">{"via1",#N/A,TRUE,"general";"via2",#N/A,TRUE,"general";"via3",#N/A,TRUE,"general"}</definedName>
    <definedName name="BDFB" localSheetId="11">{"via1",#N/A,TRUE,"general";"via2",#N/A,TRUE,"general";"via3",#N/A,TRUE,"general"}</definedName>
    <definedName name="BDFB">{"via1",#N/A,TRUE,"general";"via2",#N/A,TRUE,"general";"via3",#N/A,TRUE,"general"}</definedName>
    <definedName name="BDFGDG" localSheetId="9">{"TAB1",#N/A,TRUE,"GENERAL";"TAB2",#N/A,TRUE,"GENERAL";"TAB3",#N/A,TRUE,"GENERAL";"TAB4",#N/A,TRUE,"GENERAL";"TAB5",#N/A,TRUE,"GENERAL"}</definedName>
    <definedName name="BDFGDG" localSheetId="11">{"TAB1",#N/A,TRUE,"GENERAL";"TAB2",#N/A,TRUE,"GENERAL";"TAB3",#N/A,TRUE,"GENERAL";"TAB4",#N/A,TRUE,"GENERAL";"TAB5",#N/A,TRUE,"GENERAL"}</definedName>
    <definedName name="BDFGDG">{"TAB1",#N/A,TRUE,"GENERAL";"TAB2",#N/A,TRUE,"GENERAL";"TAB3",#N/A,TRUE,"GENERAL";"TAB4",#N/A,TRUE,"GENERAL";"TAB5",#N/A,TRUE,"GENERAL"}</definedName>
    <definedName name="BDLICITACION" localSheetId="11">#REF!</definedName>
    <definedName name="BDLICITACION">#REF!</definedName>
    <definedName name="be" localSheetId="9">{"TAB1",#N/A,TRUE,"GENERAL";"TAB2",#N/A,TRUE,"GENERAL";"TAB3",#N/A,TRUE,"GENERAL";"TAB4",#N/A,TRUE,"GENERAL";"TAB5",#N/A,TRUE,"GENERAL"}</definedName>
    <definedName name="be" localSheetId="11">{"TAB1",#N/A,TRUE,"GENERAL";"TAB2",#N/A,TRUE,"GENERAL";"TAB3",#N/A,TRUE,"GENERAL";"TAB4",#N/A,TRUE,"GENERAL";"TAB5",#N/A,TRUE,"GENERAL"}</definedName>
    <definedName name="be">{"TAB1",#N/A,TRUE,"GENERAL";"TAB2",#N/A,TRUE,"GENERAL";"TAB3",#N/A,TRUE,"GENERAL";"TAB4",#N/A,TRUE,"GENERAL";"TAB5",#N/A,TRUE,"GENERAL"}</definedName>
    <definedName name="Beg_Bal">#REF!</definedName>
    <definedName name="beneficios" localSheetId="11">#REF!</definedName>
    <definedName name="beneficios">#REF!</definedName>
    <definedName name="Bf">#REF!</definedName>
    <definedName name="bfgnnhbb">#REF!</definedName>
    <definedName name="bfgxddvd">#REF!</definedName>
    <definedName name="bfnfv" localSheetId="9">{"TAB1",#N/A,TRUE,"GENERAL";"TAB2",#N/A,TRUE,"GENERAL";"TAB3",#N/A,TRUE,"GENERAL";"TAB4",#N/A,TRUE,"GENERAL";"TAB5",#N/A,TRUE,"GENERAL"}</definedName>
    <definedName name="bfnfv" localSheetId="11">{"TAB1",#N/A,TRUE,"GENERAL";"TAB2",#N/A,TRUE,"GENERAL";"TAB3",#N/A,TRUE,"GENERAL";"TAB4",#N/A,TRUE,"GENERAL";"TAB5",#N/A,TRUE,"GENERAL"}</definedName>
    <definedName name="bfnfv">{"TAB1",#N/A,TRUE,"GENERAL";"TAB2",#N/A,TRUE,"GENERAL";"TAB3",#N/A,TRUE,"GENERAL";"TAB4",#N/A,TRUE,"GENERAL";"TAB5",#N/A,TRUE,"GENERAL"}</definedName>
    <definedName name="Bg">#REF!</definedName>
    <definedName name="bgb" localSheetId="9">{"TAB1",#N/A,TRUE,"GENERAL";"TAB2",#N/A,TRUE,"GENERAL";"TAB3",#N/A,TRUE,"GENERAL";"TAB4",#N/A,TRUE,"GENERAL";"TAB5",#N/A,TRUE,"GENERAL"}</definedName>
    <definedName name="bgb" localSheetId="11">{"TAB1",#N/A,TRUE,"GENERAL";"TAB2",#N/A,TRUE,"GENERAL";"TAB3",#N/A,TRUE,"GENERAL";"TAB4",#N/A,TRUE,"GENERAL";"TAB5",#N/A,TRUE,"GENERAL"}</definedName>
    <definedName name="bgb">{"TAB1",#N/A,TRUE,"GENERAL";"TAB2",#N/A,TRUE,"GENERAL";"TAB3",#N/A,TRUE,"GENERAL";"TAB4",#N/A,TRUE,"GENERAL";"TAB5",#N/A,TRUE,"GENERAL"}</definedName>
    <definedName name="bgbgnhtnj">#REF!</definedName>
    <definedName name="BGDGFRT" localSheetId="9">{"via1",#N/A,TRUE,"general";"via2",#N/A,TRUE,"general";"via3",#N/A,TRUE,"general"}</definedName>
    <definedName name="BGDGFRT" localSheetId="11">{"via1",#N/A,TRUE,"general";"via2",#N/A,TRUE,"general";"via3",#N/A,TRUE,"general"}</definedName>
    <definedName name="BGDGFRT">{"via1",#N/A,TRUE,"general";"via2",#N/A,TRUE,"general";"via3",#N/A,TRUE,"general"}</definedName>
    <definedName name="BGFBFH" localSheetId="9">{"via1",#N/A,TRUE,"general";"via2",#N/A,TRUE,"general";"via3",#N/A,TRUE,"general"}</definedName>
    <definedName name="BGFBFH" localSheetId="11">{"via1",#N/A,TRUE,"general";"via2",#N/A,TRUE,"general";"via3",#N/A,TRUE,"general"}</definedName>
    <definedName name="BGFBFH">{"via1",#N/A,TRUE,"general";"via2",#N/A,TRUE,"general";"via3",#N/A,TRUE,"general"}</definedName>
    <definedName name="bgh">#REF!</definedName>
    <definedName name="bgvfcdx" localSheetId="9">{"via1",#N/A,TRUE,"general";"via2",#N/A,TRUE,"general";"via3",#N/A,TRUE,"general"}</definedName>
    <definedName name="bgvfcdx" localSheetId="11">{"via1",#N/A,TRUE,"general";"via2",#N/A,TRUE,"general";"via3",#N/A,TRUE,"general"}</definedName>
    <definedName name="bgvfcdx">{"via1",#N/A,TRUE,"general";"via2",#N/A,TRUE,"general";"via3",#N/A,TRUE,"general"}</definedName>
    <definedName name="Bh">#REF!</definedName>
    <definedName name="BHT">#REF!</definedName>
    <definedName name="Bi">#REF!</definedName>
    <definedName name="biblio" localSheetId="11">#REF!</definedName>
    <definedName name="biblio">#REF!</definedName>
    <definedName name="bid_expiration">#REF!</definedName>
    <definedName name="Bid_Received">#REF!</definedName>
    <definedName name="BID_SENT">#REF!</definedName>
    <definedName name="Bid1DOD">#REF!</definedName>
    <definedName name="Bid1Ext">#REF!</definedName>
    <definedName name="Bid1Qty">#REF!</definedName>
    <definedName name="Bid1TAC">#REF!</definedName>
    <definedName name="Bid1Unevalcost">#REF!</definedName>
    <definedName name="Bid1UNIT">#REF!</definedName>
    <definedName name="Bid2DOD">#REF!</definedName>
    <definedName name="Bid2Ext">#REF!</definedName>
    <definedName name="Bid2Qty">#REF!</definedName>
    <definedName name="Bid2TAC">#REF!</definedName>
    <definedName name="Bid2Unevalcost">#REF!</definedName>
    <definedName name="Bid2UNIT">#REF!</definedName>
    <definedName name="Bid3DOD">#REF!</definedName>
    <definedName name="Bid3Ext">#REF!</definedName>
    <definedName name="Bid3Qty">#REF!</definedName>
    <definedName name="Bid3TAC">#REF!</definedName>
    <definedName name="Bid3unevalcost">#REF!</definedName>
    <definedName name="Bid3Unit">#REF!</definedName>
    <definedName name="Bid4DOD">#REF!</definedName>
    <definedName name="Bid4Ext">#REF!</definedName>
    <definedName name="Bid4Qty">#REF!</definedName>
    <definedName name="Bid4TAC">#REF!</definedName>
    <definedName name="Bid4unevalcost">#REF!</definedName>
    <definedName name="Bid4Unit">#REF!</definedName>
    <definedName name="Bidlist">"List Box 6"</definedName>
    <definedName name="BidRange">#REF!</definedName>
    <definedName name="bimestre" localSheetId="11">#REF!</definedName>
    <definedName name="bimestre">#REF!</definedName>
    <definedName name="BJHVVHGH">#N/A</definedName>
    <definedName name="Bk">#REF!</definedName>
    <definedName name="BL" localSheetId="11">#REF!</definedName>
    <definedName name="BL">#REF!</definedName>
    <definedName name="BLOQUE" localSheetId="11">#REF!</definedName>
    <definedName name="BLOQUE">#REF!</definedName>
    <definedName name="Bloque_abusardado" localSheetId="11">#REF!</definedName>
    <definedName name="Bloque_abusardado">#REF!</definedName>
    <definedName name="BLOQUE_N_4" localSheetId="11">#REF!</definedName>
    <definedName name="BLOQUE_N_4">#REF!</definedName>
    <definedName name="Bloque_N4" localSheetId="11">#REF!</definedName>
    <definedName name="Bloque_N4">#REF!</definedName>
    <definedName name="Bm">#REF!</definedName>
    <definedName name="BMBTU" localSheetId="11">#REF!</definedName>
    <definedName name="BMBTU">#REF!</definedName>
    <definedName name="BMCoalPrice">#REF!</definedName>
    <definedName name="Bn">#REF!</definedName>
    <definedName name="bnhvv6hvvtr">#REF!</definedName>
    <definedName name="bnm">#REF!</definedName>
    <definedName name="BO" localSheetId="11">#REF!</definedName>
    <definedName name="BO">#REF!</definedName>
    <definedName name="BOMBAS">#N/A</definedName>
    <definedName name="BOMBASTABLA2.2">#REF!</definedName>
    <definedName name="BOMBEOALCANTARILLADOTABLA1.9" localSheetId="11">#REF!</definedName>
    <definedName name="BOMBEOALCANTARILLADOTABLA1.9">#REF!</definedName>
    <definedName name="BORDE1">#N/A</definedName>
    <definedName name="bordillo">#REF!</definedName>
    <definedName name="BorraR">#REF!</definedName>
    <definedName name="Bp" localSheetId="11">#REF!</definedName>
    <definedName name="Bp">#REF!</definedName>
    <definedName name="BPSRate_Month">#REF!</definedName>
    <definedName name="br" localSheetId="9">{"TAB1",#N/A,TRUE,"GENERAL";"TAB2",#N/A,TRUE,"GENERAL";"TAB3",#N/A,TRUE,"GENERAL";"TAB4",#N/A,TRUE,"GENERAL";"TAB5",#N/A,TRUE,"GENERAL"}</definedName>
    <definedName name="br" localSheetId="11">{"TAB1",#N/A,TRUE,"GENERAL";"TAB2",#N/A,TRUE,"GENERAL";"TAB3",#N/A,TRUE,"GENERAL";"TAB4",#N/A,TRUE,"GENERAL";"TAB5",#N/A,TRUE,"GENERAL"}</definedName>
    <definedName name="br">{"TAB1",#N/A,TRUE,"GENERAL";"TAB2",#N/A,TRUE,"GENERAL";"TAB3",#N/A,TRUE,"GENERAL";"TAB4",#N/A,TRUE,"GENERAL";"TAB5",#N/A,TRUE,"GENERAL"}</definedName>
    <definedName name="Breaker_20_amp" localSheetId="11">#REF!</definedName>
    <definedName name="Breaker_20_amp">#REF!</definedName>
    <definedName name="Breaker_Indus.Merlin_G.3x150A" localSheetId="11">#REF!</definedName>
    <definedName name="Breaker_Indus.Merlin_G.3x150A">#REF!</definedName>
    <definedName name="Brilladora" localSheetId="11">#REF!</definedName>
    <definedName name="Brilladora">#REF!</definedName>
    <definedName name="BS_Data_Col" hidden="1">#REF!</definedName>
    <definedName name="bsb" localSheetId="9">{"via1",#N/A,TRUE,"general";"via2",#N/A,TRUE,"general";"via3",#N/A,TRUE,"general"}</definedName>
    <definedName name="bsb" localSheetId="11">{"via1",#N/A,TRUE,"general";"via2",#N/A,TRUE,"general";"via3",#N/A,TRUE,"general"}</definedName>
    <definedName name="bsb">{"via1",#N/A,TRUE,"general";"via2",#N/A,TRUE,"general";"via3",#N/A,TRUE,"general"}</definedName>
    <definedName name="BSpb" hidden="1">#REF!</definedName>
    <definedName name="bspoi" localSheetId="9">{"TAB1",#N/A,TRUE,"GENERAL";"TAB2",#N/A,TRUE,"GENERAL";"TAB3",#N/A,TRUE,"GENERAL";"TAB4",#N/A,TRUE,"GENERAL";"TAB5",#N/A,TRUE,"GENERAL"}</definedName>
    <definedName name="bspoi" localSheetId="11">{"TAB1",#N/A,TRUE,"GENERAL";"TAB2",#N/A,TRUE,"GENERAL";"TAB3",#N/A,TRUE,"GENERAL";"TAB4",#N/A,TRUE,"GENERAL";"TAB5",#N/A,TRUE,"GENERAL"}</definedName>
    <definedName name="bspoi">{"TAB1",#N/A,TRUE,"GENERAL";"TAB2",#N/A,TRUE,"GENERAL";"TAB3",#N/A,TRUE,"GENERAL";"TAB4",#N/A,TRUE,"GENERAL";"TAB5",#N/A,TRUE,"GENERAL"}</definedName>
    <definedName name="bt" localSheetId="9">{"via1",#N/A,TRUE,"general";"via2",#N/A,TRUE,"general";"via3",#N/A,TRUE,"general"}</definedName>
    <definedName name="bt" localSheetId="11">{"via1",#N/A,TRUE,"general";"via2",#N/A,TRUE,"general";"via3",#N/A,TRUE,"general"}</definedName>
    <definedName name="bt">{"via1",#N/A,TRUE,"general";"via2",#N/A,TRUE,"general";"via3",#N/A,TRUE,"general"}</definedName>
    <definedName name="BTYJHTR" localSheetId="9">{"TAB1",#N/A,TRUE,"GENERAL";"TAB2",#N/A,TRUE,"GENERAL";"TAB3",#N/A,TRUE,"GENERAL";"TAB4",#N/A,TRUE,"GENERAL";"TAB5",#N/A,TRUE,"GENERAL"}</definedName>
    <definedName name="BTYJHTR" localSheetId="11">{"TAB1",#N/A,TRUE,"GENERAL";"TAB2",#N/A,TRUE,"GENERAL";"TAB3",#N/A,TRUE,"GENERAL";"TAB4",#N/A,TRUE,"GENERAL";"TAB5",#N/A,TRUE,"GENERAL"}</definedName>
    <definedName name="BTYJHTR">{"TAB1",#N/A,TRUE,"GENERAL";"TAB2",#N/A,TRUE,"GENERAL";"TAB3",#N/A,TRUE,"GENERAL";"TAB4",#N/A,TRUE,"GENERAL";"TAB5",#N/A,TRUE,"GENERAL"}</definedName>
    <definedName name="BUDGET">#REF!</definedName>
    <definedName name="BUDGET_VALUE">#REF!</definedName>
    <definedName name="budgeted">#REF!</definedName>
    <definedName name="BUENO4006">#REF!</definedName>
    <definedName name="BUENO4006A">#REF!</definedName>
    <definedName name="BUENO40CN01">#REF!</definedName>
    <definedName name="BUENO40CNA">#REF!</definedName>
    <definedName name="BUENO40CNB">#REF!</definedName>
    <definedName name="BUENO55CN01">#REF!</definedName>
    <definedName name="BUENO55CN03">#REF!</definedName>
    <definedName name="BUENO5607">#REF!</definedName>
    <definedName name="BUENOAFIR5607">#REF!</definedName>
    <definedName name="BuiltIn_Print_Area">#REF!</definedName>
    <definedName name="BuiltIn_Print_Area___0">#REF!</definedName>
    <definedName name="BuiltIn_Print_Area___0___0">#REF!</definedName>
    <definedName name="BuiltIn_Print_Area___0___0___0">#REF!</definedName>
    <definedName name="BuiltIn_Print_Titles">#REF!</definedName>
    <definedName name="BuiltIn_Print_Titles___0" localSheetId="11">#REF!</definedName>
    <definedName name="BuiltIn_Print_Titles___0">#REF!</definedName>
    <definedName name="Buscar">#REF!</definedName>
    <definedName name="bustos">#REF!</definedName>
    <definedName name="bvbc" localSheetId="9">{"TAB1",#N/A,TRUE,"GENERAL";"TAB2",#N/A,TRUE,"GENERAL";"TAB3",#N/A,TRUE,"GENERAL";"TAB4",#N/A,TRUE,"GENERAL";"TAB5",#N/A,TRUE,"GENERAL"}</definedName>
    <definedName name="bvbc" localSheetId="11">{"TAB1",#N/A,TRUE,"GENERAL";"TAB2",#N/A,TRUE,"GENERAL";"TAB3",#N/A,TRUE,"GENERAL";"TAB4",#N/A,TRUE,"GENERAL";"TAB5",#N/A,TRUE,"GENERAL"}</definedName>
    <definedName name="bvbc">{"TAB1",#N/A,TRUE,"GENERAL";"TAB2",#N/A,TRUE,"GENERAL";"TAB3",#N/A,TRUE,"GENERAL";"TAB4",#N/A,TRUE,"GENERAL";"TAB5",#N/A,TRUE,"GENERAL"}</definedName>
    <definedName name="bvcb" localSheetId="9">{"via1",#N/A,TRUE,"general";"via2",#N/A,TRUE,"general";"via3",#N/A,TRUE,"general"}</definedName>
    <definedName name="bvcb" localSheetId="11">{"via1",#N/A,TRUE,"general";"via2",#N/A,TRUE,"general";"via3",#N/A,TRUE,"general"}</definedName>
    <definedName name="bvcb">{"via1",#N/A,TRUE,"general";"via2",#N/A,TRUE,"general";"via3",#N/A,TRUE,"general"}</definedName>
    <definedName name="bvcvfcftires" localSheetId="11">#REF!</definedName>
    <definedName name="bvcvfcftires">#REF!</definedName>
    <definedName name="bvn" localSheetId="9">{"via1",#N/A,TRUE,"general";"via2",#N/A,TRUE,"general";"via3",#N/A,TRUE,"general"}</definedName>
    <definedName name="bvn" localSheetId="11">{"via1",#N/A,TRUE,"general";"via2",#N/A,TRUE,"general";"via3",#N/A,TRUE,"general"}</definedName>
    <definedName name="bvn">{"via1",#N/A,TRUE,"general";"via2",#N/A,TRUE,"general";"via3",#N/A,TRUE,"general"}</definedName>
    <definedName name="bvnhfg">#REF!</definedName>
    <definedName name="bw">#REF!</definedName>
    <definedName name="by" localSheetId="9">{"via1",#N/A,TRUE,"general";"via2",#N/A,TRUE,"general";"via3",#N/A,TRUE,"general"}</definedName>
    <definedName name="by" localSheetId="11">{"via1",#N/A,TRUE,"general";"via2",#N/A,TRUE,"general";"via3",#N/A,TRUE,"general"}</definedName>
    <definedName name="by">{"via1",#N/A,TRUE,"general";"via2",#N/A,TRUE,"general";"via3",#N/A,TRUE,"general"}</definedName>
    <definedName name="BytMesInicioInctoMmto">#REF!</definedName>
    <definedName name="C.1">#REF!</definedName>
    <definedName name="C.10">#REF!</definedName>
    <definedName name="C.1045">#REF!</definedName>
    <definedName name="C.1090">#REF!</definedName>
    <definedName name="C.11">#REF!</definedName>
    <definedName name="C.1245">#REF!</definedName>
    <definedName name="C.1290">#REF!</definedName>
    <definedName name="C.2">#REF!</definedName>
    <definedName name="C.3">#REF!</definedName>
    <definedName name="C.345">#REF!</definedName>
    <definedName name="C.390">#REF!</definedName>
    <definedName name="C.4">#REF!</definedName>
    <definedName name="C.445">#REF!</definedName>
    <definedName name="C.490">#REF!</definedName>
    <definedName name="C.5">#REF!</definedName>
    <definedName name="C.6">#REF!</definedName>
    <definedName name="C.645">#REF!</definedName>
    <definedName name="C.690">#REF!</definedName>
    <definedName name="C.7">#REF!</definedName>
    <definedName name="C.8">#REF!</definedName>
    <definedName name="C.845">#REF!</definedName>
    <definedName name="C.890">#REF!</definedName>
    <definedName name="C.9">#REF!</definedName>
    <definedName name="C.CLAV">#REF!</definedName>
    <definedName name="C.FOND">#REF!</definedName>
    <definedName name="C.LOM">#REF!</definedName>
    <definedName name="C.TERR">#REF!</definedName>
    <definedName name="C_">#REF!</definedName>
    <definedName name="C_Apus" comment="Codigo Apus" localSheetId="11">#REF!</definedName>
    <definedName name="C_Apus" comment="Codigo Apus">#REF!</definedName>
    <definedName name="C_min" localSheetId="11">#REF!</definedName>
    <definedName name="C_min">#REF!</definedName>
    <definedName name="C2.500">#REF!</definedName>
    <definedName name="C3.000">#REF!</definedName>
    <definedName name="C4.000">#REF!</definedName>
    <definedName name="ca" localSheetId="11">#REF!</definedName>
    <definedName name="ca">#REF!</definedName>
    <definedName name="CAAE3">#REF!</definedName>
    <definedName name="CAAE4">#REF!</definedName>
    <definedName name="CAB" localSheetId="11">#REF!</definedName>
    <definedName name="CAB">#REF!</definedName>
    <definedName name="CABALLETE">#REF!</definedName>
    <definedName name="Cable_cobre_N_2_thwn" localSheetId="11">#REF!</definedName>
    <definedName name="Cable_cobre_N_2_thwn">#REF!</definedName>
    <definedName name="Cable_cobre_N_6" localSheetId="11">#REF!</definedName>
    <definedName name="Cable_cobre_N_6">#REF!</definedName>
    <definedName name="Cable_N_2_desnudo" localSheetId="11">#REF!</definedName>
    <definedName name="Cable_N_2_desnudo">#REF!</definedName>
    <definedName name="Cable_n_8" localSheetId="11">#REF!</definedName>
    <definedName name="Cable_n_8">#REF!</definedName>
    <definedName name="Cadenero">#REF!</definedName>
    <definedName name="caja">#REF!</definedName>
    <definedName name="Cajas_2_4" localSheetId="11">#REF!</definedName>
    <definedName name="Cajas_2_4">#REF!</definedName>
    <definedName name="Cajas_octogonales" localSheetId="11">#REF!</definedName>
    <definedName name="Cajas_octogonales">#REF!</definedName>
    <definedName name="CALCULO">#REF!</definedName>
    <definedName name="calculopozo1" localSheetId="11">#REF!</definedName>
    <definedName name="calculopozo1">#REF!</definedName>
    <definedName name="CALCULOPOZOS" localSheetId="11">#REF!</definedName>
    <definedName name="CALCULOPOZOS">#REF!</definedName>
    <definedName name="calculopozos1" localSheetId="11">#REF!</definedName>
    <definedName name="calculopozos1">#REF!</definedName>
    <definedName name="CALCULOS" localSheetId="11">#REF!</definedName>
    <definedName name="CALCULOS">#REF!</definedName>
    <definedName name="CALCULOSALCANTARILLADO" localSheetId="11">#REF!</definedName>
    <definedName name="CALCULOSALCANTARILLADO">#REF!</definedName>
    <definedName name="CALDAS">#REF!</definedName>
    <definedName name="CALE" localSheetId="11">#REF!</definedName>
    <definedName name="CALE">#REF!</definedName>
    <definedName name="CALEND" localSheetId="11">#REF!</definedName>
    <definedName name="CALEND">#REF!</definedName>
    <definedName name="CALENDA" localSheetId="11">#REF!</definedName>
    <definedName name="CALENDA">#REF!</definedName>
    <definedName name="Calendar" localSheetId="11">#REF!</definedName>
    <definedName name="Calendar">#REF!</definedName>
    <definedName name="CALENDARIO" localSheetId="11">#REF!</definedName>
    <definedName name="CALENDARIO">#REF!</definedName>
    <definedName name="Caliche">#REF!</definedName>
    <definedName name="Calidad">#REF!</definedName>
    <definedName name="CalP" localSheetId="11">#REF!</definedName>
    <definedName name="CalP">#REF!</definedName>
    <definedName name="cama" localSheetId="11">#REF!</definedName>
    <definedName name="cama">#REF!</definedName>
    <definedName name="cambio" localSheetId="11">#REF!</definedName>
    <definedName name="cambio">#REF!</definedName>
    <definedName name="Campamento">#REF!</definedName>
    <definedName name="CANGURO">#REF!</definedName>
    <definedName name="CAÑOGRANDE" localSheetId="11">#REF!</definedName>
    <definedName name="CAÑOGRANDE">#REF!</definedName>
    <definedName name="CanonesMedida">#REF!</definedName>
    <definedName name="CanonFcro">#REF!</definedName>
    <definedName name="CanonImpuestos">#REF!</definedName>
    <definedName name="CanonMedidaEspecial">#REF!</definedName>
    <definedName name="CanonMmto">#REF!</definedName>
    <definedName name="CanonSeguro">#REF!</definedName>
    <definedName name="CanonSoat">#REF!</definedName>
    <definedName name="CanonTotal">#REF!</definedName>
    <definedName name="CanonTramites">#REF!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IDAD">#REF!</definedName>
    <definedName name="CANTIDADES" localSheetId="11">#REF!</definedName>
    <definedName name="CANTIDADES">#REF!</definedName>
    <definedName name="CANTIDADESDEOBRA" localSheetId="11">#REF!</definedName>
    <definedName name="CANTIDADESDEOBRA">#REF!</definedName>
    <definedName name="CantObraDefinitiva" localSheetId="9" hidden="1">{"SUMINISTRO E INSTALACIÓN CANALETAS L=7.50"}</definedName>
    <definedName name="CantObraDefinitiva" localSheetId="11" hidden="1">{"SUMINISTRO E INSTALACIÓN CANALETAS L=7.50"}</definedName>
    <definedName name="CantObraDefinitiva" hidden="1">{"SUMINISTRO E INSTALACIÓN CANALETAS L=7.50"}</definedName>
    <definedName name="CAOLIN">#REF!</definedName>
    <definedName name="cap">#REF!</definedName>
    <definedName name="Capacete_2" localSheetId="11">#REF!</definedName>
    <definedName name="Capacete_2">#REF!</definedName>
    <definedName name="CAPATAZ_I">"TABLA1"</definedName>
    <definedName name="Capex">#REF!</definedName>
    <definedName name="CapexFac" localSheetId="11">#REF!</definedName>
    <definedName name="CapexFac">#REF!</definedName>
    <definedName name="CapitalCongelado">#REF!</definedName>
    <definedName name="Capitalpb" hidden="1">#REF!</definedName>
    <definedName name="CapitalStructure" hidden="1">#REF!</definedName>
    <definedName name="Capitulo" localSheetId="11">#REF!</definedName>
    <definedName name="Capitulo">#REF!</definedName>
    <definedName name="CAPITULO1">#REF!</definedName>
    <definedName name="CAPITULO10">#REF!</definedName>
    <definedName name="CAPITULO11">#REF!</definedName>
    <definedName name="CAPITULO12">#REF!</definedName>
    <definedName name="CAPITULO13">#REF!</definedName>
    <definedName name="CAPITULO14">#REF!</definedName>
    <definedName name="CAPITULO15">#REF!</definedName>
    <definedName name="CAPITULO16">#REF!</definedName>
    <definedName name="CAPITULO17">#REF!</definedName>
    <definedName name="CAPITULO18">#REF!</definedName>
    <definedName name="CAPITULO19">#REF!</definedName>
    <definedName name="CAPITULO2">#REF!</definedName>
    <definedName name="CAPITULO20">#REF!</definedName>
    <definedName name="CAPITULO21">#REF!</definedName>
    <definedName name="CAPITULO3">#REF!</definedName>
    <definedName name="CAPITULO4">#REF!</definedName>
    <definedName name="CAPITULO5">#REF!</definedName>
    <definedName name="CAPITULO6">#REF!</definedName>
    <definedName name="CAPITULO7">#REF!</definedName>
    <definedName name="CAPITULO8">#REF!</definedName>
    <definedName name="CAPITULO9">#REF!</definedName>
    <definedName name="CapTarget">#REF!</definedName>
    <definedName name="CapTotalCol">#REF!</definedName>
    <definedName name="CAR">#REF!</definedName>
    <definedName name="CARATULA">#REF!</definedName>
    <definedName name="CARBON" localSheetId="11">#REF!</definedName>
    <definedName name="CARBON">#REF!</definedName>
    <definedName name="CARC">#REF!</definedName>
    <definedName name="CARGA">#N/A</definedName>
    <definedName name="CARGO">#REF!</definedName>
    <definedName name="CARLOS">#REF!</definedName>
    <definedName name="CAROL" localSheetId="11">#REF!</definedName>
    <definedName name="CAROL">#REF!</definedName>
    <definedName name="carol1" localSheetId="11">#REF!</definedName>
    <definedName name="carol1">#REF!</definedName>
    <definedName name="CARRETERAS" localSheetId="11">#REF!</definedName>
    <definedName name="CARRETERAS">#REF!</definedName>
    <definedName name="CARRO">#REF!</definedName>
    <definedName name="CASCASCACAA" localSheetId="11">#REF!</definedName>
    <definedName name="CASCASCACAA">#REF!</definedName>
    <definedName name="Cashpb" hidden="1">#REF!</definedName>
    <definedName name="cat" localSheetId="11">#REF!</definedName>
    <definedName name="cat">#REF!</definedName>
    <definedName name="Cat1Life" localSheetId="11">#REF!</definedName>
    <definedName name="Cat1Life">#REF!</definedName>
    <definedName name="Cat1Rate" localSheetId="11">#REF!</definedName>
    <definedName name="Cat1Rate">#REF!</definedName>
    <definedName name="Cat1Salvage" localSheetId="11">#REF!</definedName>
    <definedName name="Cat1Salvage">#REF!</definedName>
    <definedName name="Cat2Life" localSheetId="11">#REF!</definedName>
    <definedName name="Cat2Life">#REF!</definedName>
    <definedName name="Cat2Rate" localSheetId="11">#REF!</definedName>
    <definedName name="Cat2Rate">#REF!</definedName>
    <definedName name="Cat2Salvage">#REF!</definedName>
    <definedName name="Cat3Life" localSheetId="11">#REF!</definedName>
    <definedName name="Cat3Life">#REF!</definedName>
    <definedName name="Cat3Rate" localSheetId="11">#REF!</definedName>
    <definedName name="Cat3Rate">#REF!</definedName>
    <definedName name="Cat3Salvage" localSheetId="11">#REF!</definedName>
    <definedName name="Cat3Salvage">#REF!</definedName>
    <definedName name="Cat4Life" localSheetId="11">#REF!</definedName>
    <definedName name="Cat4Life">#REF!</definedName>
    <definedName name="Cat4Rate" localSheetId="11">#REF!</definedName>
    <definedName name="Cat4Rate">#REF!</definedName>
    <definedName name="Cat4Salvage" localSheetId="11">#REF!</definedName>
    <definedName name="Cat4Salvage">#REF!</definedName>
    <definedName name="categoria" localSheetId="11">#REF!</definedName>
    <definedName name="categoria">#REF!</definedName>
    <definedName name="cau">#REF!</definedName>
    <definedName name="causa">#REF!</definedName>
    <definedName name="cb" localSheetId="11">#REF!</definedName>
    <definedName name="cb">#REF!</definedName>
    <definedName name="cbcycyhv">#REF!</definedName>
    <definedName name="cc" localSheetId="11">#REF!</definedName>
    <definedName name="cc">#REF!</definedName>
    <definedName name="ccc" localSheetId="11">#REF!</definedName>
    <definedName name="ccc">#REF!</definedName>
    <definedName name="CCCC" localSheetId="11">#REF!</definedName>
    <definedName name="CCCC">#REF!</definedName>
    <definedName name="ccccc" localSheetId="9">{"TAB1",#N/A,TRUE,"GENERAL";"TAB2",#N/A,TRUE,"GENERAL";"TAB3",#N/A,TRUE,"GENERAL";"TAB4",#N/A,TRUE,"GENERAL";"TAB5",#N/A,TRUE,"GENERAL"}</definedName>
    <definedName name="ccccc" localSheetId="11">{"TAB1",#N/A,TRUE,"GENERAL";"TAB2",#N/A,TRUE,"GENERAL";"TAB3",#N/A,TRUE,"GENERAL";"TAB4",#N/A,TRUE,"GENERAL";"TAB5",#N/A,TRUE,"GENERAL"}</definedName>
    <definedName name="ccccc">{"TAB1",#N/A,TRUE,"GENERAL";"TAB2",#N/A,TRUE,"GENERAL";"TAB3",#N/A,TRUE,"GENERAL";"TAB4",#N/A,TRUE,"GENERAL";"TAB5",#N/A,TRUE,"GENERAL"}</definedName>
    <definedName name="CCCCCC" localSheetId="11">#REF!</definedName>
    <definedName name="CCCCCC">#REF!</definedName>
    <definedName name="CContLab">#REF!</definedName>
    <definedName name="CContParts">#REF!</definedName>
    <definedName name="ccto210">#REF!</definedName>
    <definedName name="CD" localSheetId="11">#REF!</definedName>
    <definedName name="CD">#REF!</definedName>
    <definedName name="CD_Aseo_ON">#REF!</definedName>
    <definedName name="CD_Caja_Med.Gas">#REF!</definedName>
    <definedName name="CD_Esmalte">#REF!</definedName>
    <definedName name="CD_Marmolina">#REF!</definedName>
    <definedName name="CD_Resanes">#REF!</definedName>
    <definedName name="CD_Retiro_Esc.">#REF!</definedName>
    <definedName name="CD_Silcoplast">#REF!</definedName>
    <definedName name="CD_Tierra_Negra">#REF!</definedName>
    <definedName name="CD_Vinilo">#REF!</definedName>
    <definedName name="CdadCalidad">#REF!</definedName>
    <definedName name="CdadCalidades">#REF!</definedName>
    <definedName name="CdadNoFactura">#REF!</definedName>
    <definedName name="CdadNoFacturables">#REF!</definedName>
    <definedName name="CdadProfesional">#REF!</definedName>
    <definedName name="CdadProfesionales">#REF!</definedName>
    <definedName name="CdadTecnico">#REF!</definedName>
    <definedName name="CdadTecnicos">#REF!</definedName>
    <definedName name="cdcdc" localSheetId="9">{"via1",#N/A,TRUE,"general";"via2",#N/A,TRUE,"general";"via3",#N/A,TRUE,"general"}</definedName>
    <definedName name="cdcdc" localSheetId="11">{"via1",#N/A,TRUE,"general";"via2",#N/A,TRUE,"general";"via3",#N/A,TRUE,"general"}</definedName>
    <definedName name="cdcdc">{"via1",#N/A,TRUE,"general";"via2",#N/A,TRUE,"general";"via3",#N/A,TRUE,"general"}</definedName>
    <definedName name="CDctrl" localSheetId="11">#REF!</definedName>
    <definedName name="CDctrl">#REF!</definedName>
    <definedName name="CDEYHH">#REF!</definedName>
    <definedName name="CDIRECTO">#REF!</definedName>
    <definedName name="cdnhnevh">#REF!</definedName>
    <definedName name="CDS_V_INDICES_CIRCUITO_CAUSA">#REF!</definedName>
    <definedName name="ce" localSheetId="11">#REF!</definedName>
    <definedName name="ce">#REF!</definedName>
    <definedName name="CEBLANCO">#REF!</definedName>
    <definedName name="ceerf" localSheetId="9">{"TAB1",#N/A,TRUE,"GENERAL";"TAB2",#N/A,TRUE,"GENERAL";"TAB3",#N/A,TRUE,"GENERAL";"TAB4",#N/A,TRUE,"GENERAL";"TAB5",#N/A,TRUE,"GENERAL"}</definedName>
    <definedName name="ceerf" localSheetId="11">{"TAB1",#N/A,TRUE,"GENERAL";"TAB2",#N/A,TRUE,"GENERAL";"TAB3",#N/A,TRUE,"GENERAL";"TAB4",#N/A,TRUE,"GENERAL";"TAB5",#N/A,TRUE,"GENERAL"}</definedName>
    <definedName name="ceerf">{"TAB1",#N/A,TRUE,"GENERAL";"TAB2",#N/A,TRUE,"GENERAL";"TAB3",#N/A,TRUE,"GENERAL";"TAB4",#N/A,TRUE,"GENERAL";"TAB5",#N/A,TRUE,"GENERAL"}</definedName>
    <definedName name="CEM" localSheetId="11">#REF!</definedName>
    <definedName name="CEM">#REF!</definedName>
    <definedName name="CEMENTO">#REF!</definedName>
    <definedName name="Cemento_gris_Portland_tipo_I" localSheetId="11">#REF!</definedName>
    <definedName name="Cemento_gris_Portland_tipo_I">#REF!</definedName>
    <definedName name="centr" localSheetId="11">#REF!</definedName>
    <definedName name="centr">#REF!</definedName>
    <definedName name="centro" localSheetId="11">#REF!</definedName>
    <definedName name="centro">#REF!</definedName>
    <definedName name="Cera_para_pisos" localSheetId="11">#REF!</definedName>
    <definedName name="Cera_para_pisos">#REF!</definedName>
    <definedName name="cesped" localSheetId="11">#REF!</definedName>
    <definedName name="cesped">#REF!</definedName>
    <definedName name="Cf">#REF!</definedName>
    <definedName name="cg" localSheetId="11">#REF!</definedName>
    <definedName name="cg">#REF!</definedName>
    <definedName name="cgcgbyctrthe">#REF!</definedName>
    <definedName name="cgerbeyeyhe">#REF!</definedName>
    <definedName name="CGET">#REF!</definedName>
    <definedName name="cgtgercnhh">#REF!</definedName>
    <definedName name="CGZSZSR">#REF!</definedName>
    <definedName name="ch" localSheetId="11">#REF!</definedName>
    <definedName name="ch">#REF!</definedName>
    <definedName name="CH_Infra_Capex" localSheetId="11">#REF!</definedName>
    <definedName name="CH_Infra_Capex">#REF!</definedName>
    <definedName name="Change_in_Cash" hidden="1">#REF!</definedName>
    <definedName name="CHECK" localSheetId="11">IF(AND(#REF!=#REF!,#REF!=#REF!,#REF!=#REF!),"ok","ojo")</definedName>
    <definedName name="CHECK">IF(AND(#REF!=#REF!,#REF!=#REF!,#REF!=#REF!),"ok","ojo")</definedName>
    <definedName name="Check_to_Cash" hidden="1">#REF!</definedName>
    <definedName name="CHINA">#REF!</definedName>
    <definedName name="Ci">#REF!</definedName>
    <definedName name="CICLOPEO">#REF!</definedName>
    <definedName name="ciencia" localSheetId="11">#REF!</definedName>
    <definedName name="ciencia">#REF!</definedName>
    <definedName name="CILINDRO">#REF!</definedName>
    <definedName name="CINCUENTA">#REF!,#REF!</definedName>
    <definedName name="CINTA">#REF!</definedName>
    <definedName name="Cinta_Schotch_super_33" localSheetId="11">#REF!</definedName>
    <definedName name="Cinta_Schotch_super_33">#REF!</definedName>
    <definedName name="Cinta_scotch_23" localSheetId="11">#REF!</definedName>
    <definedName name="Cinta_scotch_23">#REF!</definedName>
    <definedName name="CINTA_V_15">#REF!</definedName>
    <definedName name="cintapvc">#REF!</definedName>
    <definedName name="CIR" localSheetId="5">IF([0]!LG=9,IF(ISERROR([0]!PVT),"",[0]!PVT),"")</definedName>
    <definedName name="CIR" localSheetId="7">IF([0]!LG=9,IF(ISERROR([0]!PVT),"",[0]!PVT),"")</definedName>
    <definedName name="CIR" localSheetId="6">IF([0]!LG=9,IF(ISERROR([0]!PVT),"",[0]!PVT),"")</definedName>
    <definedName name="CIR" localSheetId="3">IF([0]!LG=9,IF(ISERROR([0]!PVT),"",[0]!PVT),"")</definedName>
    <definedName name="CIR" localSheetId="9">IF([0]!LG=9,IF(ISERROR([0]!PVT),"",[0]!PVT),"")</definedName>
    <definedName name="CIR" localSheetId="11">IF([0]!LG=9,IF(ISERROR([0]!PVT),"",[0]!PVT),"")</definedName>
    <definedName name="CIR">IF([0]!LG=9,IF(ISERROR([0]!PVT),"",[0]!PVT),"")</definedName>
    <definedName name="CIRCUITOS" localSheetId="11">#REF!</definedName>
    <definedName name="CIRCUITOS">#REF!</definedName>
    <definedName name="CIRCUNVALAR">#REF!</definedName>
    <definedName name="Ciudades" localSheetId="11">#REF!</definedName>
    <definedName name="Ciudades">#REF!</definedName>
    <definedName name="CJ">#N/A</definedName>
    <definedName name="CJPZ">#REF!</definedName>
    <definedName name="Ck">#REF!</definedName>
    <definedName name="CL" localSheetId="11">#REF!</definedName>
    <definedName name="CL">#REF!</definedName>
    <definedName name="Clabe">#N/A</definedName>
    <definedName name="clase">#REF!</definedName>
    <definedName name="class2" localSheetId="11">#REF!</definedName>
    <definedName name="class2">#REF!</definedName>
    <definedName name="class3" localSheetId="11">#REF!</definedName>
    <definedName name="class3">#REF!</definedName>
    <definedName name="classification" localSheetId="11">#REF!</definedName>
    <definedName name="classification">#REF!</definedName>
    <definedName name="Client">#REF!</definedName>
    <definedName name="Client_name">#REF!</definedName>
    <definedName name="Client_ref_number">#REF!</definedName>
    <definedName name="Cll">#REF!</definedName>
    <definedName name="CLube">#REF!</definedName>
    <definedName name="Cm">#REF!</definedName>
    <definedName name="CMAacDef">#REF!</definedName>
    <definedName name="CMAalDef">#REF!</definedName>
    <definedName name="CMIacDef">#REF!</definedName>
    <definedName name="CMIalDef">#REF!</definedName>
    <definedName name="CMina" localSheetId="11">#REF!</definedName>
    <definedName name="CMina">#REF!</definedName>
    <definedName name="CMOacDef">#REF!</definedName>
    <definedName name="CMOalDef">#REF!</definedName>
    <definedName name="CMTacDef">#REF!</definedName>
    <definedName name="CMTalDef">#REF!</definedName>
    <definedName name="cmuooo5">#REF!</definedName>
    <definedName name="Cn">#REF!</definedName>
    <definedName name="Cñ">#REF!</definedName>
    <definedName name="CndAh">#REF!</definedName>
    <definedName name="CneAh">#REF!</definedName>
    <definedName name="CO" localSheetId="11">#REF!</definedName>
    <definedName name="CO">#REF!</definedName>
    <definedName name="Coal">#REF!</definedName>
    <definedName name="Coal_Closing_Stock" localSheetId="11">#REF!</definedName>
    <definedName name="Coal_Closing_Stock">#REF!</definedName>
    <definedName name="Coal_DB">#REF!</definedName>
    <definedName name="Coal1">#REF!</definedName>
    <definedName name="Coal2" localSheetId="11">#REF!</definedName>
    <definedName name="Coal2">#REF!</definedName>
    <definedName name="Coal3" localSheetId="11">#REF!</definedName>
    <definedName name="Coal3">#REF!</definedName>
    <definedName name="Coal4">#REF!</definedName>
    <definedName name="CoalFleet">#REF!</definedName>
    <definedName name="CoalLoad">#REF!</definedName>
    <definedName name="CoalOpCost">#REF!</definedName>
    <definedName name="CoalOverCap">#REF!</definedName>
    <definedName name="CoalPriceFac" localSheetId="11">#REF!</definedName>
    <definedName name="CoalPriceFac">#REF!</definedName>
    <definedName name="CoalRepl">#REF!</definedName>
    <definedName name="CoalUtil">#REF!</definedName>
    <definedName name="Cod">#REF!</definedName>
    <definedName name="Codigo" comment="Codigo Insumo" localSheetId="11">#REF!</definedName>
    <definedName name="Codigo" comment="Codigo Insumo">#REF!</definedName>
    <definedName name="Codigo_M.Obra" comment="Mano de obra " localSheetId="11">#REF!</definedName>
    <definedName name="Codigo_M.Obra" comment="Mano de obra ">#REF!</definedName>
    <definedName name="codigos" localSheetId="11">#REF!</definedName>
    <definedName name="codigos">#REF!</definedName>
    <definedName name="CODO_45___3__GRAN_RADIO_C_x_E">#REF!</definedName>
    <definedName name="CODO_45___3__P.V.C">#REF!</definedName>
    <definedName name="CODO_45__2__P.V.C">#REF!</definedName>
    <definedName name="CODO_90___3__GRAN_RADIO_C_x_E">#REF!</definedName>
    <definedName name="CODO_90___3__P.V.C">#REF!</definedName>
    <definedName name="CODO_90_x_3__B_x_B">#REF!</definedName>
    <definedName name="CODO_90_x_3__B_x_EL">#REF!</definedName>
    <definedName name="CODO_P.V.C_90___1_2">#REF!</definedName>
    <definedName name="CODOS">#REF!</definedName>
    <definedName name="Codos_PVC_3" localSheetId="11">#REF!</definedName>
    <definedName name="Codos_PVC_3">#REF!</definedName>
    <definedName name="coe">#REF!</definedName>
    <definedName name="coeficienterugosidad" localSheetId="11">#REF!</definedName>
    <definedName name="coeficienterugosidad">#REF!</definedName>
    <definedName name="COHaul">#REF!</definedName>
    <definedName name="COL_A_APU" localSheetId="11">IF(#REF!="","",IF(LEN(#REF!)=9,#REF!,#REF!))</definedName>
    <definedName name="COL_A_APU">IF(#REF!="","",IF(LEN(#REF!)=9,#REF!,#REF!))</definedName>
    <definedName name="COL_A_AUX" localSheetId="11">IF(#REF!="","",IF(#REF!="",#REF!,#REF!))</definedName>
    <definedName name="COL_A_AUX">IF(#REF!="","",IF(#REF!="",#REF!,#REF!))</definedName>
    <definedName name="COL_B" localSheetId="11">IF(LEFT(#REF!,5)=#REF!,"",(LEFT(#REF!,5)))</definedName>
    <definedName name="COL_B">IF(LEFT(#REF!,5)=#REF!,"",(LEFT(#REF!,5)))</definedName>
    <definedName name="COL_C" localSheetId="11">LEFT(#REF!,2)</definedName>
    <definedName name="COL_C">LEFT(#REF!,2)</definedName>
    <definedName name="COL_G" localSheetId="11">IFERROR(VLOOKUP(#REF!,#REF!,7,0),0)</definedName>
    <definedName name="COL_G">IFERROR(VLOOKUP(#REF!,#REF!,7,0),0)</definedName>
    <definedName name="COL_H" localSheetId="11">IF(LEN(#REF!)=9,ROUNDUP(SUM(#REF!),0),"")</definedName>
    <definedName name="COL_H">IF(LEN(#REF!)=9,ROUNDUP(SUM(#REF!),0),"")</definedName>
    <definedName name="COL_J" localSheetId="11">IF(LEN(#REF!)=9,#REF!*#REF!,"")</definedName>
    <definedName name="COL_J">IF(LEN(#REF!)=9,#REF!*#REF!,"")</definedName>
    <definedName name="COL_J_APU" localSheetId="11">IF(#REF!="","",IF(VLOOKUP(#REF!,#REF!,7,FALSE)="",LEFT(#REF!,2),VLOOKUP(#REF!,#REF!,7,FALSE)))</definedName>
    <definedName name="COL_J_APU">IF(#REF!="","",IF(VLOOKUP(#REF!,#REF!,7,FALSE)="",LEFT(#REF!,2),VLOOKUP(#REF!,#REF!,7,FALSE)))</definedName>
    <definedName name="COL_J_AUX" localSheetId="11">IF(#REF!="","",IF(VLOOKUP(#REF!,#REF!,7,FALSE)="",LEFT(#REF!,2),VLOOKUP(#REF!,#REF!,7,FALSE)))</definedName>
    <definedName name="COL_J_AUX">IF(#REF!="","",IF(VLOOKUP(#REF!,#REF!,7,FALSE)="",LEFT(#REF!,2),VLOOKUP(#REF!,#REF!,7,FALSE)))</definedName>
    <definedName name="COL_K_PPTO" localSheetId="11">IF(LEN(#REF!)=5,SUMIF(#REF!,#REF!,#REF!),"")</definedName>
    <definedName name="COL_K_PPTO">IF(LEN(#REF!)=5,SUMIF(#REF!,#REF!,#REF!),"")</definedName>
    <definedName name="COL_L" localSheetId="11">IF(#REF!="",SUMIF(#REF!,#REF!,#REF!),"")</definedName>
    <definedName name="COL_L">IF(#REF!="",SUMIF(#REF!,#REF!,#REF!),"")</definedName>
    <definedName name="COL_M" localSheetId="11">IF(LEN(#REF!)=2,#REF!/SUMIF(#REF!,"&gt;&lt;""",#REF!),"")</definedName>
    <definedName name="COL_M">IF(LEN(#REF!)=2,#REF!/SUMIF(#REF!,"&gt;&lt;""",#REF!),"")</definedName>
    <definedName name="COL_M_APU" localSheetId="11">IF(#REF!="","",IF(VLOOKUP(#REF!,#REF!,7,FALSE)="",LEFT(#REF!,2),VLOOKUP(#REF!,#REF!,7,FALSE)))</definedName>
    <definedName name="COL_M_APU">IF(#REF!="","",IF(VLOOKUP(#REF!,#REF!,7,FALSE)="",LEFT(#REF!,2),VLOOKUP(#REF!,#REF!,7,FALSE)))</definedName>
    <definedName name="COLBOR">#REF!</definedName>
    <definedName name="COLLAR_DE_DERIVACION_2____1_2">#REF!</definedName>
    <definedName name="COLLAR_DE_DERIVACION_3____1_2">#REF!</definedName>
    <definedName name="COLLAR_DE_DERIVACION_DE_HF_DE_3____1_2__PARA_INSTALACION_DE_VENTOSA_EN_TUBERIA_DE_P.V.C">#REF!</definedName>
    <definedName name="columna">#REF!</definedName>
    <definedName name="ComBid1">#REF!</definedName>
    <definedName name="ComBid1CurrCode">#REF!</definedName>
    <definedName name="ComBid1EvalTotal">#REF!</definedName>
    <definedName name="ComBid1LeadTime">#REF!</definedName>
    <definedName name="ComBid1Number">#REF!</definedName>
    <definedName name="ComBid1PayTerms">#REF!</definedName>
    <definedName name="ComBid1Penalty">#REF!</definedName>
    <definedName name="ComBid1PromiseDate">#REF!</definedName>
    <definedName name="ComBid1Rate">#REF!</definedName>
    <definedName name="ComBid1Retention">#REF!</definedName>
    <definedName name="ComBid1Total">#REF!</definedName>
    <definedName name="ComBid2">#REF!</definedName>
    <definedName name="ComBid2CurrCode">#REF!</definedName>
    <definedName name="ComBid2EvalTotal">#REF!</definedName>
    <definedName name="ComBid2LeadTime">#REF!</definedName>
    <definedName name="ComBid2Number">#REF!</definedName>
    <definedName name="ComBid2PayTerms">#REF!</definedName>
    <definedName name="ComBid2Penalty">#REF!</definedName>
    <definedName name="ComBid2PromiseDate">#REF!</definedName>
    <definedName name="ComBid2Rate">#REF!</definedName>
    <definedName name="ComBid2Retention">#REF!</definedName>
    <definedName name="ComBid2Total">#REF!</definedName>
    <definedName name="ComBid3">#REF!</definedName>
    <definedName name="ComBid3CurrCode">#REF!</definedName>
    <definedName name="ComBid3EvalTotal">#REF!</definedName>
    <definedName name="ComBid3LeadTime">#REF!</definedName>
    <definedName name="comBid3Number">#REF!</definedName>
    <definedName name="ComBid3PayTerms">#REF!</definedName>
    <definedName name="ComBid3Penalty">#REF!</definedName>
    <definedName name="ComBid3PromiseDate">#REF!</definedName>
    <definedName name="ComBid3Rate">#REF!</definedName>
    <definedName name="ComBid3Retention">#REF!</definedName>
    <definedName name="ComBid3Total">#REF!</definedName>
    <definedName name="ComBid4">#REF!</definedName>
    <definedName name="ComBid4CurrCode">#REF!</definedName>
    <definedName name="ComBid4EvalTotal">#REF!</definedName>
    <definedName name="ComBid4LeadTime">#REF!</definedName>
    <definedName name="ComBid4Number">#REF!</definedName>
    <definedName name="ComBid4PayTerms">#REF!</definedName>
    <definedName name="ComBid4Penalty">#REF!</definedName>
    <definedName name="ComBid4PromiseDate">#REF!</definedName>
    <definedName name="ComBid4Rate">#REF!</definedName>
    <definedName name="ComBid4Retention">#REF!</definedName>
    <definedName name="ComBid4Total">#REF!</definedName>
    <definedName name="ComBidRange">#REF!</definedName>
    <definedName name="Combustible">#REF!</definedName>
    <definedName name="CombustibleCostos">#REF!</definedName>
    <definedName name="COMEstAward_date">#REF!</definedName>
    <definedName name="COMJob_Number">#REF!</definedName>
    <definedName name="COMMR_description">#REF!</definedName>
    <definedName name="COMMRNumber">#REF!</definedName>
    <definedName name="COMP">#REF!</definedName>
    <definedName name="compactacion">#REF!</definedName>
    <definedName name="Compañía" localSheetId="11">#REF!</definedName>
    <definedName name="Compañía">#REF!</definedName>
    <definedName name="COMPenalty">#REF!</definedName>
    <definedName name="componentes" localSheetId="11">#REF!</definedName>
    <definedName name="componentes">#REF!</definedName>
    <definedName name="COMPRE">#REF!</definedName>
    <definedName name="COMProject_Currency">#REF!</definedName>
    <definedName name="COMProject_name">#REF!</definedName>
    <definedName name="compuerta" localSheetId="11">#REF!</definedName>
    <definedName name="compuerta">#REF!</definedName>
    <definedName name="CON" localSheetId="11">#REF!</definedName>
    <definedName name="CON">#REF!</definedName>
    <definedName name="CON_3000">#REF!</definedName>
    <definedName name="CON_HTA" localSheetId="11">SUMIFS(#REF!,#REF!,#REF!,#REF!,"mo")</definedName>
    <definedName name="CON_HTA">SUMIFS(#REF!,#REF!,#REF!,#REF!,"mo")</definedName>
    <definedName name="CON_HTA_APU" localSheetId="11">SUMIFS(#REF!,#REF!,#REF!,#REF!,"mo")</definedName>
    <definedName name="CON_HTA_APU">SUMIFS(#REF!,#REF!,#REF!,#REF!,"mo")</definedName>
    <definedName name="conac">#REF!</definedName>
    <definedName name="CONACON">#REF!</definedName>
    <definedName name="CONC" localSheetId="11">#REF!</definedName>
    <definedName name="CONC">#REF!</definedName>
    <definedName name="conc3000">502500</definedName>
    <definedName name="conc3500">820000</definedName>
    <definedName name="Concepto">#REF!</definedName>
    <definedName name="conceptos" localSheetId="11">#REF!</definedName>
    <definedName name="conceptos">#REF!</definedName>
    <definedName name="CONCRE123">#REF!</definedName>
    <definedName name="CONCRE124">#REF!</definedName>
    <definedName name="concre15">#REF!</definedName>
    <definedName name="CONCRE25">#REF!</definedName>
    <definedName name="concre3000">#REF!</definedName>
    <definedName name="concre35">#REF!</definedName>
    <definedName name="concreto" localSheetId="11">#REF!</definedName>
    <definedName name="concreto">#REF!</definedName>
    <definedName name="Concreto_1500_psi" localSheetId="11">#REF!</definedName>
    <definedName name="Concreto_1500_psi">#REF!</definedName>
    <definedName name="CONCRETO_2000" localSheetId="11">#REF!</definedName>
    <definedName name="CONCRETO_2000">#REF!</definedName>
    <definedName name="Concreto_3000_PSI" localSheetId="11">#REF!</definedName>
    <definedName name="Concreto_3000_PSI">#REF!</definedName>
    <definedName name="CONCRETO1">#REF!</definedName>
    <definedName name="concreto14">#REF!</definedName>
    <definedName name="CONCRETO2">#REF!</definedName>
    <definedName name="CONCRETO20">#REF!</definedName>
    <definedName name="CONCRETO25">#REF!</definedName>
    <definedName name="Concreto2500v">#REF!</definedName>
    <definedName name="CONCRETO3">#REF!</definedName>
    <definedName name="CONCRETO30">#REF!</definedName>
    <definedName name="concreto3000" localSheetId="11">#REF!</definedName>
    <definedName name="concreto3000">#REF!</definedName>
    <definedName name="concreto35">#REF!</definedName>
    <definedName name="concreto5">#REF!</definedName>
    <definedName name="Concreto5500v">#REF!</definedName>
    <definedName name="CONCRETO6">#REF!</definedName>
    <definedName name="CONCRETOC">#REF!</definedName>
    <definedName name="concretomuro">#REF!</definedName>
    <definedName name="concretoplaca">#REF!</definedName>
    <definedName name="CONDI1">#REF!</definedName>
    <definedName name="CONDUCCION331" localSheetId="11">#REF!</definedName>
    <definedName name="CONDUCCION331">#REF!</definedName>
    <definedName name="CONDUCCIONTABLA3.3.1" localSheetId="11">#REF!</definedName>
    <definedName name="CONDUCCIONTABLA3.3.1">#REF!</definedName>
    <definedName name="Conductores">#REF!</definedName>
    <definedName name="ConductoresCostos">#REF!</definedName>
    <definedName name="conexiondomiciliaria">#REF!</definedName>
    <definedName name="Congelar_Capital_Vencido">#REF!</definedName>
    <definedName name="cons">#REF!</definedName>
    <definedName name="CONSOLIDADO">#REF!</definedName>
    <definedName name="CONSORCIO" localSheetId="11">#REF!</definedName>
    <definedName name="CONSORCIO">#REF!</definedName>
    <definedName name="constr" localSheetId="11">#REF!</definedName>
    <definedName name="constr">#REF!</definedName>
    <definedName name="Consultor" localSheetId="11">#REF!</definedName>
    <definedName name="Consultor">#REF!</definedName>
    <definedName name="consum">#REF!</definedName>
    <definedName name="consumo" localSheetId="11">#REF!</definedName>
    <definedName name="consumo">#REF!</definedName>
    <definedName name="CONTADO">#REF!</definedName>
    <definedName name="ContLabCostOutput">#REF!</definedName>
    <definedName name="ContPartsCostOutput">#REF!</definedName>
    <definedName name="Contratante" localSheetId="11">#REF!</definedName>
    <definedName name="Contratante">#REF!</definedName>
    <definedName name="Contrato" localSheetId="11">#REF!</definedName>
    <definedName name="Contrato">#REF!</definedName>
    <definedName name="CONTRIBU" localSheetId="11">#REF!</definedName>
    <definedName name="CONTRIBU">#REF!</definedName>
    <definedName name="Coordinador" localSheetId="11">#REF!</definedName>
    <definedName name="Coordinador">#REF!</definedName>
    <definedName name="COPIA">#REF!</definedName>
    <definedName name="COPIA1">#REF!</definedName>
    <definedName name="COPIA2">#REF!</definedName>
    <definedName name="Coraza">#REF!</definedName>
    <definedName name="Corriente" localSheetId="11">#REF!</definedName>
    <definedName name="Corriente">#REF!</definedName>
    <definedName name="corte">#REF!</definedName>
    <definedName name="corterocoso">#REF!</definedName>
    <definedName name="cost_analysis">#REF!</definedName>
    <definedName name="COST_CENTRES" localSheetId="11">#REF!</definedName>
    <definedName name="COST_CENTRES">#REF!</definedName>
    <definedName name="CostCode" localSheetId="11">#REF!</definedName>
    <definedName name="CostCode">#REF!</definedName>
    <definedName name="CosteoConsultoria">#REF!</definedName>
    <definedName name="Costo_Indctos">#REF!</definedName>
    <definedName name="CostoDirecto">#REF!</definedName>
    <definedName name="CostoDirectoObra" localSheetId="11">#REF!</definedName>
    <definedName name="CostoDirectoObra">#REF!</definedName>
    <definedName name="Costopérdidas" localSheetId="11">#REF!</definedName>
    <definedName name="Costopérdidas">#REF!</definedName>
    <definedName name="COSTOPERSONALTABLA1.5.3" localSheetId="11">#REF!</definedName>
    <definedName name="COSTOPERSONALTABLA1.5.3">#REF!</definedName>
    <definedName name="COSTOPERSONALTABLA1.5.4" localSheetId="11">#REF!</definedName>
    <definedName name="COSTOPERSONALTABLA1.5.4">#REF!</definedName>
    <definedName name="COSTOPERSONALTABLA1.5.5" localSheetId="11">#REF!</definedName>
    <definedName name="COSTOPERSONALTABLA1.5.5">#REF!</definedName>
    <definedName name="COSTOREDESALCTABLA7.4">#REF!</definedName>
    <definedName name="COSTOREDESTABLA7.3">#REF!</definedName>
    <definedName name="COSTOS" localSheetId="11">#REF!</definedName>
    <definedName name="COSTOS">#REF!</definedName>
    <definedName name="Costos_Directos">#REF!</definedName>
    <definedName name="Costos_Indirectos">#REF!</definedName>
    <definedName name="COSTOSCONDUCCIONACU" localSheetId="11">#REF!</definedName>
    <definedName name="COSTOSCONDUCCIONACU">#REF!</definedName>
    <definedName name="cotas">#REF!</definedName>
    <definedName name="CotizacionARP">#REF!</definedName>
    <definedName name="count" localSheetId="11">#REF!</definedName>
    <definedName name="count">#REF!</definedName>
    <definedName name="counter" localSheetId="11">#REF!</definedName>
    <definedName name="counter">#REF!</definedName>
    <definedName name="COUNTRY_OF_ORIGIN">#REF!</definedName>
    <definedName name="cp">#REF!</definedName>
    <definedName name="CPF">#REF!</definedName>
    <definedName name="CPlanta" localSheetId="11">#REF!</definedName>
    <definedName name="CPlanta">#REF!</definedName>
    <definedName name="CPR">#REF!</definedName>
    <definedName name="Cq">#REF!</definedName>
    <definedName name="Cr">#REF!</definedName>
    <definedName name="CRandM">#REF!</definedName>
    <definedName name="CREDITO">#REF!</definedName>
    <definedName name="CRIT1">#REF!</definedName>
    <definedName name="Criteria" localSheetId="11">#REF!</definedName>
    <definedName name="Criteria">#REF!</definedName>
    <definedName name="_xlnm.Criteria" localSheetId="11">#REF!</definedName>
    <definedName name="_xlnm.Criteria">#REF!</definedName>
    <definedName name="Criterios_IM" localSheetId="11">#REF!</definedName>
    <definedName name="Criterios_IM">#REF!</definedName>
    <definedName name="Criticos">#REF!</definedName>
    <definedName name="Cronograma" localSheetId="11">#REF!</definedName>
    <definedName name="Cronograma">#REF!</definedName>
    <definedName name="CRP">#REF!</definedName>
    <definedName name="crrc">#REF!</definedName>
    <definedName name="crrd">#REF!</definedName>
    <definedName name="CRUCE_200_CANAL_S1">#REF!</definedName>
    <definedName name="CRUCE_200_CANAL_S2">#REF!</definedName>
    <definedName name="CRUCE_200_CANAL_S3">#REF!</definedName>
    <definedName name="CRUCE_200_CANAL_S4">#REF!</definedName>
    <definedName name="CRUCE_200_CANAL_S5">#REF!</definedName>
    <definedName name="CRUCE_200_CANAL_S6">#REF!</definedName>
    <definedName name="CRUCE_8__A_S1">#REF!</definedName>
    <definedName name="CRUCE_8__A_S2">#REF!</definedName>
    <definedName name="CRUCE_8__A_S3">#REF!</definedName>
    <definedName name="CRUCE_8__A_S4">#REF!</definedName>
    <definedName name="CRUCE_8__A_S5">#REF!</definedName>
    <definedName name="CRUCE_8__A_S6">#REF!</definedName>
    <definedName name="CRUCE12__A_S1">#REF!</definedName>
    <definedName name="CRUCE12__A_S2">#REF!</definedName>
    <definedName name="CRUCE12__A_S3">#REF!</definedName>
    <definedName name="CRUCE12__A_S4">#REF!</definedName>
    <definedName name="CRUCE12__A_S5">#REF!</definedName>
    <definedName name="CRUCE12__A_S6">#REF!</definedName>
    <definedName name="CRUCE12_B_S1">#REF!</definedName>
    <definedName name="CRUCE12_B_S2">#REF!</definedName>
    <definedName name="CRUCE12_B_S3">#REF!</definedName>
    <definedName name="CRUCE12_B_S4">#REF!</definedName>
    <definedName name="CRUCE12_B_S5">#REF!</definedName>
    <definedName name="CRUCE12_B_S6">#REF!</definedName>
    <definedName name="CRUCE160_CANAL_S1">#REF!</definedName>
    <definedName name="CRUCE160_CANAL_S2">#REF!</definedName>
    <definedName name="CRUCE160_CANAL_S3">#REF!</definedName>
    <definedName name="CRUCE160_CANAL_S4">#REF!</definedName>
    <definedName name="CRUCE160_CANAL_S5">#REF!</definedName>
    <definedName name="CRUCE160_CANAL_S6">#REF!</definedName>
    <definedName name="CRUCE90_CANAL_S1">#REF!</definedName>
    <definedName name="CRUCE90_CANAL_S2">#REF!</definedName>
    <definedName name="CRUCE90_CANAL_S3">#REF!</definedName>
    <definedName name="CRUCE90_CANAL_S4">#REF!</definedName>
    <definedName name="CRUCE90_CANAL_S5">#REF!</definedName>
    <definedName name="CRUCE90_CANAL_S6">#REF!</definedName>
    <definedName name="CRUCE90_S1">#REF!</definedName>
    <definedName name="CRUCE90_S2">#REF!</definedName>
    <definedName name="CRUCE90_S3">#REF!</definedName>
    <definedName name="CRUCE90_S4">#REF!</definedName>
    <definedName name="CRUCE90_S5">#REF!</definedName>
    <definedName name="CRUCE90_S6">#REF!</definedName>
    <definedName name="Cruceta_metálica_en_ángulo_de__2m_x_2_5__x_2_5__x_1_4_.">"Prueba1"</definedName>
    <definedName name="Cs">#REF!</definedName>
    <definedName name="CT" localSheetId="11">#REF!</definedName>
    <definedName name="CT">#REF!</definedName>
    <definedName name="CTyre">#REF!</definedName>
    <definedName name="CU" localSheetId="11">#REF!</definedName>
    <definedName name="CU">#REF!</definedName>
    <definedName name="CUAALB" localSheetId="11">#REF!</definedName>
    <definedName name="CUAALB">#REF!</definedName>
    <definedName name="CUACON" localSheetId="11">#REF!</definedName>
    <definedName name="CUACON">#REF!</definedName>
    <definedName name="CUAD">#REF!</definedName>
    <definedName name="cuad1">#REF!</definedName>
    <definedName name="cuad2">#REF!</definedName>
    <definedName name="cuad3">#REF!</definedName>
    <definedName name="cuad4">#REF!</definedName>
    <definedName name="CUAD5">#REF!</definedName>
    <definedName name="cuado">#REF!</definedName>
    <definedName name="cuadr">#REF!</definedName>
    <definedName name="cuadrilla" localSheetId="11">#REF!</definedName>
    <definedName name="cuadrilla">#REF!</definedName>
    <definedName name="cuadrillaa1" localSheetId="11">#REF!</definedName>
    <definedName name="cuadrillaa1">#REF!</definedName>
    <definedName name="cuadrillaa2" localSheetId="11">#REF!</definedName>
    <definedName name="cuadrillaa2">#REF!</definedName>
    <definedName name="cuadrillaa4" localSheetId="11">#REF!</definedName>
    <definedName name="cuadrillaa4">#REF!</definedName>
    <definedName name="cuadrillac1" localSheetId="11">#REF!</definedName>
    <definedName name="cuadrillac1">#REF!</definedName>
    <definedName name="Cuadrillas" localSheetId="11">#REF!</definedName>
    <definedName name="Cuadrillas">#REF!</definedName>
    <definedName name="cuadrillas2" localSheetId="11">#REF!</definedName>
    <definedName name="cuadrillas2">#REF!</definedName>
    <definedName name="CUADRO">#N/A</definedName>
    <definedName name="CUADRO1">#REF!</definedName>
    <definedName name="CUADRO10" localSheetId="11">#REF!</definedName>
    <definedName name="CUADRO10">#REF!</definedName>
    <definedName name="CUADRO11" localSheetId="11">#REF!</definedName>
    <definedName name="CUADRO11">#REF!</definedName>
    <definedName name="CUADRO12" localSheetId="11">#REF!</definedName>
    <definedName name="CUADRO12">#REF!</definedName>
    <definedName name="CUADRO13" localSheetId="11">#REF!</definedName>
    <definedName name="CUADRO13">#REF!</definedName>
    <definedName name="CUADRO14" localSheetId="11">#REF!</definedName>
    <definedName name="CUADRO14">#REF!</definedName>
    <definedName name="CUADRO15" localSheetId="11">#REF!</definedName>
    <definedName name="CUADRO15">#REF!</definedName>
    <definedName name="CUADRO16" localSheetId="11">#REF!</definedName>
    <definedName name="CUADRO16">#REF!</definedName>
    <definedName name="CUADRO17" localSheetId="11">#REF!</definedName>
    <definedName name="CUADRO17">#REF!</definedName>
    <definedName name="CUADRO18" localSheetId="11">#REF!</definedName>
    <definedName name="CUADRO18">#REF!</definedName>
    <definedName name="CUADRO19" localSheetId="11">#REF!</definedName>
    <definedName name="CUADRO19">#REF!</definedName>
    <definedName name="CUADRO20" localSheetId="11">#REF!</definedName>
    <definedName name="CUADRO20">#REF!</definedName>
    <definedName name="CUADRO8" localSheetId="11">#REF!</definedName>
    <definedName name="CUADRO8">#REF!</definedName>
    <definedName name="CUADRO9" localSheetId="11">#REF!</definedName>
    <definedName name="CUADRO9">#REF!</definedName>
    <definedName name="CUAEXC" localSheetId="11">#REF!</definedName>
    <definedName name="CUAEXC">#REF!</definedName>
    <definedName name="cuaII3A" localSheetId="11">#REF!</definedName>
    <definedName name="cuaII3A">#REF!</definedName>
    <definedName name="cuaII3B" localSheetId="11">#REF!</definedName>
    <definedName name="cuaII3B">#REF!</definedName>
    <definedName name="cuaII3C" localSheetId="11">#REF!</definedName>
    <definedName name="cuaII3C">#REF!</definedName>
    <definedName name="cuaII4A" localSheetId="11">#REF!</definedName>
    <definedName name="cuaII4A">#REF!</definedName>
    <definedName name="cuaII4B" localSheetId="11">#REF!</definedName>
    <definedName name="cuaII4B">#REF!</definedName>
    <definedName name="cuaII4C" localSheetId="11">#REF!</definedName>
    <definedName name="cuaII4C">#REF!</definedName>
    <definedName name="cuaII5A" localSheetId="11">#REF!</definedName>
    <definedName name="cuaII5A">#REF!</definedName>
    <definedName name="cuaII5B" localSheetId="11">#REF!</definedName>
    <definedName name="cuaII5B">#REF!</definedName>
    <definedName name="cuaII5C" localSheetId="11">#REF!</definedName>
    <definedName name="cuaII5C">#REF!</definedName>
    <definedName name="CUAL" localSheetId="9">Insumos!err</definedName>
    <definedName name="CUAL" localSheetId="11">Pólizas!err</definedName>
    <definedName name="CUAL">[0]!err</definedName>
    <definedName name="CUAPLO">#REF!</definedName>
    <definedName name="CUATOP">#REF!</definedName>
    <definedName name="cube">#REF!</definedName>
    <definedName name="CUBE_UNIT">#REF!</definedName>
    <definedName name="cubs" localSheetId="11">#REF!</definedName>
    <definedName name="cubs">#REF!</definedName>
    <definedName name="CUCON">#REF!</definedName>
    <definedName name="CUEXC">#REF!</definedName>
    <definedName name="CUm_al_usuario" localSheetId="11">#REF!</definedName>
    <definedName name="CUm_al_usuario">'[2]Esquema de fac. Prepago'!#REF!</definedName>
    <definedName name="Cumm_Us_inf" localSheetId="11">#REF!</definedName>
    <definedName name="Cumm_Us_inf">#REF!</definedName>
    <definedName name="cumplimiento" localSheetId="11">#REF!</definedName>
    <definedName name="cumplimiento">#REF!</definedName>
    <definedName name="CUNET" localSheetId="9">{"via1",#N/A,TRUE,"general";"via2",#N/A,TRUE,"general";"via3",#N/A,TRUE,"general"}</definedName>
    <definedName name="CUNET" localSheetId="11">{"via1",#N/A,TRUE,"general";"via2",#N/A,TRUE,"general";"via3",#N/A,TRUE,"general"}</definedName>
    <definedName name="CUNET">{"via1",#N/A,TRUE,"general";"via2",#N/A,TRUE,"general";"via3",#N/A,TRUE,"general"}</definedName>
    <definedName name="cuneta">#REF!</definedName>
    <definedName name="Cunete_pintura" localSheetId="11">#REF!</definedName>
    <definedName name="Cunete_pintura">#REF!</definedName>
    <definedName name="CUPLOM">#REF!</definedName>
    <definedName name="curAsisCarr1A">#REF!</definedName>
    <definedName name="curCanDTFSemana">#REF!</definedName>
    <definedName name="CurCanonPorMillon">#REF!</definedName>
    <definedName name="CurCostComGl1a">#REF!</definedName>
    <definedName name="CurCostoCondMes">#REF!</definedName>
    <definedName name="CurCostoImptoTimbre">#REF!</definedName>
    <definedName name="CurCostoKm10A">#REF!</definedName>
    <definedName name="CurCostoKm11A">#REF!</definedName>
    <definedName name="CurCostoKm1A">#REF!</definedName>
    <definedName name="CurCostoKm2A">#REF!</definedName>
    <definedName name="CurCostoKm3A">#REF!</definedName>
    <definedName name="CurCostoKm4A">#REF!</definedName>
    <definedName name="CurCostoKm5A">#REF!</definedName>
    <definedName name="CurCostoKm6A">#REF!</definedName>
    <definedName name="CurCostoKm7A">#REF!</definedName>
    <definedName name="CurCostoKm8A">#REF!</definedName>
    <definedName name="CurCostoKm9A">#REF!</definedName>
    <definedName name="CurCostoLlantas">#REF!</definedName>
    <definedName name="CurCostoMttoFKm10A">#REF!</definedName>
    <definedName name="CurCostoMttoFKm1A">#REF!</definedName>
    <definedName name="CurCostoMttoFKm2A">#REF!</definedName>
    <definedName name="CurCostoMttoFKm3A">#REF!</definedName>
    <definedName name="CurCostoMttoFKm4A">#REF!</definedName>
    <definedName name="CurCostoMttoFKm5A">#REF!</definedName>
    <definedName name="CurCostoMttoFKm6A">#REF!</definedName>
    <definedName name="CurCostoMttoFKm7A">#REF!</definedName>
    <definedName name="CurCostoMttoFKm8A">#REF!</definedName>
    <definedName name="CurCostoMttoFKm9A">#REF!</definedName>
    <definedName name="CurCostoOportunidadFcroEntrega">#REF!</definedName>
    <definedName name="CurCostosMargendeNegociacion">#REF!</definedName>
    <definedName name="CurCostoVentaVehCliente">#REF!</definedName>
    <definedName name="CurDescuentoAccesorio">#REF!</definedName>
    <definedName name="CurDTFMaxima">#REF!</definedName>
    <definedName name="CurDTFminima">#REF!</definedName>
    <definedName name="CurDTFSemaTriAntic">#REF!</definedName>
    <definedName name="CurFuelCargoMensual">#REF!</definedName>
    <definedName name="CurFuelEquipo">#REF!</definedName>
    <definedName name="CurGPSCargoMensual">#REF!</definedName>
    <definedName name="CurGPSEquipo">#REF!</definedName>
    <definedName name="CurImptoRod1A">#REF!</definedName>
    <definedName name="CurImptoTimRetoma">#REF!</definedName>
    <definedName name="curIpcProye10A">#REF!</definedName>
    <definedName name="curIpcProye1A">#REF!</definedName>
    <definedName name="CurIpcProye2A">#REF!</definedName>
    <definedName name="CurIpcProye3A">#REF!</definedName>
    <definedName name="CurIpcProye4A">#REF!</definedName>
    <definedName name="CurIpcProye5A">#REF!</definedName>
    <definedName name="curIpcProye6A">#REF!</definedName>
    <definedName name="curIpcProye7A">#REF!</definedName>
    <definedName name="curIpcProye8A">#REF!</definedName>
    <definedName name="curIpcProye9A">#REF!</definedName>
    <definedName name="CurIvaAccesorios">#REF!</definedName>
    <definedName name="CurKitCarretera">#REF!</definedName>
    <definedName name="CurMerchand">#REF!</definedName>
    <definedName name="CurMontoMinImptoTimbre">#REF!</definedName>
    <definedName name="CurPickup">#REF!</definedName>
    <definedName name="currency_code">#REF!</definedName>
    <definedName name="currency_conversion_factor">#REF!</definedName>
    <definedName name="CurSeguroCanon">#REF!</definedName>
    <definedName name="CurServicioGPSDelClienteMensual">#REF!</definedName>
    <definedName name="curSOAT1A">#REF!</definedName>
    <definedName name="CurStandby">#REF!</definedName>
    <definedName name="CurTramiteAnual">#REF!</definedName>
    <definedName name="CurTramTransito">#REF!</definedName>
    <definedName name="CurUtilidadNominal">#REF!</definedName>
    <definedName name="CurValorAccesConIva">#REF!</definedName>
    <definedName name="CurValorMinAccriosReventa">#REF!</definedName>
    <definedName name="CurVariable1">#REF!</definedName>
    <definedName name="CurVariable2">#REF!</definedName>
    <definedName name="CurVariable3">#REF!</definedName>
    <definedName name="Curvas_1_2" localSheetId="11">#REF!</definedName>
    <definedName name="Curvas_1_2">#REF!</definedName>
    <definedName name="Curvas_2" localSheetId="11">#REF!</definedName>
    <definedName name="Curvas_2">#REF!</definedName>
    <definedName name="CurVlrAsegurado">#REF!</definedName>
    <definedName name="CurVlrVentaVehCliente">#REF!</definedName>
    <definedName name="curVPN">#REF!</definedName>
    <definedName name="CurVrVehicPrecPubConIvaSinDtos">#REF!</definedName>
    <definedName name="CurVrVehícPrecPubConIvaSinDtos">#REF!</definedName>
    <definedName name="CUTOP">#REF!</definedName>
    <definedName name="cv" localSheetId="9">{"TAB1",#N/A,TRUE,"GENERAL";"TAB2",#N/A,TRUE,"GENERAL";"TAB3",#N/A,TRUE,"GENERAL";"TAB4",#N/A,TRUE,"GENERAL";"TAB5",#N/A,TRUE,"GENERAL"}</definedName>
    <definedName name="cv" localSheetId="11">{"TAB1",#N/A,TRUE,"GENERAL";"TAB2",#N/A,TRUE,"GENERAL";"TAB3",#N/A,TRUE,"GENERAL";"TAB4",#N/A,TRUE,"GENERAL";"TAB5",#N/A,TRUE,"GENERAL"}</definedName>
    <definedName name="cv">{"TAB1",#N/A,TRUE,"GENERAL";"TAB2",#N/A,TRUE,"GENERAL";"TAB3",#N/A,TRUE,"GENERAL";"TAB4",#N/A,TRUE,"GENERAL";"TAB5",#N/A,TRUE,"GENERAL"}</definedName>
    <definedName name="CV2.Daily_Tonnes">#REF!</definedName>
    <definedName name="CV2.Moisture">#REF!</definedName>
    <definedName name="cvcvcvcv">#REF!</definedName>
    <definedName name="cvfvd" localSheetId="9">{"via1",#N/A,TRUE,"general";"via2",#N/A,TRUE,"general";"via3",#N/A,TRUE,"general"}</definedName>
    <definedName name="cvfvd" localSheetId="11">{"via1",#N/A,TRUE,"general";"via2",#N/A,TRUE,"general";"via3",#N/A,TRUE,"general"}</definedName>
    <definedName name="cvfvd">{"via1",#N/A,TRUE,"general";"via2",#N/A,TRUE,"general";"via3",#N/A,TRUE,"general"}</definedName>
    <definedName name="cvn" localSheetId="9">{"TAB1",#N/A,TRUE,"GENERAL";"TAB2",#N/A,TRUE,"GENERAL";"TAB3",#N/A,TRUE,"GENERAL";"TAB4",#N/A,TRUE,"GENERAL";"TAB5",#N/A,TRUE,"GENERAL"}</definedName>
    <definedName name="cvn" localSheetId="11">{"TAB1",#N/A,TRUE,"GENERAL";"TAB2",#N/A,TRUE,"GENERAL";"TAB3",#N/A,TRUE,"GENERAL";"TAB4",#N/A,TRUE,"GENERAL";"TAB5",#N/A,TRUE,"GENERAL"}</definedName>
    <definedName name="cvn">{"TAB1",#N/A,TRUE,"GENERAL";"TAB2",#N/A,TRUE,"GENERAL";"TAB3",#N/A,TRUE,"GENERAL";"TAB4",#N/A,TRUE,"GENERAL";"TAB5",#N/A,TRUE,"GENERAL"}</definedName>
    <definedName name="CVXC" localSheetId="9">{"via1",#N/A,TRUE,"general";"via2",#N/A,TRUE,"general";"via3",#N/A,TRUE,"general"}</definedName>
    <definedName name="CVXC" localSheetId="11">{"via1",#N/A,TRUE,"general";"via2",#N/A,TRUE,"general";"via3",#N/A,TRUE,"general"}</definedName>
    <definedName name="CVXC">{"via1",#N/A,TRUE,"general";"via2",#N/A,TRUE,"general";"via3",#N/A,TRUE,"general"}</definedName>
    <definedName name="Cw">#REF!</definedName>
    <definedName name="Cx">#REF!</definedName>
    <definedName name="cxcxcxc">#REF!</definedName>
    <definedName name="cxxcxd">#REF!</definedName>
    <definedName name="Cy">#REF!</definedName>
    <definedName name="CZN_north_perc">50</definedName>
    <definedName name="CZN_south_perc">0</definedName>
    <definedName name="D" localSheetId="11">#REF!</definedName>
    <definedName name="D">#REF!</definedName>
    <definedName name="D.31">#REF!</definedName>
    <definedName name="D.32">#REF!</definedName>
    <definedName name="D.41">#REF!</definedName>
    <definedName name="D.42">#REF!</definedName>
    <definedName name="D.61">#REF!</definedName>
    <definedName name="D.62">#REF!</definedName>
    <definedName name="D_INT" localSheetId="11">#REF!</definedName>
    <definedName name="D_INT">#REF!</definedName>
    <definedName name="D_m" localSheetId="11">#REF!</definedName>
    <definedName name="D_m">#REF!</definedName>
    <definedName name="d_PH" localSheetId="11">#REF!</definedName>
    <definedName name="d_PH">#REF!</definedName>
    <definedName name="D1S" localSheetId="11">#REF!</definedName>
    <definedName name="D1S">#REF!</definedName>
    <definedName name="D2S" localSheetId="11">#REF!</definedName>
    <definedName name="D2S">#REF!</definedName>
    <definedName name="D81S" localSheetId="11">#REF!</definedName>
    <definedName name="D81S">#REF!</definedName>
    <definedName name="D82S" localSheetId="11">#REF!</definedName>
    <definedName name="D82S">#REF!</definedName>
    <definedName name="D8R" localSheetId="11">#REF!</definedName>
    <definedName name="D8R">#REF!</definedName>
    <definedName name="DADADAD" localSheetId="9" hidden="1">{#N/A,#N/A,TRUE,"CODIGO DEPENDENCIA"}</definedName>
    <definedName name="DADADAD" localSheetId="11" hidden="1">{#N/A,#N/A,TRUE,"CODIGO DEPENDENCIA"}</definedName>
    <definedName name="DADADAD" hidden="1">{#N/A,#N/A,TRUE,"CODIGO DEPENDENCIA"}</definedName>
    <definedName name="DANI" localSheetId="11">#REF!</definedName>
    <definedName name="DANI">#REF!</definedName>
    <definedName name="dario" localSheetId="11">#REF!</definedName>
    <definedName name="dario">#REF!</definedName>
    <definedName name="DASD" localSheetId="9">{"TAB1",#N/A,TRUE,"GENERAL";"TAB2",#N/A,TRUE,"GENERAL";"TAB3",#N/A,TRUE,"GENERAL";"TAB4",#N/A,TRUE,"GENERAL";"TAB5",#N/A,TRUE,"GENERAL"}</definedName>
    <definedName name="DASD" localSheetId="11">{"TAB1",#N/A,TRUE,"GENERAL";"TAB2",#N/A,TRUE,"GENERAL";"TAB3",#N/A,TRUE,"GENERAL";"TAB4",#N/A,TRUE,"GENERAL";"TAB5",#N/A,TRUE,"GENERAL"}</definedName>
    <definedName name="DASD">{"TAB1",#N/A,TRUE,"GENERAL";"TAB2",#N/A,TRUE,"GENERAL";"TAB3",#N/A,TRUE,"GENERAL";"TAB4",#N/A,TRUE,"GENERAL";"TAB5",#N/A,TRUE,"GENERAL"}</definedName>
    <definedName name="DAT">#REF!</definedName>
    <definedName name="Data">#REF!</definedName>
    <definedName name="Data_Base">#REF!</definedName>
    <definedName name="Database">#REF!</definedName>
    <definedName name="Date" localSheetId="11">#REF!</definedName>
    <definedName name="Date">#REF!</definedName>
    <definedName name="Datos">#REF!</definedName>
    <definedName name="datos1" localSheetId="11">#REF!</definedName>
    <definedName name="datos1">#REF!</definedName>
    <definedName name="datos2" localSheetId="11">#REF!</definedName>
    <definedName name="datos2">#REF!</definedName>
    <definedName name="DATOS211111">#REF!</definedName>
    <definedName name="datos3">#REF!</definedName>
    <definedName name="DATOS8555555555555555555555555555">#REF!</definedName>
    <definedName name="Days_in_Month">#REF!</definedName>
    <definedName name="dbb" localSheetId="11">#REF!</definedName>
    <definedName name="dbb">#REF!</definedName>
    <definedName name="dbcbbg">#REF!</definedName>
    <definedName name="dbfdfbi" localSheetId="9">{"TAB1",#N/A,TRUE,"GENERAL";"TAB2",#N/A,TRUE,"GENERAL";"TAB3",#N/A,TRUE,"GENERAL";"TAB4",#N/A,TRUE,"GENERAL";"TAB5",#N/A,TRUE,"GENERAL"}</definedName>
    <definedName name="dbfdfbi" localSheetId="11">{"TAB1",#N/A,TRUE,"GENERAL";"TAB2",#N/A,TRUE,"GENERAL";"TAB3",#N/A,TRUE,"GENERAL";"TAB4",#N/A,TRUE,"GENERAL";"TAB5",#N/A,TRUE,"GENERAL"}</definedName>
    <definedName name="dbfdfbi">{"TAB1",#N/A,TRUE,"GENERAL";"TAB2",#N/A,TRUE,"GENERAL";"TAB3",#N/A,TRUE,"GENERAL";"TAB4",#N/A,TRUE,"GENERAL";"TAB5",#N/A,TRUE,"GENERAL"}</definedName>
    <definedName name="dbgnfhhn">#REF!</definedName>
    <definedName name="dbgterer">#REF!</definedName>
    <definedName name="dblgarantiaExtendida">#REF!</definedName>
    <definedName name="dblPunRentabilidad">#REF!</definedName>
    <definedName name="dblUtilVehiculo">#REF!</definedName>
    <definedName name="dc">#REF!</definedName>
    <definedName name="DCF">#REF!</definedName>
    <definedName name="DCSDCTV" localSheetId="9">{"via1",#N/A,TRUE,"general";"via2",#N/A,TRUE,"general";"via3",#N/A,TRUE,"general"}</definedName>
    <definedName name="DCSDCTV" localSheetId="11">{"via1",#N/A,TRUE,"general";"via2",#N/A,TRUE,"general";"via3",#N/A,TRUE,"general"}</definedName>
    <definedName name="DCSDCTV">{"via1",#N/A,TRUE,"general";"via2",#N/A,TRUE,"general";"via3",#N/A,TRUE,"general"}</definedName>
    <definedName name="DD" localSheetId="11">#REF!</definedName>
    <definedName name="DD">#REF!</definedName>
    <definedName name="ddd" localSheetId="9">{"via1",#N/A,TRUE,"general";"via2",#N/A,TRUE,"general";"via3",#N/A,TRUE,"general"}</definedName>
    <definedName name="ddd" localSheetId="11">{"via1",#N/A,TRUE,"general";"via2",#N/A,TRUE,"general";"via3",#N/A,TRUE,"general"}</definedName>
    <definedName name="ddd">{"via1",#N/A,TRUE,"general";"via2",#N/A,TRUE,"general";"via3",#N/A,TRUE,"general"}</definedName>
    <definedName name="DDDD">#N/A</definedName>
    <definedName name="ddddd">#REF!</definedName>
    <definedName name="ddddddddd">#REF!</definedName>
    <definedName name="ddddt" localSheetId="9">{"via1",#N/A,TRUE,"general";"via2",#N/A,TRUE,"general";"via3",#N/A,TRUE,"general"}</definedName>
    <definedName name="ddddt" localSheetId="11">{"via1",#N/A,TRUE,"general";"via2",#N/A,TRUE,"general";"via3",#N/A,TRUE,"general"}</definedName>
    <definedName name="ddddt">{"via1",#N/A,TRUE,"general";"via2",#N/A,TRUE,"general";"via3",#N/A,TRUE,"general"}</definedName>
    <definedName name="ddewdw" localSheetId="9">{"TAB1",#N/A,TRUE,"GENERAL";"TAB2",#N/A,TRUE,"GENERAL";"TAB3",#N/A,TRUE,"GENERAL";"TAB4",#N/A,TRUE,"GENERAL";"TAB5",#N/A,TRUE,"GENERAL"}</definedName>
    <definedName name="ddewdw" localSheetId="11">{"TAB1",#N/A,TRUE,"GENERAL";"TAB2",#N/A,TRUE,"GENERAL";"TAB3",#N/A,TRUE,"GENERAL";"TAB4",#N/A,TRUE,"GENERAL";"TAB5",#N/A,TRUE,"GENERAL"}</definedName>
    <definedName name="ddewdw">{"TAB1",#N/A,TRUE,"GENERAL";"TAB2",#N/A,TRUE,"GENERAL";"TAB3",#N/A,TRUE,"GENERAL";"TAB4",#N/A,TRUE,"GENERAL";"TAB5",#N/A,TRUE,"GENERAL"}</definedName>
    <definedName name="ddfdh" localSheetId="9">{"TAB1",#N/A,TRUE,"GENERAL";"TAB2",#N/A,TRUE,"GENERAL";"TAB3",#N/A,TRUE,"GENERAL";"TAB4",#N/A,TRUE,"GENERAL";"TAB5",#N/A,TRUE,"GENERAL"}</definedName>
    <definedName name="ddfdh" localSheetId="11">{"TAB1",#N/A,TRUE,"GENERAL";"TAB2",#N/A,TRUE,"GENERAL";"TAB3",#N/A,TRUE,"GENERAL";"TAB4",#N/A,TRUE,"GENERAL";"TAB5",#N/A,TRUE,"GENERAL"}</definedName>
    <definedName name="ddfdh">{"TAB1",#N/A,TRUE,"GENERAL";"TAB2",#N/A,TRUE,"GENERAL";"TAB3",#N/A,TRUE,"GENERAL";"TAB4",#N/A,TRUE,"GENERAL";"TAB5",#N/A,TRUE,"GENERAL"}</definedName>
    <definedName name="DDGSDP" localSheetId="9">{"TAB1",#N/A,TRUE,"GENERAL";"TAB2",#N/A,TRUE,"GENERAL";"TAB3",#N/A,TRUE,"GENERAL";"TAB4",#N/A,TRUE,"GENERAL";"TAB5",#N/A,TRUE,"GENERAL"}</definedName>
    <definedName name="DDGSDP" localSheetId="11">{"TAB1",#N/A,TRUE,"GENERAL";"TAB2",#N/A,TRUE,"GENERAL";"TAB3",#N/A,TRUE,"GENERAL";"TAB4",#N/A,TRUE,"GENERAL";"TAB5",#N/A,TRUE,"GENERAL"}</definedName>
    <definedName name="DDGSDP">{"TAB1",#N/A,TRUE,"GENERAL";"TAB2",#N/A,TRUE,"GENERAL";"TAB3",#N/A,TRUE,"GENERAL";"TAB4",#N/A,TRUE,"GENERAL";"TAB5",#N/A,TRUE,"GENERAL"}</definedName>
    <definedName name="ddthyhth" localSheetId="11">#REF!</definedName>
    <definedName name="ddthyhth">#REF!</definedName>
    <definedName name="Dealpb" hidden="1">#REF!</definedName>
    <definedName name="Debt_Purchase_Price_Funding" localSheetId="11">#REF!</definedName>
    <definedName name="Debt_Purchase_Price_Funding">#REF!</definedName>
    <definedName name="Debt_S5_EA_Sch" localSheetId="11">#REF!</definedName>
    <definedName name="Debt_S5_EA_Sch">#REF!</definedName>
    <definedName name="Debt_S6_EA_Sch" localSheetId="11">#REF!</definedName>
    <definedName name="Debt_S6_EA_Sch">#REF!</definedName>
    <definedName name="DEC">#REF!</definedName>
    <definedName name="decbs">#REF!</definedName>
    <definedName name="Decision" localSheetId="11">#REF!</definedName>
    <definedName name="Decision">#REF!</definedName>
    <definedName name="Decjv">#REF!</definedName>
    <definedName name="Decjv2">#REF!</definedName>
    <definedName name="deded" localSheetId="9">{"TAB1",#N/A,TRUE,"GENERAL";"TAB2",#N/A,TRUE,"GENERAL";"TAB3",#N/A,TRUE,"GENERAL";"TAB4",#N/A,TRUE,"GENERAL";"TAB5",#N/A,TRUE,"GENERAL"}</definedName>
    <definedName name="deded" localSheetId="11">{"TAB1",#N/A,TRUE,"GENERAL";"TAB2",#N/A,TRUE,"GENERAL";"TAB3",#N/A,TRUE,"GENERAL";"TAB4",#N/A,TRUE,"GENERAL";"TAB5",#N/A,TRUE,"GENERAL"}</definedName>
    <definedName name="deded">{"TAB1",#N/A,TRUE,"GENERAL";"TAB2",#N/A,TRUE,"GENERAL";"TAB3",#N/A,TRUE,"GENERAL";"TAB4",#N/A,TRUE,"GENERAL";"TAB5",#N/A,TRUE,"GENERAL"}</definedName>
    <definedName name="dedicacion">#REF!</definedName>
    <definedName name="DeduccionFiscal" localSheetId="11">#REF!</definedName>
    <definedName name="DeduccionFiscal">#REF!</definedName>
    <definedName name="default_leadtime">#REF!</definedName>
    <definedName name="defd" localSheetId="9">{"via1",#N/A,TRUE,"general";"via2",#N/A,TRUE,"general";"via3",#N/A,TRUE,"general"}</definedName>
    <definedName name="defd" localSheetId="11">{"via1",#N/A,TRUE,"general";"via2",#N/A,TRUE,"general";"via3",#N/A,TRUE,"general"}</definedName>
    <definedName name="defd">{"via1",#N/A,TRUE,"general";"via2",#N/A,TRUE,"general";"via3",#N/A,TRUE,"general"}</definedName>
    <definedName name="Deflexión" localSheetId="11">#REF!</definedName>
    <definedName name="Deflexión">#REF!</definedName>
    <definedName name="degdyhyh6y">#REF!</definedName>
    <definedName name="dem.pav">#REF!</definedName>
    <definedName name="DEMANDA">#REF!</definedName>
    <definedName name="demanto">#REF!</definedName>
    <definedName name="demolicion">#REF!</definedName>
    <definedName name="DEMOLICIONANDEN">#REF!</definedName>
    <definedName name="demolicioncuneta">#REF!</definedName>
    <definedName name="demolicionladrillo">#REF!</definedName>
    <definedName name="DEMOLICIONMURO">#REF!</definedName>
    <definedName name="demolicionpav">#REF!</definedName>
    <definedName name="den_1a" localSheetId="11">#REF!</definedName>
    <definedName name="den_1a">#REF!</definedName>
    <definedName name="den_2da" localSheetId="11">#REF!</definedName>
    <definedName name="den_2da">#REF!</definedName>
    <definedName name="den_aisl" localSheetId="11">#REF!</definedName>
    <definedName name="den_aisl">#REF!</definedName>
    <definedName name="den_ch" localSheetId="11">#REF!</definedName>
    <definedName name="den_ch">#REF!</definedName>
    <definedName name="den_cond" localSheetId="11">#REF!</definedName>
    <definedName name="den_cond">#REF!</definedName>
    <definedName name="DENS">#REF!</definedName>
    <definedName name="densi">#REF!</definedName>
    <definedName name="Dep_IAS_tot" localSheetId="11">#REF!</definedName>
    <definedName name="Dep_IAS_tot">#REF!</definedName>
    <definedName name="Departamento">#REF!</definedName>
    <definedName name="Department" localSheetId="11">#REF!</definedName>
    <definedName name="Department">#REF!</definedName>
    <definedName name="DEPENDENCAS" localSheetId="11">#REF!</definedName>
    <definedName name="DEPENDENCAS">#REF!</definedName>
    <definedName name="Depreciation">#REF!</definedName>
    <definedName name="DepreciationPB" hidden="1">#REF!</definedName>
    <definedName name="DER" localSheetId="11">#REF!</definedName>
    <definedName name="DER">#REF!</definedName>
    <definedName name="DERF" localSheetId="9" hidden="1">{#N/A,#N/A,FALSE,"310.1";#N/A,#N/A,FALSE,"321.1";#N/A,#N/A,FALSE,"320.3";#N/A,#N/A,FALSE,"330.1"}</definedName>
    <definedName name="DERF" localSheetId="11" hidden="1">{#N/A,#N/A,FALSE,"310.1";#N/A,#N/A,FALSE,"321.1";#N/A,#N/A,FALSE,"320.3";#N/A,#N/A,FALSE,"330.1"}</definedName>
    <definedName name="DERF" hidden="1">{#N/A,#N/A,FALSE,"310.1";#N/A,#N/A,FALSE,"321.1";#N/A,#N/A,FALSE,"320.3";#N/A,#N/A,FALSE,"330.1"}</definedName>
    <definedName name="DES">#REF!</definedName>
    <definedName name="DESC_APU">#N/A</definedName>
    <definedName name="DESC_AUX" localSheetId="11">IF(#REF!="",IF(#REF!="","","DIRECTO:  "&amp;TEXT(ROUNDUP(SUMIF(#REF!,#REF!,#REF!)/2,0),"#,##0")&amp;" / "&amp;VLOOKUP(#REF!,#REF!,3,FALSE)),IF(#REF!="","",VLOOKUP(#REF!,#REF!,2,FALSE)))</definedName>
    <definedName name="DESC_AUX">IF(#REF!="",IF(#REF!="","","DIRECTO:  "&amp;TEXT(ROUNDUP(SUMIF(#REF!,#REF!,#REF!)/2,0),"#,##0")&amp;" / "&amp;VLOOKUP(#REF!,#REF!,3,FALSE)),IF(#REF!="","",VLOOKUP(#REF!,#REF!,2,FALSE)))</definedName>
    <definedName name="desc_rps" localSheetId="11">#REF!</definedName>
    <definedName name="desc_rps">#REF!</definedName>
    <definedName name="DESC1" localSheetId="11">#REF!</definedName>
    <definedName name="DESC1">#REF!</definedName>
    <definedName name="DESC521" localSheetId="11">#REF!</definedName>
    <definedName name="DESC521">#REF!</definedName>
    <definedName name="DESCAP">#REF!</definedName>
    <definedName name="descapote">#REF!</definedName>
    <definedName name="Descrip_cuadrillas" localSheetId="11">#REF!</definedName>
    <definedName name="Descrip_cuadrillas">#REF!</definedName>
    <definedName name="Descrip_equipos" localSheetId="11">#REF!</definedName>
    <definedName name="Descrip_equipos">#REF!</definedName>
    <definedName name="Descrip_transporte" localSheetId="11">#REF!</definedName>
    <definedName name="Descrip_transporte">#REF!</definedName>
    <definedName name="Descripción" localSheetId="11">#REF!</definedName>
    <definedName name="Descripción">#REF!</definedName>
    <definedName name="DESCRIPCION_APU" localSheetId="9">IF(ISERROR(SEARCH("-",#REF!,3)),INSUMO,ITEM)</definedName>
    <definedName name="DESCRIPCION_APU" localSheetId="11">IF(ISERROR(SEARCH("-",#REF!,3)),Pólizas!INSUMO,ITEM)</definedName>
    <definedName name="DESCRIPCION_APU">IF(ISERROR(SEARCH("-",#REF!,3)),INSUMO,ITEM)</definedName>
    <definedName name="description">#REF!</definedName>
    <definedName name="DESCRP1" localSheetId="11">#REF!</definedName>
    <definedName name="DESCRP1">#REF!</definedName>
    <definedName name="DESCRP2" localSheetId="11">#REF!</definedName>
    <definedName name="DESCRP2">#REF!</definedName>
    <definedName name="DESCUENTOS" localSheetId="11">#REF!</definedName>
    <definedName name="DESCUENTOS">#REF!</definedName>
    <definedName name="DESCUENTOSS" localSheetId="11">#REF!</definedName>
    <definedName name="DESCUENTOSS">#REF!</definedName>
    <definedName name="DesgAIU" localSheetId="11">#REF!</definedName>
    <definedName name="DesgAIU">#REF!</definedName>
    <definedName name="design" localSheetId="11">#REF!</definedName>
    <definedName name="design">#REF!</definedName>
    <definedName name="design2" localSheetId="11">#REF!</definedName>
    <definedName name="design2">#REF!</definedName>
    <definedName name="Designer">#REF!</definedName>
    <definedName name="DestinoConsultoria">#REF!</definedName>
    <definedName name="DestinoObra">#REF!</definedName>
    <definedName name="DetailsBid1">#REF!</definedName>
    <definedName name="DetailsBid2">#REF!</definedName>
    <definedName name="DetailsBid3">#REF!</definedName>
    <definedName name="DetailsBid4">#REF!</definedName>
    <definedName name="DetailsBidRange">#REF!</definedName>
    <definedName name="deuda" localSheetId="11">#REF!</definedName>
    <definedName name="deuda">#REF!</definedName>
    <definedName name="deuda2" localSheetId="11">#REF!</definedName>
    <definedName name="deuda2">#REF!</definedName>
    <definedName name="DEX">#REF!</definedName>
    <definedName name="df">#REF!</definedName>
    <definedName name="dfa" localSheetId="9">{"TAB1",#N/A,TRUE,"GENERAL";"TAB2",#N/A,TRUE,"GENERAL";"TAB3",#N/A,TRUE,"GENERAL";"TAB4",#N/A,TRUE,"GENERAL";"TAB5",#N/A,TRUE,"GENERAL"}</definedName>
    <definedName name="dfa" localSheetId="11">{"TAB1",#N/A,TRUE,"GENERAL";"TAB2",#N/A,TRUE,"GENERAL";"TAB3",#N/A,TRUE,"GENERAL";"TAB4",#N/A,TRUE,"GENERAL";"TAB5",#N/A,TRUE,"GENERAL"}</definedName>
    <definedName name="dfa">{"TAB1",#N/A,TRUE,"GENERAL";"TAB2",#N/A,TRUE,"GENERAL";"TAB3",#N/A,TRUE,"GENERAL";"TAB4",#N/A,TRUE,"GENERAL";"TAB5",#N/A,TRUE,"GENERAL"}</definedName>
    <definedName name="dfasd" localSheetId="9">{"TAB1",#N/A,TRUE,"GENERAL";"TAB2",#N/A,TRUE,"GENERAL";"TAB3",#N/A,TRUE,"GENERAL";"TAB4",#N/A,TRUE,"GENERAL";"TAB5",#N/A,TRUE,"GENERAL"}</definedName>
    <definedName name="dfasd" localSheetId="11">{"TAB1",#N/A,TRUE,"GENERAL";"TAB2",#N/A,TRUE,"GENERAL";"TAB3",#N/A,TRUE,"GENERAL";"TAB4",#N/A,TRUE,"GENERAL";"TAB5",#N/A,TRUE,"GENERAL"}</definedName>
    <definedName name="dfasd">{"TAB1",#N/A,TRUE,"GENERAL";"TAB2",#N/A,TRUE,"GENERAL";"TAB3",#N/A,TRUE,"GENERAL";"TAB4",#N/A,TRUE,"GENERAL";"TAB5",#N/A,TRUE,"GENERAL"}</definedName>
    <definedName name="DFASDF">#REF!</definedName>
    <definedName name="dfasfdasdfadsfasdfas" localSheetId="11">#REF!</definedName>
    <definedName name="dfasfdasdfadsfasdfas">#REF!</definedName>
    <definedName name="DFBNJ" localSheetId="9">{"via1",#N/A,TRUE,"general";"via2",#N/A,TRUE,"general";"via3",#N/A,TRUE,"general"}</definedName>
    <definedName name="DFBNJ" localSheetId="11">{"via1",#N/A,TRUE,"general";"via2",#N/A,TRUE,"general";"via3",#N/A,TRUE,"general"}</definedName>
    <definedName name="DFBNJ">{"via1",#N/A,TRUE,"general";"via2",#N/A,TRUE,"general";"via3",#N/A,TRUE,"general"}</definedName>
    <definedName name="dfcvc">#REF!</definedName>
    <definedName name="dfdaa">#REF!</definedName>
    <definedName name="dfdf">#REF!</definedName>
    <definedName name="dfds" localSheetId="9">{"TAB1",#N/A,TRUE,"GENERAL";"TAB2",#N/A,TRUE,"GENERAL";"TAB3",#N/A,TRUE,"GENERAL";"TAB4",#N/A,TRUE,"GENERAL";"TAB5",#N/A,TRUE,"GENERAL"}</definedName>
    <definedName name="dfds" localSheetId="11">{"TAB1",#N/A,TRUE,"GENERAL";"TAB2",#N/A,TRUE,"GENERAL";"TAB3",#N/A,TRUE,"GENERAL";"TAB4",#N/A,TRUE,"GENERAL";"TAB5",#N/A,TRUE,"GENERAL"}</definedName>
    <definedName name="dfds">{"TAB1",#N/A,TRUE,"GENERAL";"TAB2",#N/A,TRUE,"GENERAL";"TAB3",#N/A,TRUE,"GENERAL";"TAB4",#N/A,TRUE,"GENERAL";"TAB5",#N/A,TRUE,"GENERAL"}</definedName>
    <definedName name="dfdsfi" localSheetId="9">{"via1",#N/A,TRUE,"general";"via2",#N/A,TRUE,"general";"via3",#N/A,TRUE,"general"}</definedName>
    <definedName name="dfdsfi" localSheetId="11">{"via1",#N/A,TRUE,"general";"via2",#N/A,TRUE,"general";"via3",#N/A,TRUE,"general"}</definedName>
    <definedName name="dfdsfi">{"via1",#N/A,TRUE,"general";"via2",#N/A,TRUE,"general";"via3",#N/A,TRUE,"general"}</definedName>
    <definedName name="dffffe" localSheetId="9">{"TAB1",#N/A,TRUE,"GENERAL";"TAB2",#N/A,TRUE,"GENERAL";"TAB3",#N/A,TRUE,"GENERAL";"TAB4",#N/A,TRUE,"GENERAL";"TAB5",#N/A,TRUE,"GENERAL"}</definedName>
    <definedName name="dffffe" localSheetId="11">{"TAB1",#N/A,TRUE,"GENERAL";"TAB2",#N/A,TRUE,"GENERAL";"TAB3",#N/A,TRUE,"GENERAL";"TAB4",#N/A,TRUE,"GENERAL";"TAB5",#N/A,TRUE,"GENERAL"}</definedName>
    <definedName name="dffffe">{"TAB1",#N/A,TRUE,"GENERAL";"TAB2",#N/A,TRUE,"GENERAL";"TAB3",#N/A,TRUE,"GENERAL";"TAB4",#N/A,TRUE,"GENERAL";"TAB5",#N/A,TRUE,"GENERAL"}</definedName>
    <definedName name="DFG" localSheetId="9">{"via1",#N/A,TRUE,"general";"via2",#N/A,TRUE,"general";"via3",#N/A,TRUE,"general"}</definedName>
    <definedName name="DFG" localSheetId="11">{"via1",#N/A,TRUE,"general";"via2",#N/A,TRUE,"general";"via3",#N/A,TRUE,"general"}</definedName>
    <definedName name="DFG">{"via1",#N/A,TRUE,"general";"via2",#N/A,TRUE,"general";"via3",#N/A,TRUE,"general"}</definedName>
    <definedName name="DFGBHJ" localSheetId="9">{"via1",#N/A,TRUE,"general";"via2",#N/A,TRUE,"general";"via3",#N/A,TRUE,"general"}</definedName>
    <definedName name="DFGBHJ" localSheetId="11">{"via1",#N/A,TRUE,"general";"via2",#N/A,TRUE,"general";"via3",#N/A,TRUE,"general"}</definedName>
    <definedName name="DFGBHJ">{"via1",#N/A,TRUE,"general";"via2",#N/A,TRUE,"general";"via3",#N/A,TRUE,"general"}</definedName>
    <definedName name="DFGDFG" localSheetId="9">{"via1",#N/A,TRUE,"general";"via2",#N/A,TRUE,"general";"via3",#N/A,TRUE,"general"}</definedName>
    <definedName name="DFGDFG" localSheetId="11">{"via1",#N/A,TRUE,"general";"via2",#N/A,TRUE,"general";"via3",#N/A,TRUE,"general"}</definedName>
    <definedName name="DFGDFG">{"via1",#N/A,TRUE,"general";"via2",#N/A,TRUE,"general";"via3",#N/A,TRUE,"general"}</definedName>
    <definedName name="DFGDYYB" localSheetId="9">{"TAB1",#N/A,TRUE,"GENERAL";"TAB2",#N/A,TRUE,"GENERAL";"TAB3",#N/A,TRUE,"GENERAL";"TAB4",#N/A,TRUE,"GENERAL";"TAB5",#N/A,TRUE,"GENERAL"}</definedName>
    <definedName name="DFGDYYB" localSheetId="11">{"TAB1",#N/A,TRUE,"GENERAL";"TAB2",#N/A,TRUE,"GENERAL";"TAB3",#N/A,TRUE,"GENERAL";"TAB4",#N/A,TRUE,"GENERAL";"TAB5",#N/A,TRUE,"GENERAL"}</definedName>
    <definedName name="DFGDYYB">{"TAB1",#N/A,TRUE,"GENERAL";"TAB2",#N/A,TRUE,"GENERAL";"TAB3",#N/A,TRUE,"GENERAL";"TAB4",#N/A,TRUE,"GENERAL";"TAB5",#N/A,TRUE,"GENERAL"}</definedName>
    <definedName name="dfgf" localSheetId="9">{"via1",#N/A,TRUE,"general";"via2",#N/A,TRUE,"general";"via3",#N/A,TRUE,"general"}</definedName>
    <definedName name="dfgf" localSheetId="11">{"via1",#N/A,TRUE,"general";"via2",#N/A,TRUE,"general";"via3",#N/A,TRUE,"general"}</definedName>
    <definedName name="dfgf">{"via1",#N/A,TRUE,"general";"via2",#N/A,TRUE,"general";"via3",#N/A,TRUE,"general"}</definedName>
    <definedName name="DFGFBOP" localSheetId="9">{"TAB1",#N/A,TRUE,"GENERAL";"TAB2",#N/A,TRUE,"GENERAL";"TAB3",#N/A,TRUE,"GENERAL";"TAB4",#N/A,TRUE,"GENERAL";"TAB5",#N/A,TRUE,"GENERAL"}</definedName>
    <definedName name="DFGFBOP" localSheetId="11">{"TAB1",#N/A,TRUE,"GENERAL";"TAB2",#N/A,TRUE,"GENERAL";"TAB3",#N/A,TRUE,"GENERAL";"TAB4",#N/A,TRUE,"GENERAL";"TAB5",#N/A,TRUE,"GENERAL"}</definedName>
    <definedName name="DFGFBOP">{"TAB1",#N/A,TRUE,"GENERAL";"TAB2",#N/A,TRUE,"GENERAL";"TAB3",#N/A,TRUE,"GENERAL";"TAB4",#N/A,TRUE,"GENERAL";"TAB5",#N/A,TRUE,"GENERAL"}</definedName>
    <definedName name="DFGFDG" localSheetId="9">{"TAB1",#N/A,TRUE,"GENERAL";"TAB2",#N/A,TRUE,"GENERAL";"TAB3",#N/A,TRUE,"GENERAL";"TAB4",#N/A,TRUE,"GENERAL";"TAB5",#N/A,TRUE,"GENERAL"}</definedName>
    <definedName name="DFGFDG" localSheetId="11">{"TAB1",#N/A,TRUE,"GENERAL";"TAB2",#N/A,TRUE,"GENERAL";"TAB3",#N/A,TRUE,"GENERAL";"TAB4",#N/A,TRUE,"GENERAL";"TAB5",#N/A,TRUE,"GENERAL"}</definedName>
    <definedName name="DFGFDG">{"TAB1",#N/A,TRUE,"GENERAL";"TAB2",#N/A,TRUE,"GENERAL";"TAB3",#N/A,TRUE,"GENERAL";"TAB4",#N/A,TRUE,"GENERAL";"TAB5",#N/A,TRUE,"GENERAL"}</definedName>
    <definedName name="DFGV" localSheetId="9">{"TAB1",#N/A,TRUE,"GENERAL";"TAB2",#N/A,TRUE,"GENERAL";"TAB3",#N/A,TRUE,"GENERAL";"TAB4",#N/A,TRUE,"GENERAL";"TAB5",#N/A,TRUE,"GENERAL"}</definedName>
    <definedName name="DFGV" localSheetId="11">{"TAB1",#N/A,TRUE,"GENERAL";"TAB2",#N/A,TRUE,"GENERAL";"TAB3",#N/A,TRUE,"GENERAL";"TAB4",#N/A,TRUE,"GENERAL";"TAB5",#N/A,TRUE,"GENERAL"}</definedName>
    <definedName name="DFGV">{"TAB1",#N/A,TRUE,"GENERAL";"TAB2",#N/A,TRUE,"GENERAL";"TAB3",#N/A,TRUE,"GENERAL";"TAB4",#N/A,TRUE,"GENERAL";"TAB5",#N/A,TRUE,"GENERAL"}</definedName>
    <definedName name="dfgypuj" localSheetId="9">{"TAB1",#N/A,TRUE,"GENERAL";"TAB2",#N/A,TRUE,"GENERAL";"TAB3",#N/A,TRUE,"GENERAL";"TAB4",#N/A,TRUE,"GENERAL";"TAB5",#N/A,TRUE,"GENERAL"}</definedName>
    <definedName name="dfgypuj" localSheetId="11">{"TAB1",#N/A,TRUE,"GENERAL";"TAB2",#N/A,TRUE,"GENERAL";"TAB3",#N/A,TRUE,"GENERAL";"TAB4",#N/A,TRUE,"GENERAL";"TAB5",#N/A,TRUE,"GENERAL"}</definedName>
    <definedName name="dfgypuj">{"TAB1",#N/A,TRUE,"GENERAL";"TAB2",#N/A,TRUE,"GENERAL";"TAB3",#N/A,TRUE,"GENERAL";"TAB4",#N/A,TRUE,"GENERAL";"TAB5",#N/A,TRUE,"GENERAL"}</definedName>
    <definedName name="dfh" localSheetId="9">{"TAB1",#N/A,TRUE,"GENERAL";"TAB2",#N/A,TRUE,"GENERAL";"TAB3",#N/A,TRUE,"GENERAL";"TAB4",#N/A,TRUE,"GENERAL";"TAB5",#N/A,TRUE,"GENERAL"}</definedName>
    <definedName name="dfh" localSheetId="11">{"TAB1",#N/A,TRUE,"GENERAL";"TAB2",#N/A,TRUE,"GENERAL";"TAB3",#N/A,TRUE,"GENERAL";"TAB4",#N/A,TRUE,"GENERAL";"TAB5",#N/A,TRUE,"GENERAL"}</definedName>
    <definedName name="dfh">{"TAB1",#N/A,TRUE,"GENERAL";"TAB2",#N/A,TRUE,"GENERAL";"TAB3",#N/A,TRUE,"GENERAL";"TAB4",#N/A,TRUE,"GENERAL";"TAB5",#N/A,TRUE,"GENERAL"}</definedName>
    <definedName name="dfhdr" localSheetId="9">{"via1",#N/A,TRUE,"general";"via2",#N/A,TRUE,"general";"via3",#N/A,TRUE,"general"}</definedName>
    <definedName name="dfhdr" localSheetId="11">{"via1",#N/A,TRUE,"general";"via2",#N/A,TRUE,"general";"via3",#N/A,TRUE,"general"}</definedName>
    <definedName name="dfhdr">{"via1",#N/A,TRUE,"general";"via2",#N/A,TRUE,"general";"via3",#N/A,TRUE,"general"}</definedName>
    <definedName name="dfhgh" localSheetId="9">{"via1",#N/A,TRUE,"general";"via2",#N/A,TRUE,"general";"via3",#N/A,TRUE,"general"}</definedName>
    <definedName name="dfhgh" localSheetId="11">{"via1",#N/A,TRUE,"general";"via2",#N/A,TRUE,"general";"via3",#N/A,TRUE,"general"}</definedName>
    <definedName name="dfhgh">{"via1",#N/A,TRUE,"general";"via2",#N/A,TRUE,"general";"via3",#N/A,TRUE,"general"}</definedName>
    <definedName name="dfj" localSheetId="9">{"via1",#N/A,TRUE,"general";"via2",#N/A,TRUE,"general";"via3",#N/A,TRUE,"general"}</definedName>
    <definedName name="dfj" localSheetId="11">{"via1",#N/A,TRUE,"general";"via2",#N/A,TRUE,"general";"via3",#N/A,TRUE,"general"}</definedName>
    <definedName name="dfj">{"via1",#N/A,TRUE,"general";"via2",#N/A,TRUE,"general";"via3",#N/A,TRUE,"general"}</definedName>
    <definedName name="DFRFRF" localSheetId="9">{"via1",#N/A,TRUE,"general";"via2",#N/A,TRUE,"general";"via3",#N/A,TRUE,"general"}</definedName>
    <definedName name="DFRFRF" localSheetId="11">{"via1",#N/A,TRUE,"general";"via2",#N/A,TRUE,"general";"via3",#N/A,TRUE,"general"}</definedName>
    <definedName name="DFRFRF">{"via1",#N/A,TRUE,"general";"via2",#N/A,TRUE,"general";"via3",#N/A,TRUE,"general"}</definedName>
    <definedName name="DFVUI" localSheetId="9">{"via1",#N/A,TRUE,"general";"via2",#N/A,TRUE,"general";"via3",#N/A,TRUE,"general"}</definedName>
    <definedName name="DFVUI" localSheetId="11">{"via1",#N/A,TRUE,"general";"via2",#N/A,TRUE,"general";"via3",#N/A,TRUE,"general"}</definedName>
    <definedName name="DFVUI">{"via1",#N/A,TRUE,"general";"via2",#N/A,TRUE,"general";"via3",#N/A,TRUE,"general"}</definedName>
    <definedName name="dg" localSheetId="9">{"via1",#N/A,TRUE,"general";"via2",#N/A,TRUE,"general";"via3",#N/A,TRUE,"general"}</definedName>
    <definedName name="dg" localSheetId="11">{"via1",#N/A,TRUE,"general";"via2",#N/A,TRUE,"general";"via3",#N/A,TRUE,"general"}</definedName>
    <definedName name="dg">{"via1",#N/A,TRUE,"general";"via2",#N/A,TRUE,"general";"via3",#N/A,TRUE,"general"}</definedName>
    <definedName name="dgdgr" localSheetId="9">{"via1",#N/A,TRUE,"general";"via2",#N/A,TRUE,"general";"via3",#N/A,TRUE,"general"}</definedName>
    <definedName name="dgdgr" localSheetId="11">{"via1",#N/A,TRUE,"general";"via2",#N/A,TRUE,"general";"via3",#N/A,TRUE,"general"}</definedName>
    <definedName name="dgdgr">{"via1",#N/A,TRUE,"general";"via2",#N/A,TRUE,"general";"via3",#N/A,TRUE,"general"}</definedName>
    <definedName name="dgebbgbg">#REF!</definedName>
    <definedName name="dgfd" localSheetId="9">{"TAB1",#N/A,TRUE,"GENERAL";"TAB2",#N/A,TRUE,"GENERAL";"TAB3",#N/A,TRUE,"GENERAL";"TAB4",#N/A,TRUE,"GENERAL";"TAB5",#N/A,TRUE,"GENERAL"}</definedName>
    <definedName name="dgfd" localSheetId="11">{"TAB1",#N/A,TRUE,"GENERAL";"TAB2",#N/A,TRUE,"GENERAL";"TAB3",#N/A,TRUE,"GENERAL";"TAB4",#N/A,TRUE,"GENERAL";"TAB5",#N/A,TRUE,"GENERAL"}</definedName>
    <definedName name="dgfd">{"TAB1",#N/A,TRUE,"GENERAL";"TAB2",#N/A,TRUE,"GENERAL";"TAB3",#N/A,TRUE,"GENERAL";"TAB4",#N/A,TRUE,"GENERAL";"TAB5",#N/A,TRUE,"GENERAL"}</definedName>
    <definedName name="DGFDFVSDF" localSheetId="9">{"via1",#N/A,TRUE,"general";"via2",#N/A,TRUE,"general";"via3",#N/A,TRUE,"general"}</definedName>
    <definedName name="DGFDFVSDF" localSheetId="11">{"via1",#N/A,TRUE,"general";"via2",#N/A,TRUE,"general";"via3",#N/A,TRUE,"general"}</definedName>
    <definedName name="DGFDFVSDF">{"via1",#N/A,TRUE,"general";"via2",#N/A,TRUE,"general";"via3",#N/A,TRUE,"general"}</definedName>
    <definedName name="dgfdg" localSheetId="9">{"via1",#N/A,TRUE,"general";"via2",#N/A,TRUE,"general";"via3",#N/A,TRUE,"general"}</definedName>
    <definedName name="dgfdg" localSheetId="11">{"via1",#N/A,TRUE,"general";"via2",#N/A,TRUE,"general";"via3",#N/A,TRUE,"general"}</definedName>
    <definedName name="dgfdg">{"via1",#N/A,TRUE,"general";"via2",#N/A,TRUE,"general";"via3",#N/A,TRUE,"general"}</definedName>
    <definedName name="DGFG" localSheetId="9">{"via1",#N/A,TRUE,"general";"via2",#N/A,TRUE,"general";"via3",#N/A,TRUE,"general"}</definedName>
    <definedName name="DGFG" localSheetId="11">{"via1",#N/A,TRUE,"general";"via2",#N/A,TRUE,"general";"via3",#N/A,TRUE,"general"}</definedName>
    <definedName name="DGFG">{"via1",#N/A,TRUE,"general";"via2",#N/A,TRUE,"general";"via3",#N/A,TRUE,"general"}</definedName>
    <definedName name="dgfsado" localSheetId="9">{"TAB1",#N/A,TRUE,"GENERAL";"TAB2",#N/A,TRUE,"GENERAL";"TAB3",#N/A,TRUE,"GENERAL";"TAB4",#N/A,TRUE,"GENERAL";"TAB5",#N/A,TRUE,"GENERAL"}</definedName>
    <definedName name="dgfsado" localSheetId="11">{"TAB1",#N/A,TRUE,"GENERAL";"TAB2",#N/A,TRUE,"GENERAL";"TAB3",#N/A,TRUE,"GENERAL";"TAB4",#N/A,TRUE,"GENERAL";"TAB5",#N/A,TRUE,"GENERAL"}</definedName>
    <definedName name="dgfsado">{"TAB1",#N/A,TRUE,"GENERAL";"TAB2",#N/A,TRUE,"GENERAL";"TAB3",#N/A,TRUE,"GENERAL";"TAB4",#N/A,TRUE,"GENERAL";"TAB5",#N/A,TRUE,"GENERAL"}</definedName>
    <definedName name="dgj7yerw">#REF!</definedName>
    <definedName name="dgrdeb" localSheetId="9">{"TAB1",#N/A,TRUE,"GENERAL";"TAB2",#N/A,TRUE,"GENERAL";"TAB3",#N/A,TRUE,"GENERAL";"TAB4",#N/A,TRUE,"GENERAL";"TAB5",#N/A,TRUE,"GENERAL"}</definedName>
    <definedName name="dgrdeb" localSheetId="11">{"TAB1",#N/A,TRUE,"GENERAL";"TAB2",#N/A,TRUE,"GENERAL";"TAB3",#N/A,TRUE,"GENERAL";"TAB4",#N/A,TRUE,"GENERAL";"TAB5",#N/A,TRUE,"GENERAL"}</definedName>
    <definedName name="dgrdeb">{"TAB1",#N/A,TRUE,"GENERAL";"TAB2",#N/A,TRUE,"GENERAL";"TAB3",#N/A,TRUE,"GENERAL";"TAB4",#N/A,TRUE,"GENERAL";"TAB5",#N/A,TRUE,"GENERAL"}</definedName>
    <definedName name="dgreg" localSheetId="9">{"via1",#N/A,TRUE,"general";"via2",#N/A,TRUE,"general";"via3",#N/A,TRUE,"general"}</definedName>
    <definedName name="dgreg" localSheetId="11">{"via1",#N/A,TRUE,"general";"via2",#N/A,TRUE,"general";"via3",#N/A,TRUE,"general"}</definedName>
    <definedName name="dgreg">{"via1",#N/A,TRUE,"general";"via2",#N/A,TRUE,"general";"via3",#N/A,TRUE,"general"}</definedName>
    <definedName name="DH" localSheetId="9">{"via1",#N/A,TRUE,"general";"via2",#N/A,TRUE,"general";"via3",#N/A,TRUE,"general"}</definedName>
    <definedName name="DH" localSheetId="11">{"via1",#N/A,TRUE,"general";"via2",#N/A,TRUE,"general";"via3",#N/A,TRUE,"general"}</definedName>
    <definedName name="DH">{"via1",#N/A,TRUE,"general";"via2",#N/A,TRUE,"general";"via3",#N/A,TRUE,"general"}</definedName>
    <definedName name="dhdth" localSheetId="9">{"TAB1",#N/A,TRUE,"GENERAL";"TAB2",#N/A,TRUE,"GENERAL";"TAB3",#N/A,TRUE,"GENERAL";"TAB4",#N/A,TRUE,"GENERAL";"TAB5",#N/A,TRUE,"GENERAL"}</definedName>
    <definedName name="dhdth" localSheetId="11">{"TAB1",#N/A,TRUE,"GENERAL";"TAB2",#N/A,TRUE,"GENERAL";"TAB3",#N/A,TRUE,"GENERAL";"TAB4",#N/A,TRUE,"GENERAL";"TAB5",#N/A,TRUE,"GENERAL"}</definedName>
    <definedName name="dhdth">{"TAB1",#N/A,TRUE,"GENERAL";"TAB2",#N/A,TRUE,"GENERAL";"TAB3",#N/A,TRUE,"GENERAL";"TAB4",#N/A,TRUE,"GENERAL";"TAB5",#N/A,TRUE,"GENERAL"}</definedName>
    <definedName name="DHDYR7IR">#REF!</definedName>
    <definedName name="dhgh" localSheetId="9">{"via1",#N/A,TRUE,"general";"via2",#N/A,TRUE,"general";"via3",#N/A,TRUE,"general"}</definedName>
    <definedName name="dhgh" localSheetId="11">{"via1",#N/A,TRUE,"general";"via2",#N/A,TRUE,"general";"via3",#N/A,TRUE,"general"}</definedName>
    <definedName name="dhgh">{"via1",#N/A,TRUE,"general";"via2",#N/A,TRUE,"general";"via3",#N/A,TRUE,"general"}</definedName>
    <definedName name="DHKUUÑOÑ">#REF!</definedName>
    <definedName name="dhp" localSheetId="11">#REF!</definedName>
    <definedName name="dhp">#REF!</definedName>
    <definedName name="dhyeyr6">#REF!</definedName>
    <definedName name="di">#REF!</definedName>
    <definedName name="DIA" localSheetId="11">#REF!</definedName>
    <definedName name="DIA">#REF!</definedName>
    <definedName name="dia24hr">#REF!</definedName>
    <definedName name="diametros" localSheetId="11">#REF!</definedName>
    <definedName name="diametros">#REF!</definedName>
    <definedName name="diamm" localSheetId="11">#REF!</definedName>
    <definedName name="diamm">#REF!</definedName>
    <definedName name="dias">#REF!</definedName>
    <definedName name="DIAS_DEL_MES">#REF!</definedName>
    <definedName name="dias_semana">#REF!</definedName>
    <definedName name="Dias_semanales">#REF!</definedName>
    <definedName name="DIAS_SEMANAS">#REF!</definedName>
    <definedName name="DIASDELMES">#REF!</definedName>
    <definedName name="DIASROTACION">#REF!</definedName>
    <definedName name="DiasSupuestosCierre">#REF!</definedName>
    <definedName name="DIC">#REF!</definedName>
    <definedName name="dic00" localSheetId="11">#REF!</definedName>
    <definedName name="dic00">#REF!</definedName>
    <definedName name="diego">#REF!</definedName>
    <definedName name="diego1">#REF!</definedName>
    <definedName name="diegosky" localSheetId="11">#REF!</definedName>
    <definedName name="diegosky">#REF!</definedName>
    <definedName name="Dif.Este">#REF!</definedName>
    <definedName name="Dif.Norte">#REF!</definedName>
    <definedName name="DifConsultoriaFM">#REF!</definedName>
    <definedName name="diferencial" localSheetId="11">#REF!</definedName>
    <definedName name="diferencial">#REF!</definedName>
    <definedName name="DIRECTO" localSheetId="11">"DIRECTO:  "&amp;TEXT(ROUNDUP(SUMIF(#REF!,#REF!,#REF!)/2,0),"#,##0")&amp;" / "&amp;VLOOKUP(#REF!,#REF!,3,FALSE)</definedName>
    <definedName name="DIRECTO">"DIRECTO:  "&amp;TEXT(ROUNDUP(SUMIF(#REF!,#REF!,#REF!)/2,0),"#,##0")&amp;" / "&amp;VLOOKUP(#REF!,#REF!,3,FALSE)</definedName>
    <definedName name="DIRECTO1" localSheetId="11">#REF!</definedName>
    <definedName name="DIRECTO1">#REF!</definedName>
    <definedName name="DIRECTO10" localSheetId="11">#REF!</definedName>
    <definedName name="DIRECTO10">#REF!</definedName>
    <definedName name="DIRECTO100" localSheetId="11">#REF!</definedName>
    <definedName name="DIRECTO100">#REF!</definedName>
    <definedName name="DIRECTO101" localSheetId="11">#REF!</definedName>
    <definedName name="DIRECTO101">#REF!</definedName>
    <definedName name="DIRECTO102" localSheetId="11">#REF!</definedName>
    <definedName name="DIRECTO102">#REF!</definedName>
    <definedName name="DIRECTO103" localSheetId="11">#REF!</definedName>
    <definedName name="DIRECTO103">#REF!</definedName>
    <definedName name="DIRECTO104" localSheetId="11">#REF!</definedName>
    <definedName name="DIRECTO104">#REF!</definedName>
    <definedName name="DIRECTO105" localSheetId="11">#REF!</definedName>
    <definedName name="DIRECTO105">#REF!</definedName>
    <definedName name="DIRECTO11" localSheetId="11">#REF!</definedName>
    <definedName name="DIRECTO11">#REF!</definedName>
    <definedName name="DIRECTO12" localSheetId="11">#REF!</definedName>
    <definedName name="DIRECTO12">#REF!</definedName>
    <definedName name="DIRECTO124" localSheetId="11">#REF!</definedName>
    <definedName name="DIRECTO124">#REF!</definedName>
    <definedName name="DIRECTO125" localSheetId="11">#REF!</definedName>
    <definedName name="DIRECTO125">#REF!</definedName>
    <definedName name="DIRECTO126" localSheetId="11">#REF!</definedName>
    <definedName name="DIRECTO126">#REF!</definedName>
    <definedName name="DIRECTO127" localSheetId="11">#REF!</definedName>
    <definedName name="DIRECTO127">#REF!</definedName>
    <definedName name="DIRECTO128" localSheetId="11">#REF!</definedName>
    <definedName name="DIRECTO128">#REF!</definedName>
    <definedName name="DIRECTO129" localSheetId="11">#REF!</definedName>
    <definedName name="DIRECTO129">#REF!</definedName>
    <definedName name="DIRECTO13" localSheetId="11">#REF!</definedName>
    <definedName name="DIRECTO13">#REF!</definedName>
    <definedName name="DIRECTO130" localSheetId="11">#REF!</definedName>
    <definedName name="DIRECTO130">#REF!</definedName>
    <definedName name="DIRECTO131" localSheetId="11">#REF!</definedName>
    <definedName name="DIRECTO131">#REF!</definedName>
    <definedName name="DIRECTO132" localSheetId="11">#REF!</definedName>
    <definedName name="DIRECTO132">#REF!</definedName>
    <definedName name="DIRECTO133" localSheetId="11">#REF!</definedName>
    <definedName name="DIRECTO133">#REF!</definedName>
    <definedName name="DIRECTO134" localSheetId="11">#REF!</definedName>
    <definedName name="DIRECTO134">#REF!</definedName>
    <definedName name="DIRECTO14" localSheetId="11">#REF!</definedName>
    <definedName name="DIRECTO14">#REF!</definedName>
    <definedName name="DIRECTO15" localSheetId="11">#REF!</definedName>
    <definedName name="DIRECTO15">#REF!</definedName>
    <definedName name="DIRECTO16" localSheetId="11">#REF!</definedName>
    <definedName name="DIRECTO16">#REF!</definedName>
    <definedName name="DIRECTO17" localSheetId="11">#REF!</definedName>
    <definedName name="DIRECTO17">#REF!</definedName>
    <definedName name="DIRECTO18" localSheetId="11">#REF!</definedName>
    <definedName name="DIRECTO18">#REF!</definedName>
    <definedName name="DIRECTO2" localSheetId="11">#REF!</definedName>
    <definedName name="DIRECTO2">#REF!</definedName>
    <definedName name="DIRECTO2.10" localSheetId="11">#REF!</definedName>
    <definedName name="DIRECTO2.10">#REF!</definedName>
    <definedName name="DIRECTO2.11" localSheetId="11">#REF!</definedName>
    <definedName name="DIRECTO2.11">#REF!</definedName>
    <definedName name="DIRECTO2.12" localSheetId="11">#REF!</definedName>
    <definedName name="DIRECTO2.12">#REF!</definedName>
    <definedName name="DIRECTO2.9" localSheetId="11">#REF!</definedName>
    <definedName name="DIRECTO2.9">#REF!</definedName>
    <definedName name="DIRECTO21" localSheetId="11">#REF!</definedName>
    <definedName name="DIRECTO21">#REF!</definedName>
    <definedName name="DIRECTO22" localSheetId="11">#REF!</definedName>
    <definedName name="DIRECTO22">#REF!</definedName>
    <definedName name="DIRECTO23" localSheetId="11">#REF!</definedName>
    <definedName name="DIRECTO23">#REF!</definedName>
    <definedName name="DIRECTO24" localSheetId="11">#REF!</definedName>
    <definedName name="DIRECTO24">#REF!</definedName>
    <definedName name="DIRECTO25" localSheetId="11">#REF!</definedName>
    <definedName name="DIRECTO25">#REF!</definedName>
    <definedName name="DIRECTO26" localSheetId="11">#REF!</definedName>
    <definedName name="DIRECTO26">#REF!</definedName>
    <definedName name="DIRECTO27" localSheetId="11">#REF!</definedName>
    <definedName name="DIRECTO27">#REF!</definedName>
    <definedName name="DIRECTO28" localSheetId="11">#REF!</definedName>
    <definedName name="DIRECTO28">#REF!</definedName>
    <definedName name="DIRECTO29" localSheetId="11">#REF!</definedName>
    <definedName name="DIRECTO29">#REF!</definedName>
    <definedName name="DIRECTO3" localSheetId="11">#REF!</definedName>
    <definedName name="DIRECTO3">#REF!</definedName>
    <definedName name="DIRECTO3.15" localSheetId="11">#REF!</definedName>
    <definedName name="DIRECTO3.15">#REF!</definedName>
    <definedName name="DIRECTO3.16" localSheetId="11">#REF!</definedName>
    <definedName name="DIRECTO3.16">#REF!</definedName>
    <definedName name="DIRECTO3.17" localSheetId="11">#REF!</definedName>
    <definedName name="DIRECTO3.17">#REF!</definedName>
    <definedName name="DIRECTO3.18" localSheetId="11">#REF!</definedName>
    <definedName name="DIRECTO3.18">#REF!</definedName>
    <definedName name="DIRECTO3.19" localSheetId="11">#REF!</definedName>
    <definedName name="DIRECTO3.19">#REF!</definedName>
    <definedName name="DIRECTO3.20" localSheetId="11">#REF!</definedName>
    <definedName name="DIRECTO3.20">#REF!</definedName>
    <definedName name="DIRECTO3.21" localSheetId="11">#REF!</definedName>
    <definedName name="DIRECTO3.21">#REF!</definedName>
    <definedName name="DIRECTO3.22" localSheetId="11">#REF!</definedName>
    <definedName name="DIRECTO3.22">#REF!</definedName>
    <definedName name="DIRECTO3.23" localSheetId="11">#REF!</definedName>
    <definedName name="DIRECTO3.23">#REF!</definedName>
    <definedName name="DIRECTO3.24" localSheetId="11">#REF!</definedName>
    <definedName name="DIRECTO3.24">#REF!</definedName>
    <definedName name="DIRECTO3.25" localSheetId="11">#REF!</definedName>
    <definedName name="DIRECTO3.25">#REF!</definedName>
    <definedName name="DIRECTO3.26" localSheetId="11">#REF!</definedName>
    <definedName name="DIRECTO3.26">#REF!</definedName>
    <definedName name="DIRECTO3.27" localSheetId="11">#REF!</definedName>
    <definedName name="DIRECTO3.27">#REF!</definedName>
    <definedName name="DIRECTO3.28" localSheetId="11">#REF!</definedName>
    <definedName name="DIRECTO3.28">#REF!</definedName>
    <definedName name="DIRECTO30" localSheetId="11">#REF!</definedName>
    <definedName name="DIRECTO30">#REF!</definedName>
    <definedName name="DIRECTO31" localSheetId="11">#REF!</definedName>
    <definedName name="DIRECTO31">#REF!</definedName>
    <definedName name="DIRECTO32" localSheetId="11">#REF!</definedName>
    <definedName name="DIRECTO32">#REF!</definedName>
    <definedName name="DIRECTO33" localSheetId="11">#REF!</definedName>
    <definedName name="DIRECTO33">#REF!</definedName>
    <definedName name="DIRECTO34" localSheetId="11">#REF!</definedName>
    <definedName name="DIRECTO34">#REF!</definedName>
    <definedName name="DIRECTO35" localSheetId="11">#REF!</definedName>
    <definedName name="DIRECTO35">#REF!</definedName>
    <definedName name="DIRECTO36" localSheetId="11">#REF!</definedName>
    <definedName name="DIRECTO36">#REF!</definedName>
    <definedName name="DIRECTO37" localSheetId="11">#REF!</definedName>
    <definedName name="DIRECTO37">#REF!</definedName>
    <definedName name="DIRECTO38" localSheetId="11">#REF!</definedName>
    <definedName name="DIRECTO38">#REF!</definedName>
    <definedName name="DIRECTO39" localSheetId="11">#REF!</definedName>
    <definedName name="DIRECTO39">#REF!</definedName>
    <definedName name="DIRECTO4" localSheetId="11">#REF!</definedName>
    <definedName name="DIRECTO4">#REF!</definedName>
    <definedName name="DIRECTO4.20" localSheetId="11">#REF!</definedName>
    <definedName name="DIRECTO4.20">#REF!</definedName>
    <definedName name="DIRECTO4.21" localSheetId="11">#REF!</definedName>
    <definedName name="DIRECTO4.21">#REF!</definedName>
    <definedName name="DIRECTO4.22" localSheetId="11">#REF!</definedName>
    <definedName name="DIRECTO4.22">#REF!</definedName>
    <definedName name="DIRECTO4.23" localSheetId="11">#REF!</definedName>
    <definedName name="DIRECTO4.23">#REF!</definedName>
    <definedName name="DIRECTO4.24" localSheetId="11">#REF!</definedName>
    <definedName name="DIRECTO4.24">#REF!</definedName>
    <definedName name="DIRECTO4.25" localSheetId="11">#REF!</definedName>
    <definedName name="DIRECTO4.25">#REF!</definedName>
    <definedName name="DIRECTO4.26" localSheetId="11">#REF!</definedName>
    <definedName name="DIRECTO4.26">#REF!</definedName>
    <definedName name="DIRECTO4.27" localSheetId="11">#REF!</definedName>
    <definedName name="DIRECTO4.27">#REF!</definedName>
    <definedName name="DIRECTO4.28" localSheetId="11">#REF!</definedName>
    <definedName name="DIRECTO4.28">#REF!</definedName>
    <definedName name="DIRECTO4.29" localSheetId="11">#REF!</definedName>
    <definedName name="DIRECTO4.29">#REF!</definedName>
    <definedName name="DIRECTO4.30" localSheetId="11">#REF!</definedName>
    <definedName name="DIRECTO4.30">#REF!</definedName>
    <definedName name="DIRECTO4.31" localSheetId="11">#REF!</definedName>
    <definedName name="DIRECTO4.31">#REF!</definedName>
    <definedName name="DIRECTO4.32" localSheetId="11">#REF!</definedName>
    <definedName name="DIRECTO4.32">#REF!</definedName>
    <definedName name="DIRECTO4.33" localSheetId="11">#REF!</definedName>
    <definedName name="DIRECTO4.33">#REF!</definedName>
    <definedName name="DIRECTO4.34" localSheetId="11">#REF!</definedName>
    <definedName name="DIRECTO4.34">#REF!</definedName>
    <definedName name="DIRECTO4.35" localSheetId="11">#REF!</definedName>
    <definedName name="DIRECTO4.35">#REF!</definedName>
    <definedName name="DIRECTO4.36" localSheetId="11">#REF!</definedName>
    <definedName name="DIRECTO4.36">#REF!</definedName>
    <definedName name="DIRECTO4.37" localSheetId="11">#REF!</definedName>
    <definedName name="DIRECTO4.37">#REF!</definedName>
    <definedName name="DIRECTO4.38" localSheetId="11">#REF!</definedName>
    <definedName name="DIRECTO4.38">#REF!</definedName>
    <definedName name="DIRECTO4.39" localSheetId="11">#REF!</definedName>
    <definedName name="DIRECTO4.39">#REF!</definedName>
    <definedName name="DIRECTO4.40" localSheetId="11">#REF!</definedName>
    <definedName name="DIRECTO4.40">#REF!</definedName>
    <definedName name="DIRECTO4.41" localSheetId="11">#REF!</definedName>
    <definedName name="DIRECTO4.41">#REF!</definedName>
    <definedName name="DIRECTO4.42" localSheetId="11">#REF!</definedName>
    <definedName name="DIRECTO4.42">#REF!</definedName>
    <definedName name="DIRECTO4.43" localSheetId="11">#REF!</definedName>
    <definedName name="DIRECTO4.43">#REF!</definedName>
    <definedName name="DIRECTO4.44" localSheetId="11">#REF!</definedName>
    <definedName name="DIRECTO4.44">#REF!</definedName>
    <definedName name="DIRECTO4.45" localSheetId="11">#REF!</definedName>
    <definedName name="DIRECTO4.45">#REF!</definedName>
    <definedName name="DIRECTO4.46" localSheetId="11">#REF!</definedName>
    <definedName name="DIRECTO4.46">#REF!</definedName>
    <definedName name="DIRECTO4.47" localSheetId="11">#REF!</definedName>
    <definedName name="DIRECTO4.47">#REF!</definedName>
    <definedName name="DIRECTO4.48" localSheetId="11">#REF!</definedName>
    <definedName name="DIRECTO4.48">#REF!</definedName>
    <definedName name="DIRECTO4.49" localSheetId="11">#REF!</definedName>
    <definedName name="DIRECTO4.49">#REF!</definedName>
    <definedName name="DIRECTO4.50" localSheetId="11">#REF!</definedName>
    <definedName name="DIRECTO4.50">#REF!</definedName>
    <definedName name="DIRECTO4.51" localSheetId="11">#REF!</definedName>
    <definedName name="DIRECTO4.51">#REF!</definedName>
    <definedName name="DIRECTO4.52" localSheetId="11">#REF!</definedName>
    <definedName name="DIRECTO4.52">#REF!</definedName>
    <definedName name="DIRECTO40" localSheetId="11">#REF!</definedName>
    <definedName name="DIRECTO40">#REF!</definedName>
    <definedName name="DIRECTO41" localSheetId="11">#REF!</definedName>
    <definedName name="DIRECTO41">#REF!</definedName>
    <definedName name="DIRECTO42" localSheetId="11">#REF!</definedName>
    <definedName name="DIRECTO42">#REF!</definedName>
    <definedName name="DIRECTO43" localSheetId="11">#REF!</definedName>
    <definedName name="DIRECTO43">#REF!</definedName>
    <definedName name="DIRECTO44" localSheetId="11">#REF!</definedName>
    <definedName name="DIRECTO44">#REF!</definedName>
    <definedName name="DIRECTO45" localSheetId="11">#REF!</definedName>
    <definedName name="DIRECTO45">#REF!</definedName>
    <definedName name="DIRECTO46" localSheetId="11">#REF!</definedName>
    <definedName name="DIRECTO46">#REF!</definedName>
    <definedName name="DIRECTO47" localSheetId="11">#REF!</definedName>
    <definedName name="DIRECTO47">#REF!</definedName>
    <definedName name="DIRECTO48" localSheetId="11">#REF!</definedName>
    <definedName name="DIRECTO48">#REF!</definedName>
    <definedName name="DIRECTO49" localSheetId="11">#REF!</definedName>
    <definedName name="DIRECTO49">#REF!</definedName>
    <definedName name="DIRECTO5" localSheetId="11">#REF!</definedName>
    <definedName name="DIRECTO5">#REF!</definedName>
    <definedName name="DIRECTO5.100" localSheetId="11">#REF!</definedName>
    <definedName name="DIRECTO5.100">#REF!</definedName>
    <definedName name="DIRECTO5.101" localSheetId="11">#REF!</definedName>
    <definedName name="DIRECTO5.101">#REF!</definedName>
    <definedName name="DIRECTO5.104" localSheetId="11">#REF!</definedName>
    <definedName name="DIRECTO5.104">#REF!</definedName>
    <definedName name="DIRECTO5.105" localSheetId="11">#REF!</definedName>
    <definedName name="DIRECTO5.105">#REF!</definedName>
    <definedName name="DIRECTO5.106" localSheetId="11">#REF!</definedName>
    <definedName name="DIRECTO5.106">#REF!</definedName>
    <definedName name="DIRECTO5.107" localSheetId="11">#REF!</definedName>
    <definedName name="DIRECTO5.107">#REF!</definedName>
    <definedName name="DIRECTO5.108" localSheetId="11">#REF!</definedName>
    <definedName name="DIRECTO5.108">#REF!</definedName>
    <definedName name="DIRECTO5.109" localSheetId="11">#REF!</definedName>
    <definedName name="DIRECTO5.109">#REF!</definedName>
    <definedName name="DIRECTO5.111" localSheetId="11">#REF!</definedName>
    <definedName name="DIRECTO5.111">#REF!</definedName>
    <definedName name="DIRECTO5.112" localSheetId="11">#REF!</definedName>
    <definedName name="DIRECTO5.112">#REF!</definedName>
    <definedName name="DIRECTO5.113" localSheetId="11">#REF!</definedName>
    <definedName name="DIRECTO5.113">#REF!</definedName>
    <definedName name="DIRECTO5.114" localSheetId="11">#REF!</definedName>
    <definedName name="DIRECTO5.114">#REF!</definedName>
    <definedName name="DIRECTO5.115" localSheetId="11">#REF!</definedName>
    <definedName name="DIRECTO5.115">#REF!</definedName>
    <definedName name="DIRECTO5.53" localSheetId="11">#REF!</definedName>
    <definedName name="DIRECTO5.53">#REF!</definedName>
    <definedName name="DIRECTO5.54" localSheetId="11">#REF!</definedName>
    <definedName name="DIRECTO5.54">#REF!</definedName>
    <definedName name="DIRECTO5.55" localSheetId="11">#REF!</definedName>
    <definedName name="DIRECTO5.55">#REF!</definedName>
    <definedName name="DIRECTO5.56" localSheetId="11">#REF!</definedName>
    <definedName name="DIRECTO5.56">#REF!</definedName>
    <definedName name="DIRECTO5.57" localSheetId="11">#REF!</definedName>
    <definedName name="DIRECTO5.57">#REF!</definedName>
    <definedName name="DIRECTO5.58" localSheetId="11">#REF!</definedName>
    <definedName name="DIRECTO5.58">#REF!</definedName>
    <definedName name="DIRECTO5.59" localSheetId="11">#REF!</definedName>
    <definedName name="DIRECTO5.59">#REF!</definedName>
    <definedName name="DIRECTO5.60" localSheetId="11">#REF!</definedName>
    <definedName name="DIRECTO5.60">#REF!</definedName>
    <definedName name="DIRECTO5.61" localSheetId="11">#REF!</definedName>
    <definedName name="DIRECTO5.61">#REF!</definedName>
    <definedName name="DIRECTO5.62" localSheetId="11">#REF!</definedName>
    <definedName name="DIRECTO5.62">#REF!</definedName>
    <definedName name="DIRECTO5.63" localSheetId="11">#REF!</definedName>
    <definedName name="DIRECTO5.63">#REF!</definedName>
    <definedName name="DIRECTO5.64" localSheetId="11">#REF!</definedName>
    <definedName name="DIRECTO5.64">#REF!</definedName>
    <definedName name="DIRECTO5.65" localSheetId="11">#REF!</definedName>
    <definedName name="DIRECTO5.65">#REF!</definedName>
    <definedName name="DIRECTO5.66" localSheetId="11">#REF!</definedName>
    <definedName name="DIRECTO5.66">#REF!</definedName>
    <definedName name="DIRECTO5.67" localSheetId="11">#REF!</definedName>
    <definedName name="DIRECTO5.67">#REF!</definedName>
    <definedName name="DIRECTO5.68" localSheetId="11">#REF!</definedName>
    <definedName name="DIRECTO5.68">#REF!</definedName>
    <definedName name="DIRECTO5.69" localSheetId="11">#REF!</definedName>
    <definedName name="DIRECTO5.69">#REF!</definedName>
    <definedName name="DIRECTO5.70" localSheetId="11">#REF!</definedName>
    <definedName name="DIRECTO5.70">#REF!</definedName>
    <definedName name="DIRECTO5.71" localSheetId="11">#REF!</definedName>
    <definedName name="DIRECTO5.71">#REF!</definedName>
    <definedName name="DIRECTO5.72" localSheetId="11">#REF!</definedName>
    <definedName name="DIRECTO5.72">#REF!</definedName>
    <definedName name="DIRECTO5.73" localSheetId="11">#REF!</definedName>
    <definedName name="DIRECTO5.73">#REF!</definedName>
    <definedName name="DIRECTO5.74" localSheetId="11">#REF!</definedName>
    <definedName name="DIRECTO5.74">#REF!</definedName>
    <definedName name="DIRECTO5.77" localSheetId="11">#REF!</definedName>
    <definedName name="DIRECTO5.77">#REF!</definedName>
    <definedName name="DIRECTO5.78" localSheetId="11">#REF!</definedName>
    <definedName name="DIRECTO5.78">#REF!</definedName>
    <definedName name="DIRECTO5.79" localSheetId="11">#REF!</definedName>
    <definedName name="DIRECTO5.79">#REF!</definedName>
    <definedName name="DIRECTO5.80" localSheetId="11">#REF!</definedName>
    <definedName name="DIRECTO5.80">#REF!</definedName>
    <definedName name="DIRECTO5.82" localSheetId="11">#REF!</definedName>
    <definedName name="DIRECTO5.82">#REF!</definedName>
    <definedName name="DIRECTO5.83" localSheetId="11">#REF!</definedName>
    <definedName name="DIRECTO5.83">#REF!</definedName>
    <definedName name="DIRECTO5.84" localSheetId="11">#REF!</definedName>
    <definedName name="DIRECTO5.84">#REF!</definedName>
    <definedName name="DIRECTO5.85" localSheetId="11">#REF!</definedName>
    <definedName name="DIRECTO5.85">#REF!</definedName>
    <definedName name="DIRECTO5.86" localSheetId="11">#REF!</definedName>
    <definedName name="DIRECTO5.86">#REF!</definedName>
    <definedName name="DIRECTO5.87" localSheetId="11">#REF!</definedName>
    <definedName name="DIRECTO5.87">#REF!</definedName>
    <definedName name="DIRECTO5.88" localSheetId="11">#REF!</definedName>
    <definedName name="DIRECTO5.88">#REF!</definedName>
    <definedName name="DIRECTO5.89" localSheetId="11">#REF!</definedName>
    <definedName name="DIRECTO5.89">#REF!</definedName>
    <definedName name="DIRECTO5.90" localSheetId="11">#REF!</definedName>
    <definedName name="DIRECTO5.90">#REF!</definedName>
    <definedName name="DIRECTO5.91" localSheetId="11">#REF!</definedName>
    <definedName name="DIRECTO5.91">#REF!</definedName>
    <definedName name="DIRECTO5.92" localSheetId="11">#REF!</definedName>
    <definedName name="DIRECTO5.92">#REF!</definedName>
    <definedName name="DIRECTO5.93" localSheetId="11">#REF!</definedName>
    <definedName name="DIRECTO5.93">#REF!</definedName>
    <definedName name="DIRECTO5.94" localSheetId="11">#REF!</definedName>
    <definedName name="DIRECTO5.94">#REF!</definedName>
    <definedName name="DIRECTO5.95" localSheetId="11">#REF!</definedName>
    <definedName name="DIRECTO5.95">#REF!</definedName>
    <definedName name="DIRECTO5.96" localSheetId="11">#REF!</definedName>
    <definedName name="DIRECTO5.96">#REF!</definedName>
    <definedName name="DIRECTO5.97" localSheetId="11">#REF!</definedName>
    <definedName name="DIRECTO5.97">#REF!</definedName>
    <definedName name="DIRECTO5.98" localSheetId="11">#REF!</definedName>
    <definedName name="DIRECTO5.98">#REF!</definedName>
    <definedName name="DIRECTO5.99" localSheetId="11">#REF!</definedName>
    <definedName name="DIRECTO5.99">#REF!</definedName>
    <definedName name="DIRECTO50" localSheetId="11">#REF!</definedName>
    <definedName name="DIRECTO50">#REF!</definedName>
    <definedName name="DIRECTO51" localSheetId="11">#REF!</definedName>
    <definedName name="DIRECTO51">#REF!</definedName>
    <definedName name="DIRECTO52" localSheetId="11">#REF!</definedName>
    <definedName name="DIRECTO52">#REF!</definedName>
    <definedName name="DIRECTO53" localSheetId="11">#REF!</definedName>
    <definedName name="DIRECTO53">#REF!</definedName>
    <definedName name="DIRECTO54" localSheetId="11">#REF!</definedName>
    <definedName name="DIRECTO54">#REF!</definedName>
    <definedName name="DIRECTO55" localSheetId="11">#REF!</definedName>
    <definedName name="DIRECTO55">#REF!</definedName>
    <definedName name="DIRECTO56" localSheetId="11">#REF!</definedName>
    <definedName name="DIRECTO56">#REF!</definedName>
    <definedName name="DIRECTO57" localSheetId="11">#REF!</definedName>
    <definedName name="DIRECTO57">#REF!</definedName>
    <definedName name="DIRECTO58" localSheetId="11">#REF!</definedName>
    <definedName name="DIRECTO58">#REF!</definedName>
    <definedName name="DIRECTO59" localSheetId="11">#REF!</definedName>
    <definedName name="DIRECTO59">#REF!</definedName>
    <definedName name="DIRECTO6" localSheetId="11">#REF!</definedName>
    <definedName name="DIRECTO6">#REF!</definedName>
    <definedName name="DIRECTO60" localSheetId="11">#REF!</definedName>
    <definedName name="DIRECTO60">#REF!</definedName>
    <definedName name="DIRECTO61" localSheetId="11">#REF!</definedName>
    <definedName name="DIRECTO61">#REF!</definedName>
    <definedName name="DIRECTO62" localSheetId="11">#REF!</definedName>
    <definedName name="DIRECTO62">#REF!</definedName>
    <definedName name="DIRECTO63" localSheetId="11">#REF!</definedName>
    <definedName name="DIRECTO63">#REF!</definedName>
    <definedName name="DIRECTO64" localSheetId="11">#REF!</definedName>
    <definedName name="DIRECTO64">#REF!</definedName>
    <definedName name="DIRECTO65" localSheetId="11">#REF!</definedName>
    <definedName name="DIRECTO65">#REF!</definedName>
    <definedName name="DIRECTO66" localSheetId="11">#REF!</definedName>
    <definedName name="DIRECTO66">#REF!</definedName>
    <definedName name="DIRECTO67" localSheetId="11">#REF!</definedName>
    <definedName name="DIRECTO67">#REF!</definedName>
    <definedName name="DIRECTO68" localSheetId="11">#REF!</definedName>
    <definedName name="DIRECTO68">#REF!</definedName>
    <definedName name="DIRECTO69" localSheetId="11">#REF!</definedName>
    <definedName name="DIRECTO69">#REF!</definedName>
    <definedName name="DIRECTO7" localSheetId="11">#REF!</definedName>
    <definedName name="DIRECTO7">#REF!</definedName>
    <definedName name="DIRECTO7.12" localSheetId="11">#REF!</definedName>
    <definedName name="DIRECTO7.12">#REF!</definedName>
    <definedName name="DIRECTO7.13" localSheetId="11">#REF!</definedName>
    <definedName name="DIRECTO7.13">#REF!</definedName>
    <definedName name="DIRECTO7.14" localSheetId="11">#REF!</definedName>
    <definedName name="DIRECTO7.14">#REF!</definedName>
    <definedName name="DIRECTO7.15" localSheetId="11">#REF!</definedName>
    <definedName name="DIRECTO7.15">#REF!</definedName>
    <definedName name="DIRECTO7.16" localSheetId="11">#REF!</definedName>
    <definedName name="DIRECTO7.16">#REF!</definedName>
    <definedName name="DIRECTO7.17" localSheetId="11">#REF!</definedName>
    <definedName name="DIRECTO7.17">#REF!</definedName>
    <definedName name="DIRECTO7.18" localSheetId="11">#REF!</definedName>
    <definedName name="DIRECTO7.18">#REF!</definedName>
    <definedName name="DIRECTO7.19" localSheetId="11">#REF!</definedName>
    <definedName name="DIRECTO7.19">#REF!</definedName>
    <definedName name="DIRECTO7.20" localSheetId="11">#REF!</definedName>
    <definedName name="DIRECTO7.20">#REF!</definedName>
    <definedName name="DIRECTO7.21" localSheetId="11">#REF!</definedName>
    <definedName name="DIRECTO7.21">#REF!</definedName>
    <definedName name="DIRECTO7.22" localSheetId="11">#REF!</definedName>
    <definedName name="DIRECTO7.22">#REF!</definedName>
    <definedName name="DIRECTO7.23" localSheetId="11">#REF!</definedName>
    <definedName name="DIRECTO7.23">#REF!</definedName>
    <definedName name="DIRECTO7.24" localSheetId="11">#REF!</definedName>
    <definedName name="DIRECTO7.24">#REF!</definedName>
    <definedName name="DIRECTO7.25" localSheetId="11">#REF!</definedName>
    <definedName name="DIRECTO7.25">#REF!</definedName>
    <definedName name="DIRECTO7.26" localSheetId="11">#REF!</definedName>
    <definedName name="DIRECTO7.26">#REF!</definedName>
    <definedName name="DIRECTO7.27" localSheetId="11">#REF!</definedName>
    <definedName name="DIRECTO7.27">#REF!</definedName>
    <definedName name="DIRECTO7.28" localSheetId="11">#REF!</definedName>
    <definedName name="DIRECTO7.28">#REF!</definedName>
    <definedName name="DIRECTO7.29" localSheetId="11">#REF!</definedName>
    <definedName name="DIRECTO7.29">#REF!</definedName>
    <definedName name="DIRECTO7.30" localSheetId="11">#REF!</definedName>
    <definedName name="DIRECTO7.30">#REF!</definedName>
    <definedName name="DIRECTO7.31" localSheetId="11">#REF!</definedName>
    <definedName name="DIRECTO7.31">#REF!</definedName>
    <definedName name="DIRECTO7.32" localSheetId="11">#REF!</definedName>
    <definedName name="DIRECTO7.32">#REF!</definedName>
    <definedName name="DIRECTO7.33" localSheetId="11">#REF!</definedName>
    <definedName name="DIRECTO7.33">#REF!</definedName>
    <definedName name="DIRECTO7.34" localSheetId="11">#REF!</definedName>
    <definedName name="DIRECTO7.34">#REF!</definedName>
    <definedName name="DIRECTO7.35" localSheetId="11">#REF!</definedName>
    <definedName name="DIRECTO7.35">#REF!</definedName>
    <definedName name="DIRECTO7.36" localSheetId="11">#REF!</definedName>
    <definedName name="DIRECTO7.36">#REF!</definedName>
    <definedName name="DIRECTO7.37" localSheetId="11">#REF!</definedName>
    <definedName name="DIRECTO7.37">#REF!</definedName>
    <definedName name="DIRECTO7.38" localSheetId="11">#REF!</definedName>
    <definedName name="DIRECTO7.38">#REF!</definedName>
    <definedName name="DIRECTO7.39" localSheetId="11">#REF!</definedName>
    <definedName name="DIRECTO7.39">#REF!</definedName>
    <definedName name="DIRECTO7.40" localSheetId="11">#REF!</definedName>
    <definedName name="DIRECTO7.40">#REF!</definedName>
    <definedName name="DIRECTO7.41" localSheetId="11">#REF!</definedName>
    <definedName name="DIRECTO7.41">#REF!</definedName>
    <definedName name="DIRECTO7.42" localSheetId="11">#REF!</definedName>
    <definedName name="DIRECTO7.42">#REF!</definedName>
    <definedName name="DIRECTO7.43" localSheetId="11">#REF!</definedName>
    <definedName name="DIRECTO7.43">#REF!</definedName>
    <definedName name="DIRECTO7.44" localSheetId="11">#REF!</definedName>
    <definedName name="DIRECTO7.44">#REF!</definedName>
    <definedName name="DIRECTO70" localSheetId="11">#REF!</definedName>
    <definedName name="DIRECTO70">#REF!</definedName>
    <definedName name="DIRECTO71" localSheetId="11">#REF!</definedName>
    <definedName name="DIRECTO71">#REF!</definedName>
    <definedName name="DIRECTO72" localSheetId="11">#REF!</definedName>
    <definedName name="DIRECTO72">#REF!</definedName>
    <definedName name="DIRECTO73" localSheetId="11">#REF!</definedName>
    <definedName name="DIRECTO73">#REF!</definedName>
    <definedName name="DIRECTO74" localSheetId="11">#REF!</definedName>
    <definedName name="DIRECTO74">#REF!</definedName>
    <definedName name="DIRECTO75" localSheetId="11">#REF!</definedName>
    <definedName name="DIRECTO75">#REF!</definedName>
    <definedName name="DIRECTO76" localSheetId="11">#REF!</definedName>
    <definedName name="DIRECTO76">#REF!</definedName>
    <definedName name="DIRECTO77" localSheetId="11">#REF!</definedName>
    <definedName name="DIRECTO77">#REF!</definedName>
    <definedName name="DIRECTO78" localSheetId="11">#REF!</definedName>
    <definedName name="DIRECTO78">#REF!</definedName>
    <definedName name="DIRECTO79" localSheetId="11">#REF!</definedName>
    <definedName name="DIRECTO79">#REF!</definedName>
    <definedName name="DIRECTO8" localSheetId="11">#REF!</definedName>
    <definedName name="DIRECTO8">#REF!</definedName>
    <definedName name="DIRECTO80" localSheetId="11">#REF!</definedName>
    <definedName name="DIRECTO80">#REF!</definedName>
    <definedName name="DIRECTO81" localSheetId="11">#REF!</definedName>
    <definedName name="DIRECTO81">#REF!</definedName>
    <definedName name="DIRECTO82" localSheetId="11">#REF!</definedName>
    <definedName name="DIRECTO82">#REF!</definedName>
    <definedName name="DIRECTO83" localSheetId="11">#REF!</definedName>
    <definedName name="DIRECTO83">#REF!</definedName>
    <definedName name="DIRECTO84" localSheetId="11">#REF!</definedName>
    <definedName name="DIRECTO84">#REF!</definedName>
    <definedName name="DIRECTO85" localSheetId="11">#REF!</definedName>
    <definedName name="DIRECTO85">#REF!</definedName>
    <definedName name="DIRECTO86" localSheetId="11">#REF!</definedName>
    <definedName name="DIRECTO86">#REF!</definedName>
    <definedName name="DIRECTO87" localSheetId="11">#REF!</definedName>
    <definedName name="DIRECTO87">#REF!</definedName>
    <definedName name="DIRECTO88" localSheetId="11">#REF!</definedName>
    <definedName name="DIRECTO88">#REF!</definedName>
    <definedName name="DIRECTO89" localSheetId="11">#REF!</definedName>
    <definedName name="DIRECTO89">#REF!</definedName>
    <definedName name="DIRECTO9" localSheetId="11">#REF!</definedName>
    <definedName name="DIRECTO9">#REF!</definedName>
    <definedName name="DIRECTO9.1" localSheetId="11">#REF!</definedName>
    <definedName name="DIRECTO9.1">#REF!</definedName>
    <definedName name="DIRECTO9.2" localSheetId="11">#REF!</definedName>
    <definedName name="DIRECTO9.2">#REF!</definedName>
    <definedName name="DIRECTO9.3" localSheetId="11">#REF!</definedName>
    <definedName name="DIRECTO9.3">#REF!</definedName>
    <definedName name="DIRECTO9.4" localSheetId="11">#REF!</definedName>
    <definedName name="DIRECTO9.4">#REF!</definedName>
    <definedName name="DIRECTO9.5" localSheetId="11">#REF!</definedName>
    <definedName name="DIRECTO9.5">#REF!</definedName>
    <definedName name="DIRECTO90" localSheetId="11">#REF!</definedName>
    <definedName name="DIRECTO90">#REF!</definedName>
    <definedName name="DIRECTO91" localSheetId="11">#REF!</definedName>
    <definedName name="DIRECTO91">#REF!</definedName>
    <definedName name="DIRECTO92" localSheetId="11">#REF!</definedName>
    <definedName name="DIRECTO92">#REF!</definedName>
    <definedName name="DIRECTO93" localSheetId="11">#REF!</definedName>
    <definedName name="DIRECTO93">#REF!</definedName>
    <definedName name="DIRECTO94" localSheetId="11">#REF!</definedName>
    <definedName name="DIRECTO94">#REF!</definedName>
    <definedName name="DIRECTO95" localSheetId="11">#REF!</definedName>
    <definedName name="DIRECTO95">#REF!</definedName>
    <definedName name="DIRECTO96" localSheetId="11">#REF!</definedName>
    <definedName name="DIRECTO96">#REF!</definedName>
    <definedName name="DIRECTO97" localSheetId="11">#REF!</definedName>
    <definedName name="DIRECTO97">#REF!</definedName>
    <definedName name="DIRECTO98" localSheetId="11">#REF!</definedName>
    <definedName name="DIRECTO98">#REF!</definedName>
    <definedName name="DIRECTO99" localSheetId="11">#REF!</definedName>
    <definedName name="DIRECTO99">#REF!</definedName>
    <definedName name="Director_Administrativo">#REF!</definedName>
    <definedName name="Discount_Lumpsum">#REF!</definedName>
    <definedName name="discount_percent">#REF!</definedName>
    <definedName name="discount2" localSheetId="11">#REF!</definedName>
    <definedName name="discount2">#REF!</definedName>
    <definedName name="discount3" localSheetId="11">#REF!</definedName>
    <definedName name="discount3">#REF!</definedName>
    <definedName name="discount4" localSheetId="11">#REF!</definedName>
    <definedName name="discount4">#REF!</definedName>
    <definedName name="DiscRateHigh">#REF!</definedName>
    <definedName name="DiscRateMed">#REF!</definedName>
    <definedName name="DISPONIBILIDAD">#REF!</definedName>
    <definedName name="Distancia">#REF!</definedName>
    <definedName name="div_pay" localSheetId="11">#REF!</definedName>
    <definedName name="div_pay">#REF!</definedName>
    <definedName name="dj">#REF!</definedName>
    <definedName name="djdytj" localSheetId="9">{"TAB1",#N/A,TRUE,"GENERAL";"TAB2",#N/A,TRUE,"GENERAL";"TAB3",#N/A,TRUE,"GENERAL";"TAB4",#N/A,TRUE,"GENERAL";"TAB5",#N/A,TRUE,"GENERAL"}</definedName>
    <definedName name="djdytj" localSheetId="11">{"TAB1",#N/A,TRUE,"GENERAL";"TAB2",#N/A,TRUE,"GENERAL";"TAB3",#N/A,TRUE,"GENERAL";"TAB4",#N/A,TRUE,"GENERAL";"TAB5",#N/A,TRUE,"GENERAL"}</definedName>
    <definedName name="djdytj">{"TAB1",#N/A,TRUE,"GENERAL";"TAB2",#N/A,TRUE,"GENERAL";"TAB3",#N/A,TRUE,"GENERAL";"TAB4",#N/A,TRUE,"GENERAL";"TAB5",#N/A,TRUE,"GENERAL"}</definedName>
    <definedName name="djkuiy">#REF!</definedName>
    <definedName name="dl">#REF!</definedName>
    <definedName name="DM">#REF!</definedName>
    <definedName name="DMD">#REF!</definedName>
    <definedName name="do">#REF!</definedName>
    <definedName name="Documentstatus">#REF!</definedName>
    <definedName name="Documentstatus1" localSheetId="11">#REF!</definedName>
    <definedName name="Documentstatus1">#REF!</definedName>
    <definedName name="Dólar" localSheetId="11">#REF!</definedName>
    <definedName name="Dólar">#REF!</definedName>
    <definedName name="DOM160X20_S1">#REF!</definedName>
    <definedName name="DOM160X20_S2">#REF!</definedName>
    <definedName name="DOM160X20_S3">#REF!</definedName>
    <definedName name="DOM160X20_S4">#REF!</definedName>
    <definedName name="DOM160X20_S5">#REF!</definedName>
    <definedName name="DOM160X20_S6">#REF!</definedName>
    <definedName name="DOM160X32_S1">#REF!</definedName>
    <definedName name="DOM160X32_S2">#REF!</definedName>
    <definedName name="DOM160X32_S3">#REF!</definedName>
    <definedName name="DOM160X32_S4">#REF!</definedName>
    <definedName name="DOM160X32_S5">#REF!</definedName>
    <definedName name="DOM160X32_S6">#REF!</definedName>
    <definedName name="DOM200X20_S1">#REF!</definedName>
    <definedName name="DOM200X20_S2">#REF!</definedName>
    <definedName name="DOM200X20_S3">#REF!</definedName>
    <definedName name="DOM200X20_S4">#REF!</definedName>
    <definedName name="DOM200X20_S5">#REF!</definedName>
    <definedName name="DOM200X20_S6">#REF!</definedName>
    <definedName name="DOM200X32_S1">#REF!</definedName>
    <definedName name="DOM200X32_S2">#REF!</definedName>
    <definedName name="DOM200X32_S3">#REF!</definedName>
    <definedName name="DOM200X32_S4">#REF!</definedName>
    <definedName name="DOM200X32_S5">#REF!</definedName>
    <definedName name="DOM200X32_S6">#REF!</definedName>
    <definedName name="DOM90X20_S1">#REF!</definedName>
    <definedName name="DOM90X20_S2">#REF!</definedName>
    <definedName name="DOM90X20_S3">#REF!</definedName>
    <definedName name="DOM90X20_S4">#REF!</definedName>
    <definedName name="DOM90X20_S5">#REF!</definedName>
    <definedName name="DOM90X20_S6">#REF!</definedName>
    <definedName name="DOM90X32_S1">#REF!</definedName>
    <definedName name="DOM90X32_S2">#REF!</definedName>
    <definedName name="DOM90X32_S3">#REF!</definedName>
    <definedName name="DOM90X32_S4">#REF!</definedName>
    <definedName name="DOM90X32_S5">#REF!</definedName>
    <definedName name="DOM90X32_S6">#REF!</definedName>
    <definedName name="DOMESP90X63_S1">#REF!</definedName>
    <definedName name="DOMESP90X63_S2">#REF!</definedName>
    <definedName name="DOMESP90X63_S3">#REF!</definedName>
    <definedName name="DOMESP90X63_S4">#REF!</definedName>
    <definedName name="DOMESP90X63_S5">#REF!</definedName>
    <definedName name="DOMESP90X63_S6">#REF!</definedName>
    <definedName name="DOR">#REF!</definedName>
    <definedName name="DOT">#REF!</definedName>
    <definedName name="dota">#REF!</definedName>
    <definedName name="DPF">#REF!</definedName>
    <definedName name="DPR">#REF!</definedName>
    <definedName name="dr" localSheetId="11">#REF!</definedName>
    <definedName name="dr">#REF!</definedName>
    <definedName name="DRAWING_LEAD_TIME">#REF!</definedName>
    <definedName name="drf">#REF!</definedName>
    <definedName name="drr" localSheetId="11">#REF!</definedName>
    <definedName name="drr">#REF!</definedName>
    <definedName name="DRTOS1" localSheetId="11">#REF!</definedName>
    <definedName name="DRTOS1">#REF!</definedName>
    <definedName name="dry" localSheetId="9">{"via1",#N/A,TRUE,"general";"via2",#N/A,TRUE,"general";"via3",#N/A,TRUE,"general"}</definedName>
    <definedName name="dry" localSheetId="11">{"via1",#N/A,TRUE,"general";"via2",#N/A,TRUE,"general";"via3",#N/A,TRUE,"general"}</definedName>
    <definedName name="dry">{"via1",#N/A,TRUE,"general";"via2",#N/A,TRUE,"general";"via3",#N/A,TRUE,"general"}</definedName>
    <definedName name="DS">#REF!</definedName>
    <definedName name="DSA">#REF!</definedName>
    <definedName name="DSAD" localSheetId="9">{"via1",#N/A,TRUE,"general";"via2",#N/A,TRUE,"general";"via3",#N/A,TRUE,"general"}</definedName>
    <definedName name="DSAD" localSheetId="11">{"via1",#N/A,TRUE,"general";"via2",#N/A,TRUE,"general";"via3",#N/A,TRUE,"general"}</definedName>
    <definedName name="DSAD">{"via1",#N/A,TRUE,"general";"via2",#N/A,TRUE,"general";"via3",#N/A,TRUE,"general"}</definedName>
    <definedName name="dsadfp" localSheetId="9">{"TAB1",#N/A,TRUE,"GENERAL";"TAB2",#N/A,TRUE,"GENERAL";"TAB3",#N/A,TRUE,"GENERAL";"TAB4",#N/A,TRUE,"GENERAL";"TAB5",#N/A,TRUE,"GENERAL"}</definedName>
    <definedName name="dsadfp" localSheetId="11">{"TAB1",#N/A,TRUE,"GENERAL";"TAB2",#N/A,TRUE,"GENERAL";"TAB3",#N/A,TRUE,"GENERAL";"TAB4",#N/A,TRUE,"GENERAL";"TAB5",#N/A,TRUE,"GENERAL"}</definedName>
    <definedName name="dsadfp">{"TAB1",#N/A,TRUE,"GENERAL";"TAB2",#N/A,TRUE,"GENERAL";"TAB3",#N/A,TRUE,"GENERAL";"TAB4",#N/A,TRUE,"GENERAL";"TAB5",#N/A,TRUE,"GENERAL"}</definedName>
    <definedName name="DSAF" localSheetId="11">#REF!</definedName>
    <definedName name="DSAF">#REF!</definedName>
    <definedName name="DSAGASG">#REF!</definedName>
    <definedName name="DSD" localSheetId="9">{"via1",#N/A,TRUE,"general";"via2",#N/A,TRUE,"general";"via3",#N/A,TRUE,"general"}</definedName>
    <definedName name="DSD" localSheetId="11">{"via1",#N/A,TRUE,"general";"via2",#N/A,TRUE,"general";"via3",#N/A,TRUE,"general"}</definedName>
    <definedName name="DSD">{"via1",#N/A,TRUE,"general";"via2",#N/A,TRUE,"general";"via3",#N/A,TRUE,"general"}</definedName>
    <definedName name="dsdads4" localSheetId="9">{"TAB1",#N/A,TRUE,"GENERAL";"TAB2",#N/A,TRUE,"GENERAL";"TAB3",#N/A,TRUE,"GENERAL";"TAB4",#N/A,TRUE,"GENERAL";"TAB5",#N/A,TRUE,"GENERAL"}</definedName>
    <definedName name="dsdads4" localSheetId="11">{"TAB1",#N/A,TRUE,"GENERAL";"TAB2",#N/A,TRUE,"GENERAL";"TAB3",#N/A,TRUE,"GENERAL";"TAB4",#N/A,TRUE,"GENERAL";"TAB5",#N/A,TRUE,"GENERAL"}</definedName>
    <definedName name="dsdads4">{"TAB1",#N/A,TRUE,"GENERAL";"TAB2",#N/A,TRUE,"GENERAL";"TAB3",#N/A,TRUE,"GENERAL";"TAB4",#N/A,TRUE,"GENERAL";"TAB5",#N/A,TRUE,"GENERAL"}</definedName>
    <definedName name="DSDSE" localSheetId="11">#REF!</definedName>
    <definedName name="DSDSE">#REF!</definedName>
    <definedName name="DSF" localSheetId="9">{"via1",#N/A,TRUE,"general";"via2",#N/A,TRUE,"general";"via3",#N/A,TRUE,"general"}</definedName>
    <definedName name="DSF" localSheetId="11">{"via1",#N/A,TRUE,"general";"via2",#N/A,TRUE,"general";"via3",#N/A,TRUE,"general"}</definedName>
    <definedName name="DSF">{"via1",#N/A,TRUE,"general";"via2",#N/A,TRUE,"general";"via3",#N/A,TRUE,"general"}</definedName>
    <definedName name="DSFCVTY" localSheetId="9">{"TAB1",#N/A,TRUE,"GENERAL";"TAB2",#N/A,TRUE,"GENERAL";"TAB3",#N/A,TRUE,"GENERAL";"TAB4",#N/A,TRUE,"GENERAL";"TAB5",#N/A,TRUE,"GENERAL"}</definedName>
    <definedName name="DSFCVTY" localSheetId="11">{"TAB1",#N/A,TRUE,"GENERAL";"TAB2",#N/A,TRUE,"GENERAL";"TAB3",#N/A,TRUE,"GENERAL";"TAB4",#N/A,TRUE,"GENERAL";"TAB5",#N/A,TRUE,"GENERAL"}</definedName>
    <definedName name="DSFCVTY">{"TAB1",#N/A,TRUE,"GENERAL";"TAB2",#N/A,TRUE,"GENERAL";"TAB3",#N/A,TRUE,"GENERAL";"TAB4",#N/A,TRUE,"GENERAL";"TAB5",#N/A,TRUE,"GENERAL"}</definedName>
    <definedName name="dsfg" localSheetId="9">{"via1",#N/A,TRUE,"general";"via2",#N/A,TRUE,"general";"via3",#N/A,TRUE,"general"}</definedName>
    <definedName name="dsfg" localSheetId="11">{"via1",#N/A,TRUE,"general";"via2",#N/A,TRUE,"general";"via3",#N/A,TRUE,"general"}</definedName>
    <definedName name="dsfg">{"via1",#N/A,TRUE,"general";"via2",#N/A,TRUE,"general";"via3",#N/A,TRUE,"general"}</definedName>
    <definedName name="dsfhgfdh" localSheetId="9">{"TAB1",#N/A,TRUE,"GENERAL";"TAB2",#N/A,TRUE,"GENERAL";"TAB3",#N/A,TRUE,"GENERAL";"TAB4",#N/A,TRUE,"GENERAL";"TAB5",#N/A,TRUE,"GENERAL"}</definedName>
    <definedName name="dsfhgfdh" localSheetId="11">{"TAB1",#N/A,TRUE,"GENERAL";"TAB2",#N/A,TRUE,"GENERAL";"TAB3",#N/A,TRUE,"GENERAL";"TAB4",#N/A,TRUE,"GENERAL";"TAB5",#N/A,TRUE,"GENERAL"}</definedName>
    <definedName name="dsfhgfdh">{"TAB1",#N/A,TRUE,"GENERAL";"TAB2",#N/A,TRUE,"GENERAL";"TAB3",#N/A,TRUE,"GENERAL";"TAB4",#N/A,TRUE,"GENERAL";"TAB5",#N/A,TRUE,"GENERAL"}</definedName>
    <definedName name="dsfsdf" localSheetId="9">{"via1",#N/A,TRUE,"general";"via2",#N/A,TRUE,"general";"via3",#N/A,TRUE,"general"}</definedName>
    <definedName name="dsfsdf" localSheetId="11">{"via1",#N/A,TRUE,"general";"via2",#N/A,TRUE,"general";"via3",#N/A,TRUE,"general"}</definedName>
    <definedName name="dsfsdf">{"via1",#N/A,TRUE,"general";"via2",#N/A,TRUE,"general";"via3",#N/A,TRUE,"general"}</definedName>
    <definedName name="DSFSDFCXV" localSheetId="9">{"TAB1",#N/A,TRUE,"GENERAL";"TAB2",#N/A,TRUE,"GENERAL";"TAB3",#N/A,TRUE,"GENERAL";"TAB4",#N/A,TRUE,"GENERAL";"TAB5",#N/A,TRUE,"GENERAL"}</definedName>
    <definedName name="DSFSDFCXV" localSheetId="11">{"TAB1",#N/A,TRUE,"GENERAL";"TAB2",#N/A,TRUE,"GENERAL";"TAB3",#N/A,TRUE,"GENERAL";"TAB4",#N/A,TRUE,"GENERAL";"TAB5",#N/A,TRUE,"GENERAL"}</definedName>
    <definedName name="DSFSDFCXV">{"TAB1",#N/A,TRUE,"GENERAL";"TAB2",#N/A,TRUE,"GENERAL";"TAB3",#N/A,TRUE,"GENERAL";"TAB4",#N/A,TRUE,"GENERAL";"TAB5",#N/A,TRUE,"GENERAL"}</definedName>
    <definedName name="dsfsvm" localSheetId="9">{"TAB1",#N/A,TRUE,"GENERAL";"TAB2",#N/A,TRUE,"GENERAL";"TAB3",#N/A,TRUE,"GENERAL";"TAB4",#N/A,TRUE,"GENERAL";"TAB5",#N/A,TRUE,"GENERAL"}</definedName>
    <definedName name="dsfsvm" localSheetId="11">{"TAB1",#N/A,TRUE,"GENERAL";"TAB2",#N/A,TRUE,"GENERAL";"TAB3",#N/A,TRUE,"GENERAL";"TAB4",#N/A,TRUE,"GENERAL";"TAB5",#N/A,TRUE,"GENERAL"}</definedName>
    <definedName name="dsfsvm">{"TAB1",#N/A,TRUE,"GENERAL";"TAB2",#N/A,TRUE,"GENERAL";"TAB3",#N/A,TRUE,"GENERAL";"TAB4",#N/A,TRUE,"GENERAL";"TAB5",#N/A,TRUE,"GENERAL"}</definedName>
    <definedName name="dsftbv" localSheetId="9">{"via1",#N/A,TRUE,"general";"via2",#N/A,TRUE,"general";"via3",#N/A,TRUE,"general"}</definedName>
    <definedName name="dsftbv" localSheetId="11">{"via1",#N/A,TRUE,"general";"via2",#N/A,TRUE,"general";"via3",#N/A,TRUE,"general"}</definedName>
    <definedName name="dsftbv">{"via1",#N/A,TRUE,"general";"via2",#N/A,TRUE,"general";"via3",#N/A,TRUE,"general"}</definedName>
    <definedName name="dt">#REF!</definedName>
    <definedName name="dtf">#REF!</definedName>
    <definedName name="DTFSMedida">#REF!</definedName>
    <definedName name="DtmFechaCotizacion">#REF!</definedName>
    <definedName name="DtmFechVigenCotiza">#REF!</definedName>
    <definedName name="dtrhj" localSheetId="9">{"via1",#N/A,TRUE,"general";"via2",#N/A,TRUE,"general";"via3",#N/A,TRUE,"general"}</definedName>
    <definedName name="dtrhj" localSheetId="11">{"via1",#N/A,TRUE,"general";"via2",#N/A,TRUE,"general";"via3",#N/A,TRUE,"general"}</definedName>
    <definedName name="dtrhj">{"via1",#N/A,TRUE,"general";"via2",#N/A,TRUE,"general";"via3",#N/A,TRUE,"general"}</definedName>
    <definedName name="dtrhrhy">#REF!</definedName>
    <definedName name="dtrthrytrh">#REF!</definedName>
    <definedName name="DTS">#REF!</definedName>
    <definedName name="Duitama">#REF!</definedName>
    <definedName name="DuracionMeses">#REF!</definedName>
    <definedName name="DuracionSemanas">#REF!</definedName>
    <definedName name="dxd" localSheetId="11">#REF!</definedName>
    <definedName name="dxd">#REF!</definedName>
    <definedName name="dxfgg" localSheetId="9">{"via1",#N/A,TRUE,"general";"via2",#N/A,TRUE,"general";"via3",#N/A,TRUE,"general"}</definedName>
    <definedName name="dxfgg" localSheetId="11">{"via1",#N/A,TRUE,"general";"via2",#N/A,TRUE,"general";"via3",#N/A,TRUE,"general"}</definedName>
    <definedName name="dxfgg">{"via1",#N/A,TRUE,"general";"via2",#N/A,TRUE,"general";"via3",#N/A,TRUE,"general"}</definedName>
    <definedName name="DZ.Main" hidden="1">#REF!</definedName>
    <definedName name="e" localSheetId="11">#REF!</definedName>
    <definedName name="e">#REF!</definedName>
    <definedName name="E_03">#REF!</definedName>
    <definedName name="e3e33" localSheetId="9">{"via1",#N/A,TRUE,"general";"via2",#N/A,TRUE,"general";"via3",#N/A,TRUE,"general"}</definedName>
    <definedName name="e3e33" localSheetId="11">{"via1",#N/A,TRUE,"general";"via2",#N/A,TRUE,"general";"via3",#N/A,TRUE,"general"}</definedName>
    <definedName name="e3e33">{"via1",#N/A,TRUE,"general";"via2",#N/A,TRUE,"general";"via3",#N/A,TRUE,"general"}</definedName>
    <definedName name="ebgecttrc">#REF!</definedName>
    <definedName name="ebvgbhe">#REF!</definedName>
    <definedName name="ed">#REF!</definedName>
    <definedName name="EDEDWSWQA" localSheetId="9">{"TAB1",#N/A,TRUE,"GENERAL";"TAB2",#N/A,TRUE,"GENERAL";"TAB3",#N/A,TRUE,"GENERAL";"TAB4",#N/A,TRUE,"GENERAL";"TAB5",#N/A,TRUE,"GENERAL"}</definedName>
    <definedName name="EDEDWSWQA" localSheetId="11">{"TAB1",#N/A,TRUE,"GENERAL";"TAB2",#N/A,TRUE,"GENERAL";"TAB3",#N/A,TRUE,"GENERAL";"TAB4",#N/A,TRUE,"GENERAL";"TAB5",#N/A,TRUE,"GENERAL"}</definedName>
    <definedName name="EDEDWSWQA">{"TAB1",#N/A,TRUE,"GENERAL";"TAB2",#N/A,TRUE,"GENERAL";"TAB3",#N/A,TRUE,"GENERAL";"TAB4",#N/A,TRUE,"GENERAL";"TAB5",#N/A,TRUE,"GENERAL"}</definedName>
    <definedName name="edgfhmn" localSheetId="9">{"via1",#N/A,TRUE,"general";"via2",#N/A,TRUE,"general";"via3",#N/A,TRUE,"general"}</definedName>
    <definedName name="edgfhmn" localSheetId="11">{"via1",#N/A,TRUE,"general";"via2",#N/A,TRUE,"general";"via3",#N/A,TRUE,"general"}</definedName>
    <definedName name="edgfhmn">{"via1",#N/A,TRUE,"general";"via2",#N/A,TRUE,"general";"via3",#N/A,TRUE,"general"}</definedName>
    <definedName name="EDICAR">#REF!</definedName>
    <definedName name="edil" localSheetId="11">#REF!</definedName>
    <definedName name="edil">#REF!</definedName>
    <definedName name="EDWIN">#REF!</definedName>
    <definedName name="EE">#REF!</definedName>
    <definedName name="eee">#REF!</definedName>
    <definedName name="eeedfr" localSheetId="9">{"TAB1",#N/A,TRUE,"GENERAL";"TAB2",#N/A,TRUE,"GENERAL";"TAB3",#N/A,TRUE,"GENERAL";"TAB4",#N/A,TRUE,"GENERAL";"TAB5",#N/A,TRUE,"GENERAL"}</definedName>
    <definedName name="eeedfr" localSheetId="11">{"TAB1",#N/A,TRUE,"GENERAL";"TAB2",#N/A,TRUE,"GENERAL";"TAB3",#N/A,TRUE,"GENERAL";"TAB4",#N/A,TRUE,"GENERAL";"TAB5",#N/A,TRUE,"GENERAL"}</definedName>
    <definedName name="eeedfr">{"TAB1",#N/A,TRUE,"GENERAL";"TAB2",#N/A,TRUE,"GENERAL";"TAB3",#N/A,TRUE,"GENERAL";"TAB4",#N/A,TRUE,"GENERAL";"TAB5",#N/A,TRUE,"GENERAL"}</definedName>
    <definedName name="eeeeeeeeee">#REF!</definedName>
    <definedName name="eeeeeeeeeee">#REF!</definedName>
    <definedName name="eeeeer" localSheetId="9">{"TAB1",#N/A,TRUE,"GENERAL";"TAB2",#N/A,TRUE,"GENERAL";"TAB3",#N/A,TRUE,"GENERAL";"TAB4",#N/A,TRUE,"GENERAL";"TAB5",#N/A,TRUE,"GENERAL"}</definedName>
    <definedName name="eeeeer" localSheetId="11">{"TAB1",#N/A,TRUE,"GENERAL";"TAB2",#N/A,TRUE,"GENERAL";"TAB3",#N/A,TRUE,"GENERAL";"TAB4",#N/A,TRUE,"GENERAL";"TAB5",#N/A,TRUE,"GENERAL"}</definedName>
    <definedName name="eeeeer">{"TAB1",#N/A,TRUE,"GENERAL";"TAB2",#N/A,TRUE,"GENERAL";"TAB3",#N/A,TRUE,"GENERAL";"TAB4",#N/A,TRUE,"GENERAL";"TAB5",#N/A,TRUE,"GENERAL"}</definedName>
    <definedName name="eeerfd" localSheetId="9">{"via1",#N/A,TRUE,"general";"via2",#N/A,TRUE,"general";"via3",#N/A,TRUE,"general"}</definedName>
    <definedName name="eeerfd" localSheetId="11">{"via1",#N/A,TRUE,"general";"via2",#N/A,TRUE,"general";"via3",#N/A,TRUE,"general"}</definedName>
    <definedName name="eeerfd">{"via1",#N/A,TRUE,"general";"via2",#N/A,TRUE,"general";"via3",#N/A,TRUE,"general"}</definedName>
    <definedName name="EER">#REF!</definedName>
    <definedName name="EF" localSheetId="11">#REF!</definedName>
    <definedName name="EF">#REF!</definedName>
    <definedName name="efef" localSheetId="9">{"TAB1",#N/A,TRUE,"GENERAL";"TAB2",#N/A,TRUE,"GENERAL";"TAB3",#N/A,TRUE,"GENERAL";"TAB4",#N/A,TRUE,"GENERAL";"TAB5",#N/A,TRUE,"GENERAL"}</definedName>
    <definedName name="efef" localSheetId="11">{"TAB1",#N/A,TRUE,"GENERAL";"TAB2",#N/A,TRUE,"GENERAL";"TAB3",#N/A,TRUE,"GENERAL";"TAB4",#N/A,TRUE,"GENERAL";"TAB5",#N/A,TRUE,"GENERAL"}</definedName>
    <definedName name="efef">{"TAB1",#N/A,TRUE,"GENERAL";"TAB2",#N/A,TRUE,"GENERAL";"TAB3",#N/A,TRUE,"GENERAL";"TAB4",#N/A,TRUE,"GENERAL";"TAB5",#N/A,TRUE,"GENERAL"}</definedName>
    <definedName name="efer" localSheetId="9">{"via1",#N/A,TRUE,"general";"via2",#N/A,TRUE,"general";"via3",#N/A,TRUE,"general"}</definedName>
    <definedName name="efer" localSheetId="11">{"via1",#N/A,TRUE,"general";"via2",#N/A,TRUE,"general";"via3",#N/A,TRUE,"general"}</definedName>
    <definedName name="efer">{"via1",#N/A,TRUE,"general";"via2",#N/A,TRUE,"general";"via3",#N/A,TRUE,"general"}</definedName>
    <definedName name="eficiencia" localSheetId="11">#REF!</definedName>
    <definedName name="eficiencia">#REF!</definedName>
    <definedName name="egcvbbber">#REF!</definedName>
    <definedName name="egeg" localSheetId="9">{"TAB1",#N/A,TRUE,"GENERAL";"TAB2",#N/A,TRUE,"GENERAL";"TAB3",#N/A,TRUE,"GENERAL";"TAB4",#N/A,TRUE,"GENERAL";"TAB5",#N/A,TRUE,"GENERAL"}</definedName>
    <definedName name="egeg" localSheetId="11">{"TAB1",#N/A,TRUE,"GENERAL";"TAB2",#N/A,TRUE,"GENERAL";"TAB3",#N/A,TRUE,"GENERAL";"TAB4",#N/A,TRUE,"GENERAL";"TAB5",#N/A,TRUE,"GENERAL"}</definedName>
    <definedName name="egeg">{"TAB1",#N/A,TRUE,"GENERAL";"TAB2",#N/A,TRUE,"GENERAL";"TAB3",#N/A,TRUE,"GENERAL";"TAB4",#N/A,TRUE,"GENERAL";"TAB5",#N/A,TRUE,"GENERAL"}</definedName>
    <definedName name="egfrvhnn">#REF!</definedName>
    <definedName name="egtrgthrt" localSheetId="9">{"TAB1",#N/A,TRUE,"GENERAL";"TAB2",#N/A,TRUE,"GENERAL";"TAB3",#N/A,TRUE,"GENERAL";"TAB4",#N/A,TRUE,"GENERAL";"TAB5",#N/A,TRUE,"GENERAL"}</definedName>
    <definedName name="egtrgthrt" localSheetId="11">{"TAB1",#N/A,TRUE,"GENERAL";"TAB2",#N/A,TRUE,"GENERAL";"TAB3",#N/A,TRUE,"GENERAL";"TAB4",#N/A,TRUE,"GENERAL";"TAB5",#N/A,TRUE,"GENERAL"}</definedName>
    <definedName name="egtrgthrt">{"TAB1",#N/A,TRUE,"GENERAL";"TAB2",#N/A,TRUE,"GENERAL";"TAB3",#N/A,TRUE,"GENERAL";"TAB4",#N/A,TRUE,"GENERAL";"TAB5",#N/A,TRUE,"GENERAL"}</definedName>
    <definedName name="ehttgretr">#REF!</definedName>
    <definedName name="EINAR">#REF!</definedName>
    <definedName name="el">#REF!</definedName>
    <definedName name="ElectConsPrice" localSheetId="11">#REF!</definedName>
    <definedName name="ElectConsPrice">#REF!</definedName>
    <definedName name="ElectDemandPrice">#REF!</definedName>
    <definedName name="ELTORO" localSheetId="11">#REF!</definedName>
    <definedName name="ELTORO">#REF!</definedName>
    <definedName name="EM.2">#REF!</definedName>
    <definedName name="EM.4">#REF!</definedName>
    <definedName name="EM.5">#REF!</definedName>
    <definedName name="emanto">#REF!</definedName>
    <definedName name="EME">#REF!</definedName>
    <definedName name="EMPAQUE">#REF!</definedName>
    <definedName name="empleador" localSheetId="11">#REF!</definedName>
    <definedName name="empleador">#REF!</definedName>
    <definedName name="empleo" localSheetId="11">#REF!</definedName>
    <definedName name="empleo">#REF!</definedName>
    <definedName name="empotra" localSheetId="11">#REF!</definedName>
    <definedName name="empotra">#REF!</definedName>
    <definedName name="EMPRESA" localSheetId="11">#REF!</definedName>
    <definedName name="EMPRESA">#REF!</definedName>
    <definedName name="EMR">#REF!</definedName>
    <definedName name="EMRC">#REF!</definedName>
    <definedName name="EMULSIONRL">#REF!</definedName>
    <definedName name="encof">#REF!</definedName>
    <definedName name="End_Bal">#REF!</definedName>
    <definedName name="ENE">#REF!</definedName>
    <definedName name="ene00" localSheetId="11">#REF!</definedName>
    <definedName name="ene00">#REF!</definedName>
    <definedName name="EnergiaAnual" localSheetId="11">#REF!</definedName>
    <definedName name="EnergiaAnual">#REF!</definedName>
    <definedName name="ENERGIATABLA1.2.4" localSheetId="11">#REF!</definedName>
    <definedName name="ENERGIATABLA1.2.4">#REF!</definedName>
    <definedName name="Engine">#N/A</definedName>
    <definedName name="Ensayos">#REF!</definedName>
    <definedName name="ENT">#REF!</definedName>
    <definedName name="ent_financiadoras" localSheetId="11">#REF!</definedName>
    <definedName name="ent_financiadoras">#REF!</definedName>
    <definedName name="entibado" localSheetId="11">#REF!</definedName>
    <definedName name="entibado">#REF!</definedName>
    <definedName name="EQEQEQW" localSheetId="11">#REF!</definedName>
    <definedName name="EQEQEQW">#REF!</definedName>
    <definedName name="EQMENOR">#REF!</definedName>
    <definedName name="EQUI" localSheetId="11">#REF!</definedName>
    <definedName name="EQUI">#REF!</definedName>
    <definedName name="EQUI3" localSheetId="11">#REF!</definedName>
    <definedName name="EQUI3">#REF!</definedName>
    <definedName name="EquipData" localSheetId="11">#REF!</definedName>
    <definedName name="EquipData">#REF!</definedName>
    <definedName name="EquipInput">#REF!</definedName>
    <definedName name="EquipLifeRank">#REF!</definedName>
    <definedName name="EQUIPO" localSheetId="11">#REF!</definedName>
    <definedName name="EQUIPO">#REF!</definedName>
    <definedName name="EQUIPO_1" localSheetId="11">#REF!</definedName>
    <definedName name="EQUIPO_1">#REF!</definedName>
    <definedName name="EQUIPO_DE_SOLDADURA" localSheetId="11">#REF!</definedName>
    <definedName name="EQUIPO_DE_SOLDADURA">#REF!</definedName>
    <definedName name="equipo_mayor">#REF!</definedName>
    <definedName name="equipomayor2" localSheetId="11">#REF!</definedName>
    <definedName name="equipomayor2">#REF!</definedName>
    <definedName name="EquipOpCostOutput">#REF!</definedName>
    <definedName name="EquipOpFleet">#REF!</definedName>
    <definedName name="EQUIPOS" localSheetId="11">#REF!</definedName>
    <definedName name="EQUIPOS">#REF!</definedName>
    <definedName name="Equipos_Macro" localSheetId="11">#REF!</definedName>
    <definedName name="Equipos_Macro">#REF!</definedName>
    <definedName name="Equipostotal">#REF!</definedName>
    <definedName name="equiprecord" localSheetId="11">#REF!</definedName>
    <definedName name="equiprecord">#REF!</definedName>
    <definedName name="EquipReplOutput">#REF!</definedName>
    <definedName name="EquipRow">#REF!</definedName>
    <definedName name="eqw" localSheetId="9">{"via1",#N/A,TRUE,"general";"via2",#N/A,TRUE,"general";"via3",#N/A,TRUE,"general"}</definedName>
    <definedName name="eqw" localSheetId="11">{"via1",#N/A,TRUE,"general";"via2",#N/A,TRUE,"general";"via3",#N/A,TRUE,"general"}</definedName>
    <definedName name="eqw">{"via1",#N/A,TRUE,"general";"via2",#N/A,TRUE,"general";"via3",#N/A,TRUE,"general"}</definedName>
    <definedName name="er">#REF!</definedName>
    <definedName name="erdgtgty" localSheetId="11">#REF!</definedName>
    <definedName name="erdgtgty">#REF!</definedName>
    <definedName name="EREE">#REF!</definedName>
    <definedName name="erg" localSheetId="9">{"TAB1",#N/A,TRUE,"GENERAL";"TAB2",#N/A,TRUE,"GENERAL";"TAB3",#N/A,TRUE,"GENERAL";"TAB4",#N/A,TRUE,"GENERAL";"TAB5",#N/A,TRUE,"GENERAL"}</definedName>
    <definedName name="erg" localSheetId="11">{"TAB1",#N/A,TRUE,"GENERAL";"TAB2",#N/A,TRUE,"GENERAL";"TAB3",#N/A,TRUE,"GENERAL";"TAB4",#N/A,TRUE,"GENERAL";"TAB5",#N/A,TRUE,"GENERAL"}</definedName>
    <definedName name="erg">{"TAB1",#N/A,TRUE,"GENERAL";"TAB2",#N/A,TRUE,"GENERAL";"TAB3",#N/A,TRUE,"GENERAL";"TAB4",#N/A,TRUE,"GENERAL";"TAB5",#N/A,TRUE,"GENERAL"}</definedName>
    <definedName name="erger" localSheetId="9">{"via1",#N/A,TRUE,"general";"via2",#N/A,TRUE,"general";"via3",#N/A,TRUE,"general"}</definedName>
    <definedName name="erger" localSheetId="11">{"via1",#N/A,TRUE,"general";"via2",#N/A,TRUE,"general";"via3",#N/A,TRUE,"general"}</definedName>
    <definedName name="erger">{"via1",#N/A,TRUE,"general";"via2",#N/A,TRUE,"general";"via3",#N/A,TRUE,"general"}</definedName>
    <definedName name="ergerg" localSheetId="9">{"via1",#N/A,TRUE,"general";"via2",#N/A,TRUE,"general";"via3",#N/A,TRUE,"general"}</definedName>
    <definedName name="ergerg" localSheetId="11">{"via1",#N/A,TRUE,"general";"via2",#N/A,TRUE,"general";"via3",#N/A,TRUE,"general"}</definedName>
    <definedName name="ergerg">{"via1",#N/A,TRUE,"general";"via2",#N/A,TRUE,"general";"via3",#N/A,TRUE,"general"}</definedName>
    <definedName name="ergfegr" localSheetId="9">{"via1",#N/A,TRUE,"general";"via2",#N/A,TRUE,"general";"via3",#N/A,TRUE,"general"}</definedName>
    <definedName name="ergfegr" localSheetId="11">{"via1",#N/A,TRUE,"general";"via2",#N/A,TRUE,"general";"via3",#N/A,TRUE,"general"}</definedName>
    <definedName name="ergfegr">{"via1",#N/A,TRUE,"general";"via2",#N/A,TRUE,"general";"via3",#N/A,TRUE,"general"}</definedName>
    <definedName name="ergge" localSheetId="9">{"TAB1",#N/A,TRUE,"GENERAL";"TAB2",#N/A,TRUE,"GENERAL";"TAB3",#N/A,TRUE,"GENERAL";"TAB4",#N/A,TRUE,"GENERAL";"TAB5",#N/A,TRUE,"GENERAL"}</definedName>
    <definedName name="ergge" localSheetId="11">{"TAB1",#N/A,TRUE,"GENERAL";"TAB2",#N/A,TRUE,"GENERAL";"TAB3",#N/A,TRUE,"GENERAL";"TAB4",#N/A,TRUE,"GENERAL";"TAB5",#N/A,TRUE,"GENERAL"}</definedName>
    <definedName name="ergge">{"TAB1",#N/A,TRUE,"GENERAL";"TAB2",#N/A,TRUE,"GENERAL";"TAB3",#N/A,TRUE,"GENERAL";"TAB4",#N/A,TRUE,"GENERAL";"TAB5",#N/A,TRUE,"GENERAL"}</definedName>
    <definedName name="erggewg" localSheetId="9">{"via1",#N/A,TRUE,"general";"via2",#N/A,TRUE,"general";"via3",#N/A,TRUE,"general"}</definedName>
    <definedName name="erggewg" localSheetId="11">{"via1",#N/A,TRUE,"general";"via2",#N/A,TRUE,"general";"via3",#N/A,TRUE,"general"}</definedName>
    <definedName name="erggewg">{"via1",#N/A,TRUE,"general";"via2",#N/A,TRUE,"general";"via3",#N/A,TRUE,"general"}</definedName>
    <definedName name="ergreg" localSheetId="9">{"TAB1",#N/A,TRUE,"GENERAL";"TAB2",#N/A,TRUE,"GENERAL";"TAB3",#N/A,TRUE,"GENERAL";"TAB4",#N/A,TRUE,"GENERAL";"TAB5",#N/A,TRUE,"GENERAL"}</definedName>
    <definedName name="ergreg" localSheetId="11">{"TAB1",#N/A,TRUE,"GENERAL";"TAB2",#N/A,TRUE,"GENERAL";"TAB3",#N/A,TRUE,"GENERAL";"TAB4",#N/A,TRUE,"GENERAL";"TAB5",#N/A,TRUE,"GENERAL"}</definedName>
    <definedName name="ergreg">{"TAB1",#N/A,TRUE,"GENERAL";"TAB2",#N/A,TRUE,"GENERAL";"TAB3",#N/A,TRUE,"GENERAL";"TAB4",#N/A,TRUE,"GENERAL";"TAB5",#N/A,TRUE,"GENERAL"}</definedName>
    <definedName name="ergregerg" localSheetId="9">{"via1",#N/A,TRUE,"general";"via2",#N/A,TRUE,"general";"via3",#N/A,TRUE,"general"}</definedName>
    <definedName name="ergregerg" localSheetId="11">{"via1",#N/A,TRUE,"general";"via2",#N/A,TRUE,"general";"via3",#N/A,TRUE,"general"}</definedName>
    <definedName name="ergregerg">{"via1",#N/A,TRUE,"general";"via2",#N/A,TRUE,"general";"via3",#N/A,TRUE,"general"}</definedName>
    <definedName name="ergrg" localSheetId="9">{"TAB1",#N/A,TRUE,"GENERAL";"TAB2",#N/A,TRUE,"GENERAL";"TAB3",#N/A,TRUE,"GENERAL";"TAB4",#N/A,TRUE,"GENERAL";"TAB5",#N/A,TRUE,"GENERAL"}</definedName>
    <definedName name="ergrg" localSheetId="11">{"TAB1",#N/A,TRUE,"GENERAL";"TAB2",#N/A,TRUE,"GENERAL";"TAB3",#N/A,TRUE,"GENERAL";"TAB4",#N/A,TRUE,"GENERAL";"TAB5",#N/A,TRUE,"GENERAL"}</definedName>
    <definedName name="ergrg">{"TAB1",#N/A,TRUE,"GENERAL";"TAB2",#N/A,TRUE,"GENERAL";"TAB3",#N/A,TRUE,"GENERAL";"TAB4",#N/A,TRUE,"GENERAL";"TAB5",#N/A,TRUE,"GENERAL"}</definedName>
    <definedName name="ergweg" localSheetId="9">{"TAB1",#N/A,TRUE,"GENERAL";"TAB2",#N/A,TRUE,"GENERAL";"TAB3",#N/A,TRUE,"GENERAL";"TAB4",#N/A,TRUE,"GENERAL";"TAB5",#N/A,TRUE,"GENERAL"}</definedName>
    <definedName name="ergweg" localSheetId="11">{"TAB1",#N/A,TRUE,"GENERAL";"TAB2",#N/A,TRUE,"GENERAL";"TAB3",#N/A,TRUE,"GENERAL";"TAB4",#N/A,TRUE,"GENERAL";"TAB5",#N/A,TRUE,"GENERAL"}</definedName>
    <definedName name="ergweg">{"TAB1",#N/A,TRUE,"GENERAL";"TAB2",#N/A,TRUE,"GENERAL";"TAB3",#N/A,TRUE,"GENERAL";"TAB4",#N/A,TRUE,"GENERAL";"TAB5",#N/A,TRUE,"GENERAL"}</definedName>
    <definedName name="ergwreg" localSheetId="9">{"via1",#N/A,TRUE,"general";"via2",#N/A,TRUE,"general";"via3",#N/A,TRUE,"general"}</definedName>
    <definedName name="ergwreg" localSheetId="11">{"via1",#N/A,TRUE,"general";"via2",#N/A,TRUE,"general";"via3",#N/A,TRUE,"general"}</definedName>
    <definedName name="ergwreg">{"via1",#N/A,TRUE,"general";"via2",#N/A,TRUE,"general";"via3",#N/A,TRUE,"general"}</definedName>
    <definedName name="erheyh" localSheetId="9">{"TAB1",#N/A,TRUE,"GENERAL";"TAB2",#N/A,TRUE,"GENERAL";"TAB3",#N/A,TRUE,"GENERAL";"TAB4",#N/A,TRUE,"GENERAL";"TAB5",#N/A,TRUE,"GENERAL"}</definedName>
    <definedName name="erheyh" localSheetId="11">{"TAB1",#N/A,TRUE,"GENERAL";"TAB2",#N/A,TRUE,"GENERAL";"TAB3",#N/A,TRUE,"GENERAL";"TAB4",#N/A,TRUE,"GENERAL";"TAB5",#N/A,TRUE,"GENERAL"}</definedName>
    <definedName name="erheyh">{"TAB1",#N/A,TRUE,"GENERAL";"TAB2",#N/A,TRUE,"GENERAL";"TAB3",#N/A,TRUE,"GENERAL";"TAB4",#N/A,TRUE,"GENERAL";"TAB5",#N/A,TRUE,"GENERAL"}</definedName>
    <definedName name="erhtiofd">#REF!</definedName>
    <definedName name="err" localSheetId="9">{"TAB1",#N/A,TRUE,"GENERAL";"TAB2",#N/A,TRUE,"GENERAL";"TAB3",#N/A,TRUE,"GENERAL";"TAB4",#N/A,TRUE,"GENERAL";"TAB5",#N/A,TRUE,"GENERAL"}</definedName>
    <definedName name="err" localSheetId="11">{"TAB1",#N/A,TRUE,"GENERAL";"TAB2",#N/A,TRUE,"GENERAL";"TAB3",#N/A,TRUE,"GENERAL";"TAB4",#N/A,TRUE,"GENERAL";"TAB5",#N/A,TRUE,"GENERAL"}</definedName>
    <definedName name="err">{"TAB1",#N/A,TRUE,"GENERAL";"TAB2",#N/A,TRUE,"GENERAL";"TAB3",#N/A,TRUE,"GENERAL";"TAB4",#N/A,TRUE,"GENERAL";"TAB5",#N/A,TRUE,"GENERAL"}</definedName>
    <definedName name="erra">#REF!</definedName>
    <definedName name="ERROR">#REF!</definedName>
    <definedName name="ERROR1">#REF!</definedName>
    <definedName name="ERROR2">#REF!</definedName>
    <definedName name="ERROR3" localSheetId="11">#REF!</definedName>
    <definedName name="ERROR3">#REF!</definedName>
    <definedName name="ERROR5" localSheetId="11">#REF!</definedName>
    <definedName name="ERROR5">#REF!</definedName>
    <definedName name="ert" localSheetId="9">{"via1",#N/A,TRUE,"general";"via2",#N/A,TRUE,"general";"via3",#N/A,TRUE,"general"}</definedName>
    <definedName name="ert" localSheetId="11">{"via1",#N/A,TRUE,"general";"via2",#N/A,TRUE,"general";"via3",#N/A,TRUE,"general"}</definedName>
    <definedName name="ert">{"via1",#N/A,TRUE,"general";"via2",#N/A,TRUE,"general";"via3",#N/A,TRUE,"general"}</definedName>
    <definedName name="ertdgdhr">#REF!</definedName>
    <definedName name="erte" localSheetId="9">{"via1",#N/A,TRUE,"general";"via2",#N/A,TRUE,"general";"via3",#N/A,TRUE,"general"}</definedName>
    <definedName name="erte" localSheetId="11">{"via1",#N/A,TRUE,"general";"via2",#N/A,TRUE,"general";"via3",#N/A,TRUE,"general"}</definedName>
    <definedName name="erte">{"via1",#N/A,TRUE,"general";"via2",#N/A,TRUE,"general";"via3",#N/A,TRUE,"general"}</definedName>
    <definedName name="erter" localSheetId="9">{"TAB1",#N/A,TRUE,"GENERAL";"TAB2",#N/A,TRUE,"GENERAL";"TAB3",#N/A,TRUE,"GENERAL";"TAB4",#N/A,TRUE,"GENERAL";"TAB5",#N/A,TRUE,"GENERAL"}</definedName>
    <definedName name="erter" localSheetId="11">{"TAB1",#N/A,TRUE,"GENERAL";"TAB2",#N/A,TRUE,"GENERAL";"TAB3",#N/A,TRUE,"GENERAL";"TAB4",#N/A,TRUE,"GENERAL";"TAB5",#N/A,TRUE,"GENERAL"}</definedName>
    <definedName name="erter">{"TAB1",#N/A,TRUE,"GENERAL";"TAB2",#N/A,TRUE,"GENERAL";"TAB3",#N/A,TRUE,"GENERAL";"TAB4",#N/A,TRUE,"GENERAL";"TAB5",#N/A,TRUE,"GENERAL"}</definedName>
    <definedName name="ertert" localSheetId="9">{"via1",#N/A,TRUE,"general";"via2",#N/A,TRUE,"general";"via3",#N/A,TRUE,"general"}</definedName>
    <definedName name="ertert" localSheetId="11">{"via1",#N/A,TRUE,"general";"via2",#N/A,TRUE,"general";"via3",#N/A,TRUE,"general"}</definedName>
    <definedName name="ertert">{"via1",#N/A,TRUE,"general";"via2",#N/A,TRUE,"general";"via3",#N/A,TRUE,"general"}</definedName>
    <definedName name="ertgyhik" localSheetId="9">{"TAB1",#N/A,TRUE,"GENERAL";"TAB2",#N/A,TRUE,"GENERAL";"TAB3",#N/A,TRUE,"GENERAL";"TAB4",#N/A,TRUE,"GENERAL";"TAB5",#N/A,TRUE,"GENERAL"}</definedName>
    <definedName name="ertgyhik" localSheetId="11">{"TAB1",#N/A,TRUE,"GENERAL";"TAB2",#N/A,TRUE,"GENERAL";"TAB3",#N/A,TRUE,"GENERAL";"TAB4",#N/A,TRUE,"GENERAL";"TAB5",#N/A,TRUE,"GENERAL"}</definedName>
    <definedName name="ertgyhik">{"TAB1",#N/A,TRUE,"GENERAL";"TAB2",#N/A,TRUE,"GENERAL";"TAB3",#N/A,TRUE,"GENERAL";"TAB4",#N/A,TRUE,"GENERAL";"TAB5",#N/A,TRUE,"GENERAL"}</definedName>
    <definedName name="ERTRE">#REF!</definedName>
    <definedName name="ertreb" localSheetId="9">{"via1",#N/A,TRUE,"general";"via2",#N/A,TRUE,"general";"via3",#N/A,TRUE,"general"}</definedName>
    <definedName name="ertreb" localSheetId="11">{"via1",#N/A,TRUE,"general";"via2",#N/A,TRUE,"general";"via3",#N/A,TRUE,"general"}</definedName>
    <definedName name="ertreb">{"via1",#N/A,TRUE,"general";"via2",#N/A,TRUE,"general";"via3",#N/A,TRUE,"general"}</definedName>
    <definedName name="ertret" localSheetId="9">{"TAB1",#N/A,TRUE,"GENERAL";"TAB2",#N/A,TRUE,"GENERAL";"TAB3",#N/A,TRUE,"GENERAL";"TAB4",#N/A,TRUE,"GENERAL";"TAB5",#N/A,TRUE,"GENERAL"}</definedName>
    <definedName name="ertret" localSheetId="11">{"TAB1",#N/A,TRUE,"GENERAL";"TAB2",#N/A,TRUE,"GENERAL";"TAB3",#N/A,TRUE,"GENERAL";"TAB4",#N/A,TRUE,"GENERAL";"TAB5",#N/A,TRUE,"GENERAL"}</definedName>
    <definedName name="ertret">{"TAB1",#N/A,TRUE,"GENERAL";"TAB2",#N/A,TRUE,"GENERAL";"TAB3",#N/A,TRUE,"GENERAL";"TAB4",#N/A,TRUE,"GENERAL";"TAB5",#N/A,TRUE,"GENERAL"}</definedName>
    <definedName name="erttret" localSheetId="9">{"via1",#N/A,TRUE,"general";"via2",#N/A,TRUE,"general";"via3",#N/A,TRUE,"general"}</definedName>
    <definedName name="erttret" localSheetId="11">{"via1",#N/A,TRUE,"general";"via2",#N/A,TRUE,"general";"via3",#N/A,TRUE,"general"}</definedName>
    <definedName name="erttret">{"via1",#N/A,TRUE,"general";"via2",#N/A,TRUE,"general";"via3",#N/A,TRUE,"general"}</definedName>
    <definedName name="ertuiy" localSheetId="9">{"via1",#N/A,TRUE,"general";"via2",#N/A,TRUE,"general";"via3",#N/A,TRUE,"general"}</definedName>
    <definedName name="ertuiy" localSheetId="11">{"via1",#N/A,TRUE,"general";"via2",#N/A,TRUE,"general";"via3",#N/A,TRUE,"general"}</definedName>
    <definedName name="ertuiy">{"via1",#N/A,TRUE,"general";"via2",#N/A,TRUE,"general";"via3",#N/A,TRUE,"general"}</definedName>
    <definedName name="ertwert" localSheetId="9">{"TAB1",#N/A,TRUE,"GENERAL";"TAB2",#N/A,TRUE,"GENERAL";"TAB3",#N/A,TRUE,"GENERAL";"TAB4",#N/A,TRUE,"GENERAL";"TAB5",#N/A,TRUE,"GENERAL"}</definedName>
    <definedName name="ertwert" localSheetId="11">{"TAB1",#N/A,TRUE,"GENERAL";"TAB2",#N/A,TRUE,"GENERAL";"TAB3",#N/A,TRUE,"GENERAL";"TAB4",#N/A,TRUE,"GENERAL";"TAB5",#N/A,TRUE,"GENERAL"}</definedName>
    <definedName name="ertwert">{"TAB1",#N/A,TRUE,"GENERAL";"TAB2",#N/A,TRUE,"GENERAL";"TAB3",#N/A,TRUE,"GENERAL";"TAB4",#N/A,TRUE,"GENERAL";"TAB5",#N/A,TRUE,"GENERAL"}</definedName>
    <definedName name="eru" localSheetId="9">{"TAB1",#N/A,TRUE,"GENERAL";"TAB2",#N/A,TRUE,"GENERAL";"TAB3",#N/A,TRUE,"GENERAL";"TAB4",#N/A,TRUE,"GENERAL";"TAB5",#N/A,TRUE,"GENERAL"}</definedName>
    <definedName name="eru" localSheetId="11">{"TAB1",#N/A,TRUE,"GENERAL";"TAB2",#N/A,TRUE,"GENERAL";"TAB3",#N/A,TRUE,"GENERAL";"TAB4",#N/A,TRUE,"GENERAL";"TAB5",#N/A,TRUE,"GENERAL"}</definedName>
    <definedName name="eru">{"TAB1",#N/A,TRUE,"GENERAL";"TAB2",#N/A,TRUE,"GENERAL";"TAB3",#N/A,TRUE,"GENERAL";"TAB4",#N/A,TRUE,"GENERAL";"TAB5",#N/A,TRUE,"GENERAL"}</definedName>
    <definedName name="ERV" localSheetId="9">{"via1",#N/A,TRUE,"general";"via2",#N/A,TRUE,"general";"via3",#N/A,TRUE,"general"}</definedName>
    <definedName name="ERV" localSheetId="11">{"via1",#N/A,TRUE,"general";"via2",#N/A,TRUE,"general";"via3",#N/A,TRUE,"general"}</definedName>
    <definedName name="ERV">{"via1",#N/A,TRUE,"general";"via2",#N/A,TRUE,"general";"via3",#N/A,TRUE,"general"}</definedName>
    <definedName name="erware" localSheetId="9">{"via1",#N/A,TRUE,"general";"via2",#N/A,TRUE,"general";"via3",#N/A,TRUE,"general"}</definedName>
    <definedName name="erware" localSheetId="11">{"via1",#N/A,TRUE,"general";"via2",#N/A,TRUE,"general";"via3",#N/A,TRUE,"general"}</definedName>
    <definedName name="erware">{"via1",#N/A,TRUE,"general";"via2",#N/A,TRUE,"general";"via3",#N/A,TRUE,"general"}</definedName>
    <definedName name="ERWER" localSheetId="9">{"via1",#N/A,TRUE,"general";"via2",#N/A,TRUE,"general";"via3",#N/A,TRUE,"general"}</definedName>
    <definedName name="ERWER" localSheetId="11">{"via1",#N/A,TRUE,"general";"via2",#N/A,TRUE,"general";"via3",#N/A,TRUE,"general"}</definedName>
    <definedName name="ERWER">{"via1",#N/A,TRUE,"general";"via2",#N/A,TRUE,"general";"via3",#N/A,TRUE,"general"}</definedName>
    <definedName name="erwertd" localSheetId="9">{"TAB1",#N/A,TRUE,"GENERAL";"TAB2",#N/A,TRUE,"GENERAL";"TAB3",#N/A,TRUE,"GENERAL";"TAB4",#N/A,TRUE,"GENERAL";"TAB5",#N/A,TRUE,"GENERAL"}</definedName>
    <definedName name="erwertd" localSheetId="11">{"TAB1",#N/A,TRUE,"GENERAL";"TAB2",#N/A,TRUE,"GENERAL";"TAB3",#N/A,TRUE,"GENERAL";"TAB4",#N/A,TRUE,"GENERAL";"TAB5",#N/A,TRUE,"GENERAL"}</definedName>
    <definedName name="erwertd">{"TAB1",#N/A,TRUE,"GENERAL";"TAB2",#N/A,TRUE,"GENERAL";"TAB3",#N/A,TRUE,"GENERAL";"TAB4",#N/A,TRUE,"GENERAL";"TAB5",#N/A,TRUE,"GENERAL"}</definedName>
    <definedName name="erwr" localSheetId="9">{"TAB1",#N/A,TRUE,"GENERAL";"TAB2",#N/A,TRUE,"GENERAL";"TAB3",#N/A,TRUE,"GENERAL";"TAB4",#N/A,TRUE,"GENERAL";"TAB5",#N/A,TRUE,"GENERAL"}</definedName>
    <definedName name="erwr" localSheetId="11">{"TAB1",#N/A,TRUE,"GENERAL";"TAB2",#N/A,TRUE,"GENERAL";"TAB3",#N/A,TRUE,"GENERAL";"TAB4",#N/A,TRUE,"GENERAL";"TAB5",#N/A,TRUE,"GENERAL"}</definedName>
    <definedName name="erwr">{"TAB1",#N/A,TRUE,"GENERAL";"TAB2",#N/A,TRUE,"GENERAL";"TAB3",#N/A,TRUE,"GENERAL";"TAB4",#N/A,TRUE,"GENERAL";"TAB5",#N/A,TRUE,"GENERAL"}</definedName>
    <definedName name="ERWRL" localSheetId="9">{"via1",#N/A,TRUE,"general";"via2",#N/A,TRUE,"general";"via3",#N/A,TRUE,"general"}</definedName>
    <definedName name="ERWRL" localSheetId="11">{"via1",#N/A,TRUE,"general";"via2",#N/A,TRUE,"general";"via3",#N/A,TRUE,"general"}</definedName>
    <definedName name="ERWRL">{"via1",#N/A,TRUE,"general";"via2",#N/A,TRUE,"general";"via3",#N/A,TRUE,"general"}</definedName>
    <definedName name="ery" localSheetId="9">{"via1",#N/A,TRUE,"general";"via2",#N/A,TRUE,"general";"via3",#N/A,TRUE,"general"}</definedName>
    <definedName name="ery" localSheetId="11">{"via1",#N/A,TRUE,"general";"via2",#N/A,TRUE,"general";"via3",#N/A,TRUE,"general"}</definedName>
    <definedName name="ery">{"via1",#N/A,TRUE,"general";"via2",#N/A,TRUE,"general";"via3",#N/A,TRUE,"general"}</definedName>
    <definedName name="eryhd" localSheetId="9">{"via1",#N/A,TRUE,"general";"via2",#N/A,TRUE,"general";"via3",#N/A,TRUE,"general"}</definedName>
    <definedName name="eryhd" localSheetId="11">{"via1",#N/A,TRUE,"general";"via2",#N/A,TRUE,"general";"via3",#N/A,TRUE,"general"}</definedName>
    <definedName name="eryhd">{"via1",#N/A,TRUE,"general";"via2",#N/A,TRUE,"general";"via3",#N/A,TRUE,"general"}</definedName>
    <definedName name="eryhdf" localSheetId="9">{"TAB1",#N/A,TRUE,"GENERAL";"TAB2",#N/A,TRUE,"GENERAL";"TAB3",#N/A,TRUE,"GENERAL";"TAB4",#N/A,TRUE,"GENERAL";"TAB5",#N/A,TRUE,"GENERAL"}</definedName>
    <definedName name="eryhdf" localSheetId="11">{"TAB1",#N/A,TRUE,"GENERAL";"TAB2",#N/A,TRUE,"GENERAL";"TAB3",#N/A,TRUE,"GENERAL";"TAB4",#N/A,TRUE,"GENERAL";"TAB5",#N/A,TRUE,"GENERAL"}</definedName>
    <definedName name="eryhdf">{"TAB1",#N/A,TRUE,"GENERAL";"TAB2",#N/A,TRUE,"GENERAL";"TAB3",#N/A,TRUE,"GENERAL";"TAB4",#N/A,TRUE,"GENERAL";"TAB5",#N/A,TRUE,"GENERAL"}</definedName>
    <definedName name="eryhk" localSheetId="9">{"TAB1",#N/A,TRUE,"GENERAL";"TAB2",#N/A,TRUE,"GENERAL";"TAB3",#N/A,TRUE,"GENERAL";"TAB4",#N/A,TRUE,"GENERAL";"TAB5",#N/A,TRUE,"GENERAL"}</definedName>
    <definedName name="eryhk" localSheetId="11">{"TAB1",#N/A,TRUE,"GENERAL";"TAB2",#N/A,TRUE,"GENERAL";"TAB3",#N/A,TRUE,"GENERAL";"TAB4",#N/A,TRUE,"GENERAL";"TAB5",#N/A,TRUE,"GENERAL"}</definedName>
    <definedName name="eryhk">{"TAB1",#N/A,TRUE,"GENERAL";"TAB2",#N/A,TRUE,"GENERAL";"TAB3",#N/A,TRUE,"GENERAL";"TAB4",#N/A,TRUE,"GENERAL";"TAB5",#N/A,TRUE,"GENERAL"}</definedName>
    <definedName name="eryhrf" localSheetId="9">{"TAB1",#N/A,TRUE,"GENERAL";"TAB2",#N/A,TRUE,"GENERAL";"TAB3",#N/A,TRUE,"GENERAL";"TAB4",#N/A,TRUE,"GENERAL";"TAB5",#N/A,TRUE,"GENERAL"}</definedName>
    <definedName name="eryhrf" localSheetId="11">{"TAB1",#N/A,TRUE,"GENERAL";"TAB2",#N/A,TRUE,"GENERAL";"TAB3",#N/A,TRUE,"GENERAL";"TAB4",#N/A,TRUE,"GENERAL";"TAB5",#N/A,TRUE,"GENERAL"}</definedName>
    <definedName name="eryhrf">{"TAB1",#N/A,TRUE,"GENERAL";"TAB2",#N/A,TRUE,"GENERAL";"TAB3",#N/A,TRUE,"GENERAL";"TAB4",#N/A,TRUE,"GENERAL";"TAB5",#N/A,TRUE,"GENERAL"}</definedName>
    <definedName name="eryre" localSheetId="9">{"TAB1",#N/A,TRUE,"GENERAL";"TAB2",#N/A,TRUE,"GENERAL";"TAB3",#N/A,TRUE,"GENERAL";"TAB4",#N/A,TRUE,"GENERAL";"TAB5",#N/A,TRUE,"GENERAL"}</definedName>
    <definedName name="eryre" localSheetId="11">{"TAB1",#N/A,TRUE,"GENERAL";"TAB2",#N/A,TRUE,"GENERAL";"TAB3",#N/A,TRUE,"GENERAL";"TAB4",#N/A,TRUE,"GENERAL";"TAB5",#N/A,TRUE,"GENERAL"}</definedName>
    <definedName name="eryre">{"TAB1",#N/A,TRUE,"GENERAL";"TAB2",#N/A,TRUE,"GENERAL";"TAB3",#N/A,TRUE,"GENERAL";"TAB4",#N/A,TRUE,"GENERAL";"TAB5",#N/A,TRUE,"GENERAL"}</definedName>
    <definedName name="erytd" localSheetId="9">{"via1",#N/A,TRUE,"general";"via2",#N/A,TRUE,"general";"via3",#N/A,TRUE,"general"}</definedName>
    <definedName name="erytd" localSheetId="11">{"via1",#N/A,TRUE,"general";"via2",#N/A,TRUE,"general";"via3",#N/A,TRUE,"general"}</definedName>
    <definedName name="erytd">{"via1",#N/A,TRUE,"general";"via2",#N/A,TRUE,"general";"via3",#N/A,TRUE,"general"}</definedName>
    <definedName name="eryty" localSheetId="9">{"via1",#N/A,TRUE,"general";"via2",#N/A,TRUE,"general";"via3",#N/A,TRUE,"general"}</definedName>
    <definedName name="eryty" localSheetId="11">{"via1",#N/A,TRUE,"general";"via2",#N/A,TRUE,"general";"via3",#N/A,TRUE,"general"}</definedName>
    <definedName name="eryty">{"via1",#N/A,TRUE,"general";"via2",#N/A,TRUE,"general";"via3",#N/A,TRUE,"general"}</definedName>
    <definedName name="eryy" localSheetId="9">{"via1",#N/A,TRUE,"general";"via2",#N/A,TRUE,"general";"via3",#N/A,TRUE,"general"}</definedName>
    <definedName name="eryy" localSheetId="11">{"via1",#N/A,TRUE,"general";"via2",#N/A,TRUE,"general";"via3",#N/A,TRUE,"general"}</definedName>
    <definedName name="eryy">{"via1",#N/A,TRUE,"general";"via2",#N/A,TRUE,"general";"via3",#N/A,TRUE,"general"}</definedName>
    <definedName name="ES" localSheetId="11">#REF!</definedName>
    <definedName name="ES">#REF!</definedName>
    <definedName name="ES1_1">#REF!</definedName>
    <definedName name="ES1_10">#REF!</definedName>
    <definedName name="ES1_11">#REF!</definedName>
    <definedName name="ES1_12">#REF!</definedName>
    <definedName name="ES1_13">#REF!</definedName>
    <definedName name="ES1_14">#REF!</definedName>
    <definedName name="ES1_15">#REF!</definedName>
    <definedName name="ES1_16">#REF!</definedName>
    <definedName name="ES1_17">#REF!</definedName>
    <definedName name="ES1_18">#REF!</definedName>
    <definedName name="ES1_19">#REF!</definedName>
    <definedName name="ES1_2">#REF!</definedName>
    <definedName name="ES1_20">#REF!</definedName>
    <definedName name="ES1_21">#REF!</definedName>
    <definedName name="ES1_22">#REF!</definedName>
    <definedName name="ES1_23">#REF!</definedName>
    <definedName name="ES1_24">#REF!</definedName>
    <definedName name="ES1_25">#REF!</definedName>
    <definedName name="ES1_26">#REF!</definedName>
    <definedName name="ES1_27">#REF!</definedName>
    <definedName name="ES1_28">#REF!</definedName>
    <definedName name="ES1_29">#REF!</definedName>
    <definedName name="ES1_3">#REF!</definedName>
    <definedName name="ES1_30">#REF!</definedName>
    <definedName name="ES1_31">#REF!</definedName>
    <definedName name="ES1_32">#REF!</definedName>
    <definedName name="ES1_33">#REF!</definedName>
    <definedName name="ES1_34">#REF!</definedName>
    <definedName name="ES1_35">#REF!</definedName>
    <definedName name="ES1_36">#REF!</definedName>
    <definedName name="ES1_37">#REF!</definedName>
    <definedName name="ES1_38">#REF!</definedName>
    <definedName name="ES1_39">#REF!</definedName>
    <definedName name="ES1_4">#REF!</definedName>
    <definedName name="ES1_40">#REF!</definedName>
    <definedName name="ES1_41">#REF!</definedName>
    <definedName name="ES1_42">#REF!</definedName>
    <definedName name="ES1_43">#REF!</definedName>
    <definedName name="ES1_5">#REF!</definedName>
    <definedName name="ES1_6">#REF!</definedName>
    <definedName name="ES1_7">#REF!</definedName>
    <definedName name="ES1_8">#REF!</definedName>
    <definedName name="ES1_9">#REF!</definedName>
    <definedName name="ES2_1">#REF!</definedName>
    <definedName name="ES2_10">#REF!</definedName>
    <definedName name="ES2_11">#REF!</definedName>
    <definedName name="ES2_12">#REF!</definedName>
    <definedName name="ES2_13">#REF!</definedName>
    <definedName name="ES2_14">#REF!</definedName>
    <definedName name="ES2_15">#REF!</definedName>
    <definedName name="ES2_16">#REF!</definedName>
    <definedName name="ES2_17">#REF!</definedName>
    <definedName name="ES2_18">#REF!</definedName>
    <definedName name="ES2_19">#REF!</definedName>
    <definedName name="ES2_2">#REF!</definedName>
    <definedName name="ES2_20">#REF!</definedName>
    <definedName name="ES2_21">#REF!</definedName>
    <definedName name="ES2_22">#REF!</definedName>
    <definedName name="ES2_23">#REF!</definedName>
    <definedName name="ES2_24">#REF!</definedName>
    <definedName name="ES2_25">#REF!</definedName>
    <definedName name="ES2_26">#REF!</definedName>
    <definedName name="ES2_27">#REF!</definedName>
    <definedName name="ES2_28">#REF!</definedName>
    <definedName name="ES2_29">#REF!</definedName>
    <definedName name="ES2_3">#REF!</definedName>
    <definedName name="ES2_30">#REF!</definedName>
    <definedName name="ES2_31">#REF!</definedName>
    <definedName name="ES2_32">#REF!</definedName>
    <definedName name="ES2_33">#REF!</definedName>
    <definedName name="ES2_34">#REF!</definedName>
    <definedName name="ES2_35">#REF!</definedName>
    <definedName name="ES2_36">#REF!</definedName>
    <definedName name="ES2_37">#REF!</definedName>
    <definedName name="ES2_38">#REF!</definedName>
    <definedName name="ES2_39">#REF!</definedName>
    <definedName name="ES2_4">#REF!</definedName>
    <definedName name="ES2_40">#REF!</definedName>
    <definedName name="ES2_41">#REF!</definedName>
    <definedName name="ES2_42">#REF!</definedName>
    <definedName name="ES2_43">#REF!</definedName>
    <definedName name="ES2_5">#REF!</definedName>
    <definedName name="ES2_6">#REF!</definedName>
    <definedName name="ES2_7">#REF!</definedName>
    <definedName name="ES2_8">#REF!</definedName>
    <definedName name="ES2_9">#REF!</definedName>
    <definedName name="ES3_1">#REF!</definedName>
    <definedName name="ES3_10">#REF!</definedName>
    <definedName name="ES3_11">#REF!</definedName>
    <definedName name="ES3_12">#REF!</definedName>
    <definedName name="ES3_13">#REF!</definedName>
    <definedName name="ES3_14">#REF!</definedName>
    <definedName name="ES3_15">#REF!</definedName>
    <definedName name="ES3_16">#REF!</definedName>
    <definedName name="ES3_17">#REF!</definedName>
    <definedName name="ES3_18">#REF!</definedName>
    <definedName name="ES3_19">#REF!</definedName>
    <definedName name="ES3_2">#REF!</definedName>
    <definedName name="ES3_20">#REF!</definedName>
    <definedName name="ES3_21">#REF!</definedName>
    <definedName name="ES3_22">#REF!</definedName>
    <definedName name="ES3_23">#REF!</definedName>
    <definedName name="ES3_24">#REF!</definedName>
    <definedName name="ES3_25">#REF!</definedName>
    <definedName name="ES3_26">#REF!</definedName>
    <definedName name="ES3_27">#REF!</definedName>
    <definedName name="ES3_28">#REF!</definedName>
    <definedName name="ES3_29">#REF!</definedName>
    <definedName name="ES3_3">#REF!</definedName>
    <definedName name="ES3_30">#REF!</definedName>
    <definedName name="ES3_31">#REF!</definedName>
    <definedName name="ES3_32">#REF!</definedName>
    <definedName name="ES3_33">#REF!</definedName>
    <definedName name="ES3_34">#REF!</definedName>
    <definedName name="ES3_35">#REF!</definedName>
    <definedName name="ES3_36">#REF!</definedName>
    <definedName name="ES3_37">#REF!</definedName>
    <definedName name="ES3_38">#REF!</definedName>
    <definedName name="ES3_39">#REF!</definedName>
    <definedName name="ES3_4">#REF!</definedName>
    <definedName name="ES3_40">#REF!</definedName>
    <definedName name="ES3_41">#REF!</definedName>
    <definedName name="ES3_42">#REF!</definedName>
    <definedName name="ES3_43">#REF!</definedName>
    <definedName name="ES3_5">#REF!</definedName>
    <definedName name="ES3_6">#REF!</definedName>
    <definedName name="ES3_7">#REF!</definedName>
    <definedName name="ES3_8">#REF!</definedName>
    <definedName name="ES3_9">#REF!</definedName>
    <definedName name="ES4_1">#REF!</definedName>
    <definedName name="ES4_10">#REF!</definedName>
    <definedName name="ES4_11">#REF!</definedName>
    <definedName name="ES4_12">#REF!</definedName>
    <definedName name="ES4_13">#REF!</definedName>
    <definedName name="ES4_14">#REF!</definedName>
    <definedName name="ES4_15">#REF!</definedName>
    <definedName name="ES4_16">#REF!</definedName>
    <definedName name="ES4_17">#REF!</definedName>
    <definedName name="ES4_18">#REF!</definedName>
    <definedName name="ES4_19">#REF!</definedName>
    <definedName name="ES4_2">#REF!</definedName>
    <definedName name="ES4_20">#REF!</definedName>
    <definedName name="ES4_21">#REF!</definedName>
    <definedName name="ES4_22">#REF!</definedName>
    <definedName name="ES4_23">#REF!</definedName>
    <definedName name="ES4_24">#REF!</definedName>
    <definedName name="ES4_25">#REF!</definedName>
    <definedName name="ES4_26">#REF!</definedName>
    <definedName name="ES4_27">#REF!</definedName>
    <definedName name="ES4_28">#REF!</definedName>
    <definedName name="ES4_29">#REF!</definedName>
    <definedName name="ES4_3">#REF!</definedName>
    <definedName name="ES4_30">#REF!</definedName>
    <definedName name="ES4_31">#REF!</definedName>
    <definedName name="ES4_32">#REF!</definedName>
    <definedName name="ES4_33">#REF!</definedName>
    <definedName name="ES4_34">#REF!</definedName>
    <definedName name="ES4_35">#REF!</definedName>
    <definedName name="ES4_36">#REF!</definedName>
    <definedName name="ES4_37">#REF!</definedName>
    <definedName name="ES4_38">#REF!</definedName>
    <definedName name="ES4_39">#REF!</definedName>
    <definedName name="ES4_4">#REF!</definedName>
    <definedName name="ES4_40">#REF!</definedName>
    <definedName name="ES4_41">#REF!</definedName>
    <definedName name="ES4_42">#REF!</definedName>
    <definedName name="ES4_43">#REF!</definedName>
    <definedName name="ES4_5">#REF!</definedName>
    <definedName name="ES4_6">#REF!</definedName>
    <definedName name="ES4_7">#REF!</definedName>
    <definedName name="ES4_8">#REF!</definedName>
    <definedName name="ES4_9">#REF!</definedName>
    <definedName name="ES5_1">#REF!</definedName>
    <definedName name="ES5_10">#REF!</definedName>
    <definedName name="ES5_11">#REF!</definedName>
    <definedName name="ES5_12">#REF!</definedName>
    <definedName name="ES5_13">#REF!</definedName>
    <definedName name="ES5_14">#REF!</definedName>
    <definedName name="ES5_15">#REF!</definedName>
    <definedName name="ES5_16">#REF!</definedName>
    <definedName name="ES5_17">#REF!</definedName>
    <definedName name="ES5_18">#REF!</definedName>
    <definedName name="ES5_19">#REF!</definedName>
    <definedName name="ES5_2">#REF!</definedName>
    <definedName name="ES5_20">#REF!</definedName>
    <definedName name="ES5_21">#REF!</definedName>
    <definedName name="ES5_22">#REF!</definedName>
    <definedName name="ES5_23">#REF!</definedName>
    <definedName name="ES5_24">#REF!</definedName>
    <definedName name="ES5_25">#REF!</definedName>
    <definedName name="ES5_26">#REF!</definedName>
    <definedName name="ES5_27">#REF!</definedName>
    <definedName name="ES5_28">#REF!</definedName>
    <definedName name="ES5_29">#REF!</definedName>
    <definedName name="ES5_3">#REF!</definedName>
    <definedName name="ES5_30">#REF!</definedName>
    <definedName name="ES5_31">#REF!</definedName>
    <definedName name="ES5_32">#REF!</definedName>
    <definedName name="ES5_33">#REF!</definedName>
    <definedName name="ES5_34">#REF!</definedName>
    <definedName name="ES5_35">#REF!</definedName>
    <definedName name="ES5_36">#REF!</definedName>
    <definedName name="ES5_37">#REF!</definedName>
    <definedName name="ES5_38">#REF!</definedName>
    <definedName name="ES5_39">#REF!</definedName>
    <definedName name="ES5_4">#REF!</definedName>
    <definedName name="ES5_40">#REF!</definedName>
    <definedName name="ES5_41">#REF!</definedName>
    <definedName name="ES5_42">#REF!</definedName>
    <definedName name="ES5_43">#REF!</definedName>
    <definedName name="ES5_5">#REF!</definedName>
    <definedName name="ES5_6">#REF!</definedName>
    <definedName name="ES5_7">#REF!</definedName>
    <definedName name="ES5_8">#REF!</definedName>
    <definedName name="ES5_9">#REF!</definedName>
    <definedName name="ES6_1">#REF!</definedName>
    <definedName name="ES6_10">#REF!</definedName>
    <definedName name="ES6_11">#REF!</definedName>
    <definedName name="ES6_12">#REF!</definedName>
    <definedName name="ES6_13">#REF!</definedName>
    <definedName name="ES6_14">#REF!</definedName>
    <definedName name="ES6_15">#REF!</definedName>
    <definedName name="ES6_16">#REF!</definedName>
    <definedName name="ES6_17">#REF!</definedName>
    <definedName name="ES6_18">#REF!</definedName>
    <definedName name="ES6_19">#REF!</definedName>
    <definedName name="ES6_2">#REF!</definedName>
    <definedName name="ES6_20">#REF!</definedName>
    <definedName name="ES6_21">#REF!</definedName>
    <definedName name="ES6_22">#REF!</definedName>
    <definedName name="ES6_23">#REF!</definedName>
    <definedName name="ES6_24">#REF!</definedName>
    <definedName name="ES6_25">#REF!</definedName>
    <definedName name="ES6_26">#REF!</definedName>
    <definedName name="ES6_27">#REF!</definedName>
    <definedName name="ES6_28">#REF!</definedName>
    <definedName name="ES6_29">#REF!</definedName>
    <definedName name="ES6_3">#REF!</definedName>
    <definedName name="ES6_30">#REF!</definedName>
    <definedName name="ES6_31">#REF!</definedName>
    <definedName name="ES6_32">#REF!</definedName>
    <definedName name="ES6_33">#REF!</definedName>
    <definedName name="ES6_34">#REF!</definedName>
    <definedName name="ES6_35">#REF!</definedName>
    <definedName name="ES6_36">#REF!</definedName>
    <definedName name="ES6_37">#REF!</definedName>
    <definedName name="ES6_38">#REF!</definedName>
    <definedName name="ES6_39">#REF!</definedName>
    <definedName name="ES6_4">#REF!</definedName>
    <definedName name="ES6_40">#REF!</definedName>
    <definedName name="ES6_41">#REF!</definedName>
    <definedName name="ES6_42">#REF!</definedName>
    <definedName name="ES6_43">#REF!</definedName>
    <definedName name="ES6_5">#REF!</definedName>
    <definedName name="ES6_6">#REF!</definedName>
    <definedName name="ES6_7">#REF!</definedName>
    <definedName name="ES6_8">#REF!</definedName>
    <definedName name="ES6_9">#REF!</definedName>
    <definedName name="ESC" localSheetId="5">IF([0]!LG=9,[0]!FES,"")</definedName>
    <definedName name="ESC" localSheetId="7">IF([0]!LG=9,[0]!FES,"")</definedName>
    <definedName name="ESC" localSheetId="6">IF([0]!LG=9,[0]!FES,"")</definedName>
    <definedName name="ESC" localSheetId="3">IF([0]!LG=9,[0]!FES,"")</definedName>
    <definedName name="ESC" localSheetId="9">IF([0]!LG=9,[0]!FES,"")</definedName>
    <definedName name="ESC" localSheetId="11">IF([0]!LG=9,[0]!FES,"")</definedName>
    <definedName name="ESC">IF([0]!LG=9,[0]!FES,"")</definedName>
    <definedName name="escalones" localSheetId="11">#REF!</definedName>
    <definedName name="escalones">#REF!</definedName>
    <definedName name="ESE">#REF!</definedName>
    <definedName name="ESMALTE">#REF!</definedName>
    <definedName name="Esp_PC" localSheetId="11">#REF!</definedName>
    <definedName name="Esp_PC">#REF!</definedName>
    <definedName name="ESP1S" localSheetId="11">#REF!</definedName>
    <definedName name="ESP1S">#REF!</definedName>
    <definedName name="ESP201.15" localSheetId="11">#REF!</definedName>
    <definedName name="ESP201.15">#REF!</definedName>
    <definedName name="ESP201.21" localSheetId="11">#REF!</definedName>
    <definedName name="ESP201.21">#REF!</definedName>
    <definedName name="ESP201.7" localSheetId="11">#REF!</definedName>
    <definedName name="ESP201.7">#REF!</definedName>
    <definedName name="ESP201.8" localSheetId="11">#REF!</definedName>
    <definedName name="ESP201.8">#REF!</definedName>
    <definedName name="ESP210.2.2">#REF!</definedName>
    <definedName name="ESP225P">#REF!</definedName>
    <definedName name="ESP2S" localSheetId="11">#REF!</definedName>
    <definedName name="ESP2S">#REF!</definedName>
    <definedName name="ESP330.1P" localSheetId="11">#REF!</definedName>
    <definedName name="ESP330.1P">#REF!</definedName>
    <definedName name="ESP632.1P" localSheetId="11">#REF!</definedName>
    <definedName name="ESP632.1P">#REF!</definedName>
    <definedName name="ESP632.4P" localSheetId="11">#REF!</definedName>
    <definedName name="ESP632.4P">#REF!</definedName>
    <definedName name="espejo" localSheetId="11">#REF!</definedName>
    <definedName name="espejo">#REF!</definedName>
    <definedName name="ESPR" localSheetId="11">#REF!</definedName>
    <definedName name="ESPR">#REF!</definedName>
    <definedName name="esse">#REF!</definedName>
    <definedName name="EST" localSheetId="11">#REF!</definedName>
    <definedName name="EST">#REF!</definedName>
    <definedName name="EST10A">#REF!</definedName>
    <definedName name="EST10V1">#REF!</definedName>
    <definedName name="EST11A">#REF!</definedName>
    <definedName name="ESTACA">#REF!</definedName>
    <definedName name="ESTACION" localSheetId="11">#REF!</definedName>
    <definedName name="ESTACION">#REF!</definedName>
    <definedName name="ESTADO" localSheetId="11">#REF!</definedName>
    <definedName name="ESTADO">#REF!</definedName>
    <definedName name="Estado1" localSheetId="11">#REF!</definedName>
    <definedName name="Estado1">#REF!</definedName>
    <definedName name="Este">#REF!</definedName>
    <definedName name="ESTERIL" localSheetId="11">#REF!</definedName>
    <definedName name="ESTERIL">#REF!</definedName>
    <definedName name="ESTRUC" localSheetId="11">#REF!</definedName>
    <definedName name="ESTRUC">#REF!</definedName>
    <definedName name="ESTRUCT06" localSheetId="11">#REF!</definedName>
    <definedName name="ESTRUCT06">#REF!</definedName>
    <definedName name="ESTRUCT07" localSheetId="11">#REF!</definedName>
    <definedName name="ESTRUCT07">#REF!</definedName>
    <definedName name="ESTRUCT08" localSheetId="11">#REF!</definedName>
    <definedName name="ESTRUCT08">#REF!</definedName>
    <definedName name="ESTRUCT09" localSheetId="11">#REF!</definedName>
    <definedName name="ESTRUCT09">#REF!</definedName>
    <definedName name="ESTRUCT10" localSheetId="11">#REF!</definedName>
    <definedName name="ESTRUCT10">#REF!</definedName>
    <definedName name="ESTRUCT11" localSheetId="11">#REF!</definedName>
    <definedName name="ESTRUCT11">#REF!</definedName>
    <definedName name="ESTRUCT12" localSheetId="11">#REF!</definedName>
    <definedName name="ESTRUCT12">#REF!</definedName>
    <definedName name="ESTRUCT13" localSheetId="11">#REF!</definedName>
    <definedName name="ESTRUCT13">#REF!</definedName>
    <definedName name="ESTRUCT14" localSheetId="11">#REF!</definedName>
    <definedName name="ESTRUCT14">#REF!</definedName>
    <definedName name="ESTRUCT15" localSheetId="11">#REF!</definedName>
    <definedName name="ESTRUCT15">#REF!</definedName>
    <definedName name="ESTRUCT16" localSheetId="11">#REF!</definedName>
    <definedName name="ESTRUCT16">#REF!</definedName>
    <definedName name="ESTRUCT17" localSheetId="11">#REF!</definedName>
    <definedName name="ESTRUCT17">#REF!</definedName>
    <definedName name="ESTRUCT18" localSheetId="11">#REF!</definedName>
    <definedName name="ESTRUCT18">#REF!</definedName>
    <definedName name="ESTRUCT19" localSheetId="11">#REF!</definedName>
    <definedName name="ESTRUCT19">#REF!</definedName>
    <definedName name="ESTRUCT20" localSheetId="11">#REF!</definedName>
    <definedName name="ESTRUCT20">#REF!</definedName>
    <definedName name="ESTRUCT21" localSheetId="11">#REF!</definedName>
    <definedName name="ESTRUCT21">#REF!</definedName>
    <definedName name="ESTRUCT22" localSheetId="11">#REF!</definedName>
    <definedName name="ESTRUCT22">#REF!</definedName>
    <definedName name="ESTRUCT24" localSheetId="11">#REF!</definedName>
    <definedName name="ESTRUCT24">#REF!</definedName>
    <definedName name="ESTRUCT25" localSheetId="11">#REF!</definedName>
    <definedName name="ESTRUCT25">#REF!</definedName>
    <definedName name="ESTRUCT28" localSheetId="11">#REF!</definedName>
    <definedName name="ESTRUCT28">#REF!</definedName>
    <definedName name="ESTRUCT29" localSheetId="11">#REF!</definedName>
    <definedName name="ESTRUCT29">#REF!</definedName>
    <definedName name="ESTRUCT31" localSheetId="11">#REF!</definedName>
    <definedName name="ESTRUCT31">#REF!</definedName>
    <definedName name="ESTRUCT33" localSheetId="11">#REF!</definedName>
    <definedName name="ESTRUCT33">#REF!</definedName>
    <definedName name="ESTRUCT34" localSheetId="11">#REF!</definedName>
    <definedName name="ESTRUCT34">#REF!</definedName>
    <definedName name="ESTRUCT43" localSheetId="11">#REF!</definedName>
    <definedName name="ESTRUCT43">#REF!</definedName>
    <definedName name="Estructura" localSheetId="11">#REF!</definedName>
    <definedName name="Estructura">#REF!</definedName>
    <definedName name="ETAPA1">#REF!</definedName>
    <definedName name="ETAPA2">#REF!</definedName>
    <definedName name="ETAPA3">#REF!</definedName>
    <definedName name="ETAPA4">#REF!</definedName>
    <definedName name="etapas_proyecto" localSheetId="11">#REF!</definedName>
    <definedName name="etapas_proyecto">#REF!</definedName>
    <definedName name="ETERNIT6">#REF!</definedName>
    <definedName name="etertgg" localSheetId="9">{"via1",#N/A,TRUE,"general";"via2",#N/A,TRUE,"general";"via3",#N/A,TRUE,"general"}</definedName>
    <definedName name="etertgg" localSheetId="11">{"via1",#N/A,TRUE,"general";"via2",#N/A,TRUE,"general";"via3",#N/A,TRUE,"general"}</definedName>
    <definedName name="etertgg">{"via1",#N/A,TRUE,"general";"via2",#N/A,TRUE,"general";"via3",#N/A,TRUE,"general"}</definedName>
    <definedName name="etewt" localSheetId="9">{"TAB1",#N/A,TRUE,"GENERAL";"TAB2",#N/A,TRUE,"GENERAL";"TAB3",#N/A,TRUE,"GENERAL";"TAB4",#N/A,TRUE,"GENERAL";"TAB5",#N/A,TRUE,"GENERAL"}</definedName>
    <definedName name="etewt" localSheetId="11">{"TAB1",#N/A,TRUE,"GENERAL";"TAB2",#N/A,TRUE,"GENERAL";"TAB3",#N/A,TRUE,"GENERAL";"TAB4",#N/A,TRUE,"GENERAL";"TAB5",#N/A,TRUE,"GENERAL"}</definedName>
    <definedName name="etewt">{"TAB1",#N/A,TRUE,"GENERAL";"TAB2",#N/A,TRUE,"GENERAL";"TAB3",#N/A,TRUE,"GENERAL";"TAB4",#N/A,TRUE,"GENERAL";"TAB5",#N/A,TRUE,"GENERAL"}</definedName>
    <definedName name="etgbnrrb">#REF!</definedName>
    <definedName name="etnthnnr">#REF!</definedName>
    <definedName name="ettrhhrhyhy">#REF!</definedName>
    <definedName name="etu" localSheetId="9">{"via1",#N/A,TRUE,"general";"via2",#N/A,TRUE,"general";"via3",#N/A,TRUE,"general"}</definedName>
    <definedName name="etu" localSheetId="11">{"via1",#N/A,TRUE,"general";"via2",#N/A,TRUE,"general";"via3",#N/A,TRUE,"general"}</definedName>
    <definedName name="etu">{"via1",#N/A,TRUE,"general";"via2",#N/A,TRUE,"general";"via3",#N/A,TRUE,"general"}</definedName>
    <definedName name="etueh" localSheetId="9">{"via1",#N/A,TRUE,"general";"via2",#N/A,TRUE,"general";"via3",#N/A,TRUE,"general"}</definedName>
    <definedName name="etueh" localSheetId="11">{"via1",#N/A,TRUE,"general";"via2",#N/A,TRUE,"general";"via3",#N/A,TRUE,"general"}</definedName>
    <definedName name="etueh">{"via1",#N/A,TRUE,"general";"via2",#N/A,TRUE,"general";"via3",#N/A,TRUE,"general"}</definedName>
    <definedName name="etyty" localSheetId="9">{"via1",#N/A,TRUE,"general";"via2",#N/A,TRUE,"general";"via3",#N/A,TRUE,"general"}</definedName>
    <definedName name="etyty" localSheetId="11">{"via1",#N/A,TRUE,"general";"via2",#N/A,TRUE,"general";"via3",#N/A,TRUE,"general"}</definedName>
    <definedName name="etyty">{"via1",#N/A,TRUE,"general";"via2",#N/A,TRUE,"general";"via3",#N/A,TRUE,"general"}</definedName>
    <definedName name="etyu" localSheetId="9">{"TAB1",#N/A,TRUE,"GENERAL";"TAB2",#N/A,TRUE,"GENERAL";"TAB3",#N/A,TRUE,"GENERAL";"TAB4",#N/A,TRUE,"GENERAL";"TAB5",#N/A,TRUE,"GENERAL"}</definedName>
    <definedName name="etyu" localSheetId="11">{"TAB1",#N/A,TRUE,"GENERAL";"TAB2",#N/A,TRUE,"GENERAL";"TAB3",#N/A,TRUE,"GENERAL";"TAB4",#N/A,TRUE,"GENERAL";"TAB5",#N/A,TRUE,"GENERAL"}</definedName>
    <definedName name="etyu">{"TAB1",#N/A,TRUE,"GENERAL";"TAB2",#N/A,TRUE,"GENERAL";"TAB3",#N/A,TRUE,"GENERAL";"TAB4",#N/A,TRUE,"GENERAL";"TAB5",#N/A,TRUE,"GENERAL"}</definedName>
    <definedName name="eu" localSheetId="9">{"via1",#N/A,TRUE,"general";"via2",#N/A,TRUE,"general";"via3",#N/A,TRUE,"general"}</definedName>
    <definedName name="eu" localSheetId="11">{"via1",#N/A,TRUE,"general";"via2",#N/A,TRUE,"general";"via3",#N/A,TRUE,"general"}</definedName>
    <definedName name="eu">{"via1",#N/A,TRUE,"general";"via2",#N/A,TRUE,"general";"via3",#N/A,TRUE,"general"}</definedName>
    <definedName name="eut" localSheetId="9">{"via1",#N/A,TRUE,"general";"via2",#N/A,TRUE,"general";"via3",#N/A,TRUE,"general"}</definedName>
    <definedName name="eut" localSheetId="11">{"via1",#N/A,TRUE,"general";"via2",#N/A,TRUE,"general";"via3",#N/A,TRUE,"general"}</definedName>
    <definedName name="eut">{"via1",#N/A,TRUE,"general";"via2",#N/A,TRUE,"general";"via3",#N/A,TRUE,"general"}</definedName>
    <definedName name="euyt" localSheetId="9">{"TAB1",#N/A,TRUE,"GENERAL";"TAB2",#N/A,TRUE,"GENERAL";"TAB3",#N/A,TRUE,"GENERAL";"TAB4",#N/A,TRUE,"GENERAL";"TAB5",#N/A,TRUE,"GENERAL"}</definedName>
    <definedName name="euyt" localSheetId="11">{"TAB1",#N/A,TRUE,"GENERAL";"TAB2",#N/A,TRUE,"GENERAL";"TAB3",#N/A,TRUE,"GENERAL";"TAB4",#N/A,TRUE,"GENERAL";"TAB5",#N/A,TRUE,"GENERAL"}</definedName>
    <definedName name="euyt">{"TAB1",#N/A,TRUE,"GENERAL";"TAB2",#N/A,TRUE,"GENERAL";"TAB3",#N/A,TRUE,"GENERAL";"TAB4",#N/A,TRUE,"GENERAL";"TAB5",#N/A,TRUE,"GENERAL"}</definedName>
    <definedName name="ev.Calculation" hidden="1">-4135</definedName>
    <definedName name="ev.Initialized" hidden="1">FALSE</definedName>
    <definedName name="Eval_Currency">#REF!</definedName>
    <definedName name="ewegt" localSheetId="9">{"TAB1",#N/A,TRUE,"GENERAL";"TAB2",#N/A,TRUE,"GENERAL";"TAB3",#N/A,TRUE,"GENERAL";"TAB4",#N/A,TRUE,"GENERAL";"TAB5",#N/A,TRUE,"GENERAL"}</definedName>
    <definedName name="ewegt" localSheetId="11">{"TAB1",#N/A,TRUE,"GENERAL";"TAB2",#N/A,TRUE,"GENERAL";"TAB3",#N/A,TRUE,"GENERAL";"TAB4",#N/A,TRUE,"GENERAL";"TAB5",#N/A,TRUE,"GENERAL"}</definedName>
    <definedName name="ewegt">{"TAB1",#N/A,TRUE,"GENERAL";"TAB2",#N/A,TRUE,"GENERAL";"TAB3",#N/A,TRUE,"GENERAL";"TAB4",#N/A,TRUE,"GENERAL";"TAB5",#N/A,TRUE,"GENERAL"}</definedName>
    <definedName name="ewfewfg" localSheetId="9">{"TAB1",#N/A,TRUE,"GENERAL";"TAB2",#N/A,TRUE,"GENERAL";"TAB3",#N/A,TRUE,"GENERAL";"TAB4",#N/A,TRUE,"GENERAL";"TAB5",#N/A,TRUE,"GENERAL"}</definedName>
    <definedName name="ewfewfg" localSheetId="11">{"TAB1",#N/A,TRUE,"GENERAL";"TAB2",#N/A,TRUE,"GENERAL";"TAB3",#N/A,TRUE,"GENERAL";"TAB4",#N/A,TRUE,"GENERAL";"TAB5",#N/A,TRUE,"GENERAL"}</definedName>
    <definedName name="ewfewfg">{"TAB1",#N/A,TRUE,"GENERAL";"TAB2",#N/A,TRUE,"GENERAL";"TAB3",#N/A,TRUE,"GENERAL";"TAB4",#N/A,TRUE,"GENERAL";"TAB5",#N/A,TRUE,"GENERAL"}</definedName>
    <definedName name="ewre" localSheetId="9">{"TAB1",#N/A,TRUE,"GENERAL";"TAB2",#N/A,TRUE,"GENERAL";"TAB3",#N/A,TRUE,"GENERAL";"TAB4",#N/A,TRUE,"GENERAL";"TAB5",#N/A,TRUE,"GENERAL"}</definedName>
    <definedName name="ewre" localSheetId="11">{"TAB1",#N/A,TRUE,"GENERAL";"TAB2",#N/A,TRUE,"GENERAL";"TAB3",#N/A,TRUE,"GENERAL";"TAB4",#N/A,TRUE,"GENERAL";"TAB5",#N/A,TRUE,"GENERAL"}</definedName>
    <definedName name="ewre">{"TAB1",#N/A,TRUE,"GENERAL";"TAB2",#N/A,TRUE,"GENERAL";"TAB3",#N/A,TRUE,"GENERAL";"TAB4",#N/A,TRUE,"GENERAL";"TAB5",#N/A,TRUE,"GENERAL"}</definedName>
    <definedName name="ewrewf" localSheetId="9">{"TAB1",#N/A,TRUE,"GENERAL";"TAB2",#N/A,TRUE,"GENERAL";"TAB3",#N/A,TRUE,"GENERAL";"TAB4",#N/A,TRUE,"GENERAL";"TAB5",#N/A,TRUE,"GENERAL"}</definedName>
    <definedName name="ewrewf" localSheetId="11">{"TAB1",#N/A,TRUE,"GENERAL";"TAB2",#N/A,TRUE,"GENERAL";"TAB3",#N/A,TRUE,"GENERAL";"TAB4",#N/A,TRUE,"GENERAL";"TAB5",#N/A,TRUE,"GENERAL"}</definedName>
    <definedName name="ewrewf">{"TAB1",#N/A,TRUE,"GENERAL";"TAB2",#N/A,TRUE,"GENERAL";"TAB3",#N/A,TRUE,"GENERAL";"TAB4",#N/A,TRUE,"GENERAL";"TAB5",#N/A,TRUE,"GENERAL"}</definedName>
    <definedName name="ewrghhnnhfve">#REF!</definedName>
    <definedName name="ewrgrbbge">#REF!</definedName>
    <definedName name="ewrr" localSheetId="9">{"TAB1",#N/A,TRUE,"GENERAL";"TAB2",#N/A,TRUE,"GENERAL";"TAB3",#N/A,TRUE,"GENERAL";"TAB4",#N/A,TRUE,"GENERAL";"TAB5",#N/A,TRUE,"GENERAL"}</definedName>
    <definedName name="ewrr" localSheetId="11">{"TAB1",#N/A,TRUE,"GENERAL";"TAB2",#N/A,TRUE,"GENERAL";"TAB3",#N/A,TRUE,"GENERAL";"TAB4",#N/A,TRUE,"GENERAL";"TAB5",#N/A,TRUE,"GENERAL"}</definedName>
    <definedName name="ewrr">{"TAB1",#N/A,TRUE,"GENERAL";"TAB2",#N/A,TRUE,"GENERAL";"TAB3",#N/A,TRUE,"GENERAL";"TAB4",#N/A,TRUE,"GENERAL";"TAB5",#N/A,TRUE,"GENERAL"}</definedName>
    <definedName name="ewrt" localSheetId="9">{"TAB1",#N/A,TRUE,"GENERAL";"TAB2",#N/A,TRUE,"GENERAL";"TAB3",#N/A,TRUE,"GENERAL";"TAB4",#N/A,TRUE,"GENERAL";"TAB5",#N/A,TRUE,"GENERAL"}</definedName>
    <definedName name="ewrt" localSheetId="11">{"TAB1",#N/A,TRUE,"GENERAL";"TAB2",#N/A,TRUE,"GENERAL";"TAB3",#N/A,TRUE,"GENERAL";"TAB4",#N/A,TRUE,"GENERAL";"TAB5",#N/A,TRUE,"GENERAL"}</definedName>
    <definedName name="ewrt">{"TAB1",#N/A,TRUE,"GENERAL";"TAB2",#N/A,TRUE,"GENERAL";"TAB3",#N/A,TRUE,"GENERAL";"TAB4",#N/A,TRUE,"GENERAL";"TAB5",#N/A,TRUE,"GENERAL"}</definedName>
    <definedName name="ewrwer" localSheetId="9">{"TAB1",#N/A,TRUE,"GENERAL";"TAB2",#N/A,TRUE,"GENERAL";"TAB3",#N/A,TRUE,"GENERAL";"TAB4",#N/A,TRUE,"GENERAL";"TAB5",#N/A,TRUE,"GENERAL"}</definedName>
    <definedName name="ewrwer" localSheetId="11">{"TAB1",#N/A,TRUE,"GENERAL";"TAB2",#N/A,TRUE,"GENERAL";"TAB3",#N/A,TRUE,"GENERAL";"TAB4",#N/A,TRUE,"GENERAL";"TAB5",#N/A,TRUE,"GENERAL"}</definedName>
    <definedName name="ewrwer">{"TAB1",#N/A,TRUE,"GENERAL";"TAB2",#N/A,TRUE,"GENERAL";"TAB3",#N/A,TRUE,"GENERAL";"TAB4",#N/A,TRUE,"GENERAL";"TAB5",#N/A,TRUE,"GENERAL"}</definedName>
    <definedName name="ex">#REF!</definedName>
    <definedName name="EXC">#REF!</definedName>
    <definedName name="excav" localSheetId="11">#REF!</definedName>
    <definedName name="excav">#REF!</definedName>
    <definedName name="EXCAVA1">#REF!</definedName>
    <definedName name="EXCAVA2">#REF!</definedName>
    <definedName name="EXCAVACIONCONGLOMERADO">#REF!</definedName>
    <definedName name="EXCAVACIONSIMPLE">#REF!</definedName>
    <definedName name="excavaconglomerado">#REF!</definedName>
    <definedName name="EXCAVAMANOV">#REF!</definedName>
    <definedName name="EXCAVAMAQUINAV">#REF!</definedName>
    <definedName name="EXCAVATIERRA">#REF!</definedName>
    <definedName name="excavman">#REF!</definedName>
    <definedName name="excavmanz">#REF!</definedName>
    <definedName name="exCEL">#REF!</definedName>
    <definedName name="Excel_BuiltIn__FilterDatabase_2" localSheetId="11">#REF!</definedName>
    <definedName name="Excel_BuiltIn__FilterDatabase_2">#REF!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3">#REF!</definedName>
    <definedName name="Excel_BuiltIn_Print_Area_3_X">#REF!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10" localSheetId="11">#REF!</definedName>
    <definedName name="Excel_BuiltIn_Print_Titles_10">#REF!</definedName>
    <definedName name="Excel_BuiltIn_Print_Titles_11" localSheetId="11">#REF!</definedName>
    <definedName name="Excel_BuiltIn_Print_Titles_11">#REF!</definedName>
    <definedName name="Excel_BuiltIn_Print_Titles_12" localSheetId="11">#REF!</definedName>
    <definedName name="Excel_BuiltIn_Print_Titles_12">#REF!</definedName>
    <definedName name="Excel_BuiltIn_Print_Titles_13" localSheetId="11">#REF!</definedName>
    <definedName name="Excel_BuiltIn_Print_Titles_13">#REF!</definedName>
    <definedName name="Excel_BuiltIn_Print_Titles_14" localSheetId="11">#REF!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 localSheetId="11">#REF!</definedName>
    <definedName name="Excel_BuiltIn_Print_Titles_19">#REF!</definedName>
    <definedName name="Excel_BuiltIn_Print_Titles_20">#REF!</definedName>
    <definedName name="Excel_BuiltIn_Print_Titles_21" localSheetId="11">#REF!</definedName>
    <definedName name="Excel_BuiltIn_Print_Titles_21">#REF!</definedName>
    <definedName name="Excel_BuiltIn_Print_Titles_23">#REF!</definedName>
    <definedName name="Excel_BuiltIn_Print_Titles_3" localSheetId="11">#REF!</definedName>
    <definedName name="Excel_BuiltIn_Print_Titles_3">#REF!</definedName>
    <definedName name="Excel_BuiltIn_Print_Titles_4" localSheetId="11">#REF!</definedName>
    <definedName name="Excel_BuiltIn_Print_Titles_4">#REF!</definedName>
    <definedName name="Excel_BuiltIn_Print_Titles_5" localSheetId="11">#REF!</definedName>
    <definedName name="Excel_BuiltIn_Print_Titles_5">#REF!</definedName>
    <definedName name="Excel_BuiltIn_Print_Titles_5_XX" localSheetId="11">#REF!</definedName>
    <definedName name="Excel_BuiltIn_Print_Titles_5_XX">#REF!</definedName>
    <definedName name="Excel_BuiltIn_Print_Titles_6">#REF!</definedName>
    <definedName name="Excel_BuiltIn_Print_Titles_7" localSheetId="11">#REF!</definedName>
    <definedName name="Excel_BuiltIn_Print_Titles_7">#REF!</definedName>
    <definedName name="Excel_BuiltIn_Print_Titles_8">#REF!</definedName>
    <definedName name="Excel_BuiltIn_Print_Titles_9" localSheetId="11">#REF!</definedName>
    <definedName name="Excel_BuiltIn_Print_Titles_9">#REF!</definedName>
    <definedName name="Exchange_Rate">#REF!</definedName>
    <definedName name="exchangerate" localSheetId="11">#REF!</definedName>
    <definedName name="exchangerate">#REF!</definedName>
    <definedName name="EXCROC" localSheetId="11">#REF!</definedName>
    <definedName name="EXCROC">#REF!</definedName>
    <definedName name="Executivepb" hidden="1">#REF!</definedName>
    <definedName name="ExistAge">#REF!</definedName>
    <definedName name="ExistFleet">#REF!</definedName>
    <definedName name="EXPL">#REF!</definedName>
    <definedName name="expl1" localSheetId="11">#REF!</definedName>
    <definedName name="expl1">#REF!</definedName>
    <definedName name="ExRateAus" localSheetId="11">#REF!</definedName>
    <definedName name="ExRateAus">#REF!</definedName>
    <definedName name="ExRateCountry" localSheetId="11">#REF!</definedName>
    <definedName name="ExRateCountry">#REF!</definedName>
    <definedName name="ExRates" localSheetId="11">#REF!</definedName>
    <definedName name="ExRates">#REF!</definedName>
    <definedName name="Extra_Pay">#REF!</definedName>
    <definedName name="Extracción_IM">#REF!</definedName>
    <definedName name="Extract" localSheetId="11">#REF!</definedName>
    <definedName name="Extract">#REF!</definedName>
    <definedName name="f.c.">#REF!</definedName>
    <definedName name="F.D.CV1_Moisture">#REF!</definedName>
    <definedName name="F.D.CV2_Al">#REF!</definedName>
    <definedName name="F.D.CV2_Co">#REF!</definedName>
    <definedName name="F.D.CV2_DryTonnes">#REF!</definedName>
    <definedName name="F.D.CV2_dtph">#REF!</definedName>
    <definedName name="F.D.CV2_Fe">#REF!</definedName>
    <definedName name="F.D.CV2_Mg">#REF!</definedName>
    <definedName name="F.D.CV2_Ni">#REF!</definedName>
    <definedName name="F.D.CV2_Si">#REF!</definedName>
    <definedName name="F.D.Mill_Availability">#REF!</definedName>
    <definedName name="F.D.Mill_Downtime">#REF!</definedName>
    <definedName name="F.D.Mill_DryTonnes">#REF!</definedName>
    <definedName name="F.D.Mill_DryTph">#REF!</definedName>
    <definedName name="F.D.Mill_PowerDraw">#REF!</definedName>
    <definedName name="F.D.Mill_PowerDrawPerTonne">#REF!</definedName>
    <definedName name="F.D.Mill_Uptime">#REF!</definedName>
    <definedName name="F.D.Mill_Utilization">#REF!</definedName>
    <definedName name="F.D.Mill_WetTonnes">#REF!</definedName>
    <definedName name="F.D.Mill_WetTph">#REF!</definedName>
    <definedName name="F.D.MillFeed_Al">#REF!</definedName>
    <definedName name="F.D.MillFeed_Co">#REF!</definedName>
    <definedName name="F.D.MillFeed_Fe">#REF!</definedName>
    <definedName name="F.D.MillFeed_Mg">#REF!</definedName>
    <definedName name="F.D.MillFeed_Ni">#REF!</definedName>
    <definedName name="F.D.MillFeed_Si">#REF!</definedName>
    <definedName name="F.D.MillH2O_Head">#REF!</definedName>
    <definedName name="F.D.MillH2O_Screen">#REF!</definedName>
    <definedName name="F.D.MillH2O_Total">#REF!</definedName>
    <definedName name="F.D.OreToStorage_Al">#REF!</definedName>
    <definedName name="F.D.OreToStorage_Co">#REF!</definedName>
    <definedName name="F.D.OreToStorage_DryTonnes">#REF!</definedName>
    <definedName name="F.D.OreToStorage_DryTph">#REF!</definedName>
    <definedName name="F.D.OreToStorage_Fe">#REF!</definedName>
    <definedName name="F.D.OreToStorage_Mg">#REF!</definedName>
    <definedName name="F.D.OreToStorage_Ni">#REF!</definedName>
    <definedName name="F.D.OreToStorage_PulpDensity">#REF!</definedName>
    <definedName name="F.D.OreToStorage_PulpYieldStress">#REF!</definedName>
    <definedName name="F.D.OreToStorage_Si">#REF!</definedName>
    <definedName name="F.D.OreToStorage_Tank1Level">#REF!</definedName>
    <definedName name="F.D.OreToStorage_Tank2Level">#REF!</definedName>
    <definedName name="F.D.OreToStorage_Tank3Level">#REF!</definedName>
    <definedName name="F.D.OreToStorage_Tank4Level">#REF!</definedName>
    <definedName name="F.D.OreToStorage_Volume">#REF!</definedName>
    <definedName name="F.D.OreToStorage_VolumePerHr">#REF!</definedName>
    <definedName name="F.M.CV1_Moisture">#REF!</definedName>
    <definedName name="F.M.CV2_Al">#REF!</definedName>
    <definedName name="F.M.CV2_Co">#REF!</definedName>
    <definedName name="F.M.CV2_DryTonnes">#REF!</definedName>
    <definedName name="F.M.CV2_dtph">#REF!</definedName>
    <definedName name="F.M.CV2_Fe">#REF!</definedName>
    <definedName name="F.M.CV2_Mg">#REF!</definedName>
    <definedName name="F.M.CV2_Ni">#REF!</definedName>
    <definedName name="F.M.CV2_Si">#REF!</definedName>
    <definedName name="F.M.Mill_Availability">#REF!</definedName>
    <definedName name="F.M.Mill_Downtime">#REF!</definedName>
    <definedName name="F.M.Mill_DryTonnes">#REF!</definedName>
    <definedName name="F.M.Mill_DryTph">#REF!</definedName>
    <definedName name="F.M.Mill_PowerDraw">#REF!</definedName>
    <definedName name="F.M.Mill_PowerDrawPerTonne">#REF!</definedName>
    <definedName name="F.M.Mill_Uptime">#REF!</definedName>
    <definedName name="F.M.Mill_Utilization">#REF!</definedName>
    <definedName name="F.M.Mill_WetTonnes">#REF!</definedName>
    <definedName name="F.M.Mill_WetTph">#REF!</definedName>
    <definedName name="F.M.MillFeed_Al">#REF!</definedName>
    <definedName name="F.M.MillFeed_Co">#REF!</definedName>
    <definedName name="F.M.MillFeed_Fe">#REF!</definedName>
    <definedName name="F.M.MillFeed_Mg">#REF!</definedName>
    <definedName name="F.M.MillFeed_Ni">#REF!</definedName>
    <definedName name="F.M.MillFeed_Si">#REF!</definedName>
    <definedName name="F.M.MillH2O_Head">#REF!</definedName>
    <definedName name="F.M.MillH2O_Screen">#REF!</definedName>
    <definedName name="F.M.MillH2O_Total">#REF!</definedName>
    <definedName name="F.M.OreToStorage_Al">#REF!</definedName>
    <definedName name="F.M.OreToStorage_Co">#REF!</definedName>
    <definedName name="F.M.OreToStorage_DryTonnes">#REF!</definedName>
    <definedName name="F.M.OreToStorage_DryTph">#REF!</definedName>
    <definedName name="F.M.OreToStorage_Fe">#REF!</definedName>
    <definedName name="F.M.OreToStorage_Mg">#REF!</definedName>
    <definedName name="F.M.OreToStorage_Ni">#REF!</definedName>
    <definedName name="F.M.OreToStorage_PulpDensity">#REF!</definedName>
    <definedName name="F.M.OreToStorage_PulpYieldStress">#REF!</definedName>
    <definedName name="F.M.OreToStorage_Si">#REF!</definedName>
    <definedName name="F.M.OreToStorage_Volume">#REF!</definedName>
    <definedName name="F.M.OreToStorage_VolumePerHr">#REF!</definedName>
    <definedName name="f.s">#REF!</definedName>
    <definedName name="F.Y.CV1_Moisture">#REF!</definedName>
    <definedName name="F.Y.CV2_Al">#REF!</definedName>
    <definedName name="F.Y.CV2_Co">#REF!</definedName>
    <definedName name="F.Y.CV2_DryTonnes">#REF!</definedName>
    <definedName name="F.Y.CV2_dtph">#REF!</definedName>
    <definedName name="F.Y.CV2_Fe">#REF!</definedName>
    <definedName name="F.Y.CV2_Mg">#REF!</definedName>
    <definedName name="F.Y.CV2_Ni">#REF!</definedName>
    <definedName name="F.Y.CV2_Si">#REF!</definedName>
    <definedName name="F.Y.Mill_Availability">#REF!</definedName>
    <definedName name="F.Y.Mill_Downtime">#REF!</definedName>
    <definedName name="F.Y.Mill_DryTonnes">#REF!</definedName>
    <definedName name="F.Y.Mill_DryTph">#REF!</definedName>
    <definedName name="F.Y.Mill_PowerDraw">#REF!</definedName>
    <definedName name="F.Y.Mill_PowerDrawPerTonne">#REF!</definedName>
    <definedName name="F.Y.Mill_Uptime">#REF!</definedName>
    <definedName name="F.Y.Mill_Utilization">#REF!</definedName>
    <definedName name="F.Y.Mill_WetTonnes">#REF!</definedName>
    <definedName name="F.Y.Mill_WetTph">#REF!</definedName>
    <definedName name="F.Y.MillFeed_Al">#REF!</definedName>
    <definedName name="F.Y.MillFeed_Co">#REF!</definedName>
    <definedName name="F.Y.MillFeed_Fe">#REF!</definedName>
    <definedName name="F.Y.MillFeed_Mg">#REF!</definedName>
    <definedName name="F.Y.MillFeed_Ni">#REF!</definedName>
    <definedName name="F.Y.MillFeed_Si">#REF!</definedName>
    <definedName name="F.Y.MillH2O_Head">#REF!</definedName>
    <definedName name="F.Y.MillH2O_Screen">#REF!</definedName>
    <definedName name="F.Y.MillH2O_Total">#REF!</definedName>
    <definedName name="F.Y.OreToStorage_Al">#REF!</definedName>
    <definedName name="F.Y.OreToStorage_Co">#REF!</definedName>
    <definedName name="F.Y.OreToStorage_DryTonnes">#REF!</definedName>
    <definedName name="F.Y.OreToStorage_DryTph">#REF!</definedName>
    <definedName name="F.Y.OreToStorage_Fe">#REF!</definedName>
    <definedName name="F.Y.OreToStorage_Mg">#REF!</definedName>
    <definedName name="F.Y.OreToStorage_Ni">#REF!</definedName>
    <definedName name="F.Y.OreToStorage_PulpDensity">#REF!</definedName>
    <definedName name="F.Y.OreToStorage_PulpYieldStress">#REF!</definedName>
    <definedName name="F.Y.OreToStorage_Si">#REF!</definedName>
    <definedName name="F.Y.OreToStorage_Volume">#REF!</definedName>
    <definedName name="F.Y.OreToStorage_VolumePerHr">#REF!</definedName>
    <definedName name="fa">#REF!</definedName>
    <definedName name="FABI" localSheetId="5">Scheduled_Payment+Extra_Payment</definedName>
    <definedName name="FABI" localSheetId="7">Scheduled_Payment+Extra_Payment</definedName>
    <definedName name="FABI" localSheetId="6">Scheduled_Payment+Extra_Payment</definedName>
    <definedName name="FABI" localSheetId="3">Scheduled_Payment+Extra_Payment</definedName>
    <definedName name="FABI" localSheetId="9">Scheduled_Payment+Extra_Payment</definedName>
    <definedName name="FABI" localSheetId="11">Scheduled_Payment+Extra_Payment</definedName>
    <definedName name="FABI">Scheduled_Payment+Extra_Payment</definedName>
    <definedName name="FABIAN">#N/A</definedName>
    <definedName name="FAC">#REF!</definedName>
    <definedName name="FACT">#REF!</definedName>
    <definedName name="FACTOR">#REF!</definedName>
    <definedName name="FactorCostoPotencia" localSheetId="11">#REF!</definedName>
    <definedName name="FactorCostoPotencia">#REF!</definedName>
    <definedName name="FactorMultFinal">#REF!</definedName>
    <definedName name="FactorMultiplicaCalculado">#REF!</definedName>
    <definedName name="FACTORPRESTACIONAL">#REF!</definedName>
    <definedName name="Factpb" hidden="1">#REF!</definedName>
    <definedName name="Factpb2" hidden="1">#REF!</definedName>
    <definedName name="FAHESA">#REF!</definedName>
    <definedName name="FALTANTES1" localSheetId="11">#REF!</definedName>
    <definedName name="FALTANTES1">#REF!</definedName>
    <definedName name="fax">#REF!</definedName>
    <definedName name="fb">#REF!</definedName>
    <definedName name="fcc">#REF!</definedName>
    <definedName name="fcv">#REF!</definedName>
    <definedName name="fd" localSheetId="11">#REF!</definedName>
    <definedName name="fd">#REF!</definedName>
    <definedName name="fda" localSheetId="9">{"TAB1",#N/A,TRUE,"GENERAL";"TAB2",#N/A,TRUE,"GENERAL";"TAB3",#N/A,TRUE,"GENERAL";"TAB4",#N/A,TRUE,"GENERAL";"TAB5",#N/A,TRUE,"GENERAL"}</definedName>
    <definedName name="fda" localSheetId="11">{"TAB1",#N/A,TRUE,"GENERAL";"TAB2",#N/A,TRUE,"GENERAL";"TAB3",#N/A,TRUE,"GENERAL";"TAB4",#N/A,TRUE,"GENERAL";"TAB5",#N/A,TRUE,"GENERAL"}</definedName>
    <definedName name="fda">{"TAB1",#N/A,TRUE,"GENERAL";"TAB2",#N/A,TRUE,"GENERAL";"TAB3",#N/A,TRUE,"GENERAL";"TAB4",#N/A,TRUE,"GENERAL";"TAB5",#N/A,TRUE,"GENERAL"}</definedName>
    <definedName name="fdbjp" localSheetId="9">{"TAB1",#N/A,TRUE,"GENERAL";"TAB2",#N/A,TRUE,"GENERAL";"TAB3",#N/A,TRUE,"GENERAL";"TAB4",#N/A,TRUE,"GENERAL";"TAB5",#N/A,TRUE,"GENERAL"}</definedName>
    <definedName name="fdbjp" localSheetId="11">{"TAB1",#N/A,TRUE,"GENERAL";"TAB2",#N/A,TRUE,"GENERAL";"TAB3",#N/A,TRUE,"GENERAL";"TAB4",#N/A,TRUE,"GENERAL";"TAB5",#N/A,TRUE,"GENERAL"}</definedName>
    <definedName name="fdbjp">{"TAB1",#N/A,TRUE,"GENERAL";"TAB2",#N/A,TRUE,"GENERAL";"TAB3",#N/A,TRUE,"GENERAL";"TAB4",#N/A,TRUE,"GENERAL";"TAB5",#N/A,TRUE,"GENERAL"}</definedName>
    <definedName name="fdf" localSheetId="9">{"TAB1",#N/A,TRUE,"GENERAL";"TAB2",#N/A,TRUE,"GENERAL";"TAB3",#N/A,TRUE,"GENERAL";"TAB4",#N/A,TRUE,"GENERAL";"TAB5",#N/A,TRUE,"GENERAL"}</definedName>
    <definedName name="fdf" localSheetId="11">{"TAB1",#N/A,TRUE,"GENERAL";"TAB2",#N/A,TRUE,"GENERAL";"TAB3",#N/A,TRUE,"GENERAL";"TAB4",#N/A,TRUE,"GENERAL";"TAB5",#N/A,TRUE,"GENERAL"}</definedName>
    <definedName name="fdf">{"TAB1",#N/A,TRUE,"GENERAL";"TAB2",#N/A,TRUE,"GENERAL";"TAB3",#N/A,TRUE,"GENERAL";"TAB4",#N/A,TRUE,"GENERAL";"TAB5",#N/A,TRUE,"GENERAL"}</definedName>
    <definedName name="fdg" localSheetId="9">{"via1",#N/A,TRUE,"general";"via2",#N/A,TRUE,"general";"via3",#N/A,TRUE,"general"}</definedName>
    <definedName name="fdg" localSheetId="11">{"via1",#N/A,TRUE,"general";"via2",#N/A,TRUE,"general";"via3",#N/A,TRUE,"general"}</definedName>
    <definedName name="fdg">{"via1",#N/A,TRUE,"general";"via2",#N/A,TRUE,"general";"via3",#N/A,TRUE,"general"}</definedName>
    <definedName name="FDGD" localSheetId="9">{"TAB1",#N/A,TRUE,"GENERAL";"TAB2",#N/A,TRUE,"GENERAL";"TAB3",#N/A,TRUE,"GENERAL";"TAB4",#N/A,TRUE,"GENERAL";"TAB5",#N/A,TRUE,"GENERAL"}</definedName>
    <definedName name="FDGD" localSheetId="11">{"TAB1",#N/A,TRUE,"GENERAL";"TAB2",#N/A,TRUE,"GENERAL";"TAB3",#N/A,TRUE,"GENERAL";"TAB4",#N/A,TRUE,"GENERAL";"TAB5",#N/A,TRUE,"GENERAL"}</definedName>
    <definedName name="FDGD">{"TAB1",#N/A,TRUE,"GENERAL";"TAB2",#N/A,TRUE,"GENERAL";"TAB3",#N/A,TRUE,"GENERAL";"TAB4",#N/A,TRUE,"GENERAL";"TAB5",#N/A,TRUE,"GENERAL"}</definedName>
    <definedName name="FDGFDBBP" localSheetId="9">{"TAB1",#N/A,TRUE,"GENERAL";"TAB2",#N/A,TRUE,"GENERAL";"TAB3",#N/A,TRUE,"GENERAL";"TAB4",#N/A,TRUE,"GENERAL";"TAB5",#N/A,TRUE,"GENERAL"}</definedName>
    <definedName name="FDGFDBBP" localSheetId="11">{"TAB1",#N/A,TRUE,"GENERAL";"TAB2",#N/A,TRUE,"GENERAL";"TAB3",#N/A,TRUE,"GENERAL";"TAB4",#N/A,TRUE,"GENERAL";"TAB5",#N/A,TRUE,"GENERAL"}</definedName>
    <definedName name="FDGFDBBP">{"TAB1",#N/A,TRUE,"GENERAL";"TAB2",#N/A,TRUE,"GENERAL";"TAB3",#N/A,TRUE,"GENERAL";"TAB4",#N/A,TRUE,"GENERAL";"TAB5",#N/A,TRUE,"GENERAL"}</definedName>
    <definedName name="fdh" localSheetId="9">{"TAB1",#N/A,TRUE,"GENERAL";"TAB2",#N/A,TRUE,"GENERAL";"TAB3",#N/A,TRUE,"GENERAL";"TAB4",#N/A,TRUE,"GENERAL";"TAB5",#N/A,TRUE,"GENERAL"}</definedName>
    <definedName name="fdh" localSheetId="11">{"TAB1",#N/A,TRUE,"GENERAL";"TAB2",#N/A,TRUE,"GENERAL";"TAB3",#N/A,TRUE,"GENERAL";"TAB4",#N/A,TRUE,"GENERAL";"TAB5",#N/A,TRUE,"GENERAL"}</definedName>
    <definedName name="fdh">{"TAB1",#N/A,TRUE,"GENERAL";"TAB2",#N/A,TRUE,"GENERAL";"TAB3",#N/A,TRUE,"GENERAL";"TAB4",#N/A,TRUE,"GENERAL";"TAB5",#N/A,TRUE,"GENERAL"}</definedName>
    <definedName name="fdsdfasd">#REF!</definedName>
    <definedName name="fdsf" localSheetId="9">{"TAB1",#N/A,TRUE,"GENERAL";"TAB2",#N/A,TRUE,"GENERAL";"TAB3",#N/A,TRUE,"GENERAL";"TAB4",#N/A,TRUE,"GENERAL";"TAB5",#N/A,TRUE,"GENERAL"}</definedName>
    <definedName name="fdsf" localSheetId="11">{"TAB1",#N/A,TRUE,"GENERAL";"TAB2",#N/A,TRUE,"GENERAL";"TAB3",#N/A,TRUE,"GENERAL";"TAB4",#N/A,TRUE,"GENERAL";"TAB5",#N/A,TRUE,"GENERAL"}</definedName>
    <definedName name="fdsf">{"TAB1",#N/A,TRUE,"GENERAL";"TAB2",#N/A,TRUE,"GENERAL";"TAB3",#N/A,TRUE,"GENERAL";"TAB4",#N/A,TRUE,"GENERAL";"TAB5",#N/A,TRUE,"GENERAL"}</definedName>
    <definedName name="fdsfds" localSheetId="9">{"TAB1",#N/A,TRUE,"GENERAL";"TAB2",#N/A,TRUE,"GENERAL";"TAB3",#N/A,TRUE,"GENERAL";"TAB4",#N/A,TRUE,"GENERAL";"TAB5",#N/A,TRUE,"GENERAL"}</definedName>
    <definedName name="fdsfds" localSheetId="11">{"TAB1",#N/A,TRUE,"GENERAL";"TAB2",#N/A,TRUE,"GENERAL";"TAB3",#N/A,TRUE,"GENERAL";"TAB4",#N/A,TRUE,"GENERAL";"TAB5",#N/A,TRUE,"GENERAL"}</definedName>
    <definedName name="fdsfds">{"TAB1",#N/A,TRUE,"GENERAL";"TAB2",#N/A,TRUE,"GENERAL";"TAB3",#N/A,TRUE,"GENERAL";"TAB4",#N/A,TRUE,"GENERAL";"TAB5",#N/A,TRUE,"GENERAL"}</definedName>
    <definedName name="fdsfdsf" localSheetId="9">{"via1",#N/A,TRUE,"general";"via2",#N/A,TRUE,"general";"via3",#N/A,TRUE,"general"}</definedName>
    <definedName name="fdsfdsf" localSheetId="11">{"via1",#N/A,TRUE,"general";"via2",#N/A,TRUE,"general";"via3",#N/A,TRUE,"general"}</definedName>
    <definedName name="fdsfdsf">{"via1",#N/A,TRUE,"general";"via2",#N/A,TRUE,"general";"via3",#N/A,TRUE,"general"}</definedName>
    <definedName name="fdsgfds" localSheetId="9">{"via1",#N/A,TRUE,"general";"via2",#N/A,TRUE,"general";"via3",#N/A,TRUE,"general"}</definedName>
    <definedName name="fdsgfds" localSheetId="11">{"via1",#N/A,TRUE,"general";"via2",#N/A,TRUE,"general";"via3",#N/A,TRUE,"general"}</definedName>
    <definedName name="fdsgfds">{"via1",#N/A,TRUE,"general";"via2",#N/A,TRUE,"general";"via3",#N/A,TRUE,"general"}</definedName>
    <definedName name="fdsgsdfu" localSheetId="9">{"TAB1",#N/A,TRUE,"GENERAL";"TAB2",#N/A,TRUE,"GENERAL";"TAB3",#N/A,TRUE,"GENERAL";"TAB4",#N/A,TRUE,"GENERAL";"TAB5",#N/A,TRUE,"GENERAL"}</definedName>
    <definedName name="fdsgsdfu" localSheetId="11">{"TAB1",#N/A,TRUE,"GENERAL";"TAB2",#N/A,TRUE,"GENERAL";"TAB3",#N/A,TRUE,"GENERAL";"TAB4",#N/A,TRUE,"GENERAL";"TAB5",#N/A,TRUE,"GENERAL"}</definedName>
    <definedName name="fdsgsdfu">{"TAB1",#N/A,TRUE,"GENERAL";"TAB2",#N/A,TRUE,"GENERAL";"TAB3",#N/A,TRUE,"GENERAL";"TAB4",#N/A,TRUE,"GENERAL";"TAB5",#N/A,TRUE,"GENERAL"}</definedName>
    <definedName name="FDSIO" localSheetId="9">{"TAB1",#N/A,TRUE,"GENERAL";"TAB2",#N/A,TRUE,"GENERAL";"TAB3",#N/A,TRUE,"GENERAL";"TAB4",#N/A,TRUE,"GENERAL";"TAB5",#N/A,TRUE,"GENERAL"}</definedName>
    <definedName name="FDSIO" localSheetId="11">{"TAB1",#N/A,TRUE,"GENERAL";"TAB2",#N/A,TRUE,"GENERAL";"TAB3",#N/A,TRUE,"GENERAL";"TAB4",#N/A,TRUE,"GENERAL";"TAB5",#N/A,TRUE,"GENERAL"}</definedName>
    <definedName name="FDSIO">{"TAB1",#N/A,TRUE,"GENERAL";"TAB2",#N/A,TRUE,"GENERAL";"TAB3",#N/A,TRUE,"GENERAL";"TAB4",#N/A,TRUE,"GENERAL";"TAB5",#N/A,TRUE,"GENERAL"}</definedName>
    <definedName name="fDWD">#REF!</definedName>
    <definedName name="fdwssf">#REF!</definedName>
    <definedName name="FE">#REF!</definedName>
    <definedName name="FEB">#REF!</definedName>
    <definedName name="feb00" localSheetId="11">#REF!</definedName>
    <definedName name="feb00">#REF!</definedName>
    <definedName name="FECH" localSheetId="11">#REF!</definedName>
    <definedName name="FECH">#REF!</definedName>
    <definedName name="Fecha" localSheetId="11">#REF!</definedName>
    <definedName name="Fecha">#REF!</definedName>
    <definedName name="Fechas">#REF!</definedName>
    <definedName name="FEETU">#REF!</definedName>
    <definedName name="fehetgt">#REF!</definedName>
    <definedName name="ferfer" localSheetId="9">{"via1",#N/A,TRUE,"general";"via2",#N/A,TRUE,"general";"via3",#N/A,TRUE,"general"}</definedName>
    <definedName name="ferfer" localSheetId="11">{"via1",#N/A,TRUE,"general";"via2",#N/A,TRUE,"general";"via3",#N/A,TRUE,"general"}</definedName>
    <definedName name="ferfer">{"via1",#N/A,TRUE,"general";"via2",#N/A,TRUE,"general";"via3",#N/A,TRUE,"general"}</definedName>
    <definedName name="Festivos" localSheetId="11">#REF!</definedName>
    <definedName name="Festivos">#REF!</definedName>
    <definedName name="FEW">#REF!</definedName>
    <definedName name="Fexx" localSheetId="11">#REF!</definedName>
    <definedName name="Fexx">#REF!</definedName>
    <definedName name="feyhheyretv">#REF!</definedName>
    <definedName name="ff" localSheetId="9">Insumos!err</definedName>
    <definedName name="ff" localSheetId="11">Pólizas!err</definedName>
    <definedName name="ff">[0]!err</definedName>
    <definedName name="FFDFDFRRER" localSheetId="11">#REF!</definedName>
    <definedName name="FFDFDFRRER">#REF!</definedName>
    <definedName name="fff" localSheetId="9">{"via1",#N/A,TRUE,"general";"via2",#N/A,TRUE,"general";"via3",#N/A,TRUE,"general"}</definedName>
    <definedName name="fff" localSheetId="11">{"via1",#N/A,TRUE,"general";"via2",#N/A,TRUE,"general";"via3",#N/A,TRUE,"general"}</definedName>
    <definedName name="fff">{"via1",#N/A,TRUE,"general";"via2",#N/A,TRUE,"general";"via3",#N/A,TRUE,"general"}</definedName>
    <definedName name="ffff">#REF!</definedName>
    <definedName name="ffffd" localSheetId="9">{"via1",#N/A,TRUE,"general";"via2",#N/A,TRUE,"general";"via3",#N/A,TRUE,"general"}</definedName>
    <definedName name="ffffd" localSheetId="11">{"via1",#N/A,TRUE,"general";"via2",#N/A,TRUE,"general";"via3",#N/A,TRUE,"general"}</definedName>
    <definedName name="ffffd">{"via1",#N/A,TRUE,"general";"via2",#N/A,TRUE,"general";"via3",#N/A,TRUE,"general"}</definedName>
    <definedName name="fffffdfdfddf">#REF!</definedName>
    <definedName name="ffffffffffffffff">#REF!</definedName>
    <definedName name="fffffft" localSheetId="9">{"TAB1",#N/A,TRUE,"GENERAL";"TAB2",#N/A,TRUE,"GENERAL";"TAB3",#N/A,TRUE,"GENERAL";"TAB4",#N/A,TRUE,"GENERAL";"TAB5",#N/A,TRUE,"GENERAL"}</definedName>
    <definedName name="fffffft" localSheetId="11">{"TAB1",#N/A,TRUE,"GENERAL";"TAB2",#N/A,TRUE,"GENERAL";"TAB3",#N/A,TRUE,"GENERAL";"TAB4",#N/A,TRUE,"GENERAL";"TAB5",#N/A,TRUE,"GENERAL"}</definedName>
    <definedName name="fffffft">{"TAB1",#N/A,TRUE,"GENERAL";"TAB2",#N/A,TRUE,"GENERAL";"TAB3",#N/A,TRUE,"GENERAL";"TAB4",#N/A,TRUE,"GENERAL";"TAB5",#N/A,TRUE,"GENERAL"}</definedName>
    <definedName name="fffffik" localSheetId="9">{"TAB1",#N/A,TRUE,"GENERAL";"TAB2",#N/A,TRUE,"GENERAL";"TAB3",#N/A,TRUE,"GENERAL";"TAB4",#N/A,TRUE,"GENERAL";"TAB5",#N/A,TRUE,"GENERAL"}</definedName>
    <definedName name="fffffik" localSheetId="11">{"TAB1",#N/A,TRUE,"GENERAL";"TAB2",#N/A,TRUE,"GENERAL";"TAB3",#N/A,TRUE,"GENERAL";"TAB4",#N/A,TRUE,"GENERAL";"TAB5",#N/A,TRUE,"GENERAL"}</definedName>
    <definedName name="fffffik">{"TAB1",#N/A,TRUE,"GENERAL";"TAB2",#N/A,TRUE,"GENERAL";"TAB3",#N/A,TRUE,"GENERAL";"TAB4",#N/A,TRUE,"GENERAL";"TAB5",#N/A,TRUE,"GENERAL"}</definedName>
    <definedName name="fffffj" localSheetId="9">{"TAB1",#N/A,TRUE,"GENERAL";"TAB2",#N/A,TRUE,"GENERAL";"TAB3",#N/A,TRUE,"GENERAL";"TAB4",#N/A,TRUE,"GENERAL";"TAB5",#N/A,TRUE,"GENERAL"}</definedName>
    <definedName name="fffffj" localSheetId="11">{"TAB1",#N/A,TRUE,"GENERAL";"TAB2",#N/A,TRUE,"GENERAL";"TAB3",#N/A,TRUE,"GENERAL";"TAB4",#N/A,TRUE,"GENERAL";"TAB5",#N/A,TRUE,"GENERAL"}</definedName>
    <definedName name="fffffj">{"TAB1",#N/A,TRUE,"GENERAL";"TAB2",#N/A,TRUE,"GENERAL";"TAB3",#N/A,TRUE,"GENERAL";"TAB4",#N/A,TRUE,"GENERAL";"TAB5",#N/A,TRUE,"GENERAL"}</definedName>
    <definedName name="ffffrd" localSheetId="9">{"via1",#N/A,TRUE,"general";"via2",#N/A,TRUE,"general";"via3",#N/A,TRUE,"general"}</definedName>
    <definedName name="ffffrd" localSheetId="11">{"via1",#N/A,TRUE,"general";"via2",#N/A,TRUE,"general";"via3",#N/A,TRUE,"general"}</definedName>
    <definedName name="ffffrd">{"via1",#N/A,TRUE,"general";"via2",#N/A,TRUE,"general";"via3",#N/A,TRUE,"general"}</definedName>
    <definedName name="ffffy" localSheetId="9">{"TAB1",#N/A,TRUE,"GENERAL";"TAB2",#N/A,TRUE,"GENERAL";"TAB3",#N/A,TRUE,"GENERAL";"TAB4",#N/A,TRUE,"GENERAL";"TAB5",#N/A,TRUE,"GENERAL"}</definedName>
    <definedName name="ffffy" localSheetId="11">{"TAB1",#N/A,TRUE,"GENERAL";"TAB2",#N/A,TRUE,"GENERAL";"TAB3",#N/A,TRUE,"GENERAL";"TAB4",#N/A,TRUE,"GENERAL";"TAB5",#N/A,TRUE,"GENERAL"}</definedName>
    <definedName name="ffffy">{"TAB1",#N/A,TRUE,"GENERAL";"TAB2",#N/A,TRUE,"GENERAL";"TAB3",#N/A,TRUE,"GENERAL";"TAB4",#N/A,TRUE,"GENERAL";"TAB5",#N/A,TRUE,"GENERAL"}</definedName>
    <definedName name="fffrfr" localSheetId="9">{"TAB1",#N/A,TRUE,"GENERAL";"TAB2",#N/A,TRUE,"GENERAL";"TAB3",#N/A,TRUE,"GENERAL";"TAB4",#N/A,TRUE,"GENERAL";"TAB5",#N/A,TRUE,"GENERAL"}</definedName>
    <definedName name="fffrfr" localSheetId="11">{"TAB1",#N/A,TRUE,"GENERAL";"TAB2",#N/A,TRUE,"GENERAL";"TAB3",#N/A,TRUE,"GENERAL";"TAB4",#N/A,TRUE,"GENERAL";"TAB5",#N/A,TRUE,"GENERAL"}</definedName>
    <definedName name="fffrfr">{"TAB1",#N/A,TRUE,"GENERAL";"TAB2",#N/A,TRUE,"GENERAL";"TAB3",#N/A,TRUE,"GENERAL";"TAB4",#N/A,TRUE,"GENERAL";"TAB5",#N/A,TRUE,"GENERAL"}</definedName>
    <definedName name="fffs" localSheetId="9">{"TAB1",#N/A,TRUE,"GENERAL";"TAB2",#N/A,TRUE,"GENERAL";"TAB3",#N/A,TRUE,"GENERAL";"TAB4",#N/A,TRUE,"GENERAL";"TAB5",#N/A,TRUE,"GENERAL"}</definedName>
    <definedName name="fffs" localSheetId="11">{"TAB1",#N/A,TRUE,"GENERAL";"TAB2",#N/A,TRUE,"GENERAL";"TAB3",#N/A,TRUE,"GENERAL";"TAB4",#N/A,TRUE,"GENERAL";"TAB5",#N/A,TRUE,"GENERAL"}</definedName>
    <definedName name="fffs">{"TAB1",#N/A,TRUE,"GENERAL";"TAB2",#N/A,TRUE,"GENERAL";"TAB3",#N/A,TRUE,"GENERAL";"TAB4",#N/A,TRUE,"GENERAL";"TAB5",#N/A,TRUE,"GENERAL"}</definedName>
    <definedName name="ffghhnh">#REF!</definedName>
    <definedName name="FFGS">#REF!</definedName>
    <definedName name="fg" localSheetId="9">Insumos!err</definedName>
    <definedName name="fg" localSheetId="11">Pólizas!err</definedName>
    <definedName name="fg">[0]!err</definedName>
    <definedName name="fgdfg" localSheetId="9">{"TAB1",#N/A,TRUE,"GENERAL";"TAB2",#N/A,TRUE,"GENERAL";"TAB3",#N/A,TRUE,"GENERAL";"TAB4",#N/A,TRUE,"GENERAL";"TAB5",#N/A,TRUE,"GENERAL"}</definedName>
    <definedName name="fgdfg" localSheetId="11">{"TAB1",#N/A,TRUE,"GENERAL";"TAB2",#N/A,TRUE,"GENERAL";"TAB3",#N/A,TRUE,"GENERAL";"TAB4",#N/A,TRUE,"GENERAL";"TAB5",#N/A,TRUE,"GENERAL"}</definedName>
    <definedName name="fgdfg">{"TAB1",#N/A,TRUE,"GENERAL";"TAB2",#N/A,TRUE,"GENERAL";"TAB3",#N/A,TRUE,"GENERAL";"TAB4",#N/A,TRUE,"GENERAL";"TAB5",#N/A,TRUE,"GENERAL"}</definedName>
    <definedName name="fgdfsgr" localSheetId="9">{"via1",#N/A,TRUE,"general";"via2",#N/A,TRUE,"general";"via3",#N/A,TRUE,"general"}</definedName>
    <definedName name="fgdfsgr" localSheetId="11">{"via1",#N/A,TRUE,"general";"via2",#N/A,TRUE,"general";"via3",#N/A,TRUE,"general"}</definedName>
    <definedName name="fgdfsgr">{"via1",#N/A,TRUE,"general";"via2",#N/A,TRUE,"general";"via3",#N/A,TRUE,"general"}</definedName>
    <definedName name="fgdsfg" localSheetId="9">{"TAB1",#N/A,TRUE,"GENERAL";"TAB2",#N/A,TRUE,"GENERAL";"TAB3",#N/A,TRUE,"GENERAL";"TAB4",#N/A,TRUE,"GENERAL";"TAB5",#N/A,TRUE,"GENERAL"}</definedName>
    <definedName name="fgdsfg" localSheetId="11">{"TAB1",#N/A,TRUE,"GENERAL";"TAB2",#N/A,TRUE,"GENERAL";"TAB3",#N/A,TRUE,"GENERAL";"TAB4",#N/A,TRUE,"GENERAL";"TAB5",#N/A,TRUE,"GENERAL"}</definedName>
    <definedName name="fgdsfg">{"TAB1",#N/A,TRUE,"GENERAL";"TAB2",#N/A,TRUE,"GENERAL";"TAB3",#N/A,TRUE,"GENERAL";"TAB4",#N/A,TRUE,"GENERAL";"TAB5",#N/A,TRUE,"GENERAL"}</definedName>
    <definedName name="FGFDH" localSheetId="9">{"via1",#N/A,TRUE,"general";"via2",#N/A,TRUE,"general";"via3",#N/A,TRUE,"general"}</definedName>
    <definedName name="FGFDH" localSheetId="11">{"via1",#N/A,TRUE,"general";"via2",#N/A,TRUE,"general";"via3",#N/A,TRUE,"general"}</definedName>
    <definedName name="FGFDH">{"via1",#N/A,TRUE,"general";"via2",#N/A,TRUE,"general";"via3",#N/A,TRUE,"general"}</definedName>
    <definedName name="FGGFRGRG">#REF!</definedName>
    <definedName name="fgghhj" localSheetId="9">{"via1",#N/A,TRUE,"general";"via2",#N/A,TRUE,"general";"via3",#N/A,TRUE,"general"}</definedName>
    <definedName name="fgghhj" localSheetId="11">{"via1",#N/A,TRUE,"general";"via2",#N/A,TRUE,"general";"via3",#N/A,TRUE,"general"}</definedName>
    <definedName name="fgghhj">{"via1",#N/A,TRUE,"general";"via2",#N/A,TRUE,"general";"via3",#N/A,TRUE,"general"}</definedName>
    <definedName name="FGHFBC" localSheetId="9">{"via1",#N/A,TRUE,"general";"via2",#N/A,TRUE,"general";"via3",#N/A,TRUE,"general"}</definedName>
    <definedName name="FGHFBC" localSheetId="11">{"via1",#N/A,TRUE,"general";"via2",#N/A,TRUE,"general";"via3",#N/A,TRUE,"general"}</definedName>
    <definedName name="FGHFBC">{"via1",#N/A,TRUE,"general";"via2",#N/A,TRUE,"general";"via3",#N/A,TRUE,"general"}</definedName>
    <definedName name="fghfg" localSheetId="9">{"TAB1",#N/A,TRUE,"GENERAL";"TAB2",#N/A,TRUE,"GENERAL";"TAB3",#N/A,TRUE,"GENERAL";"TAB4",#N/A,TRUE,"GENERAL";"TAB5",#N/A,TRUE,"GENERAL"}</definedName>
    <definedName name="fghfg" localSheetId="11">{"TAB1",#N/A,TRUE,"GENERAL";"TAB2",#N/A,TRUE,"GENERAL";"TAB3",#N/A,TRUE,"GENERAL";"TAB4",#N/A,TRUE,"GENERAL";"TAB5",#N/A,TRUE,"GENERAL"}</definedName>
    <definedName name="fghfg">{"TAB1",#N/A,TRUE,"GENERAL";"TAB2",#N/A,TRUE,"GENERAL";"TAB3",#N/A,TRUE,"GENERAL";"TAB4",#N/A,TRUE,"GENERAL";"TAB5",#N/A,TRUE,"GENERAL"}</definedName>
    <definedName name="fghfgh" localSheetId="9">{"via1",#N/A,TRUE,"general";"via2",#N/A,TRUE,"general";"via3",#N/A,TRUE,"general"}</definedName>
    <definedName name="fghfgh" localSheetId="11">{"via1",#N/A,TRUE,"general";"via2",#N/A,TRUE,"general";"via3",#N/A,TRUE,"general"}</definedName>
    <definedName name="fghfgh">{"via1",#N/A,TRUE,"general";"via2",#N/A,TRUE,"general";"via3",#N/A,TRUE,"general"}</definedName>
    <definedName name="FGHFW" localSheetId="9">{"via1",#N/A,TRUE,"general";"via2",#N/A,TRUE,"general";"via3",#N/A,TRUE,"general"}</definedName>
    <definedName name="FGHFW" localSheetId="11">{"via1",#N/A,TRUE,"general";"via2",#N/A,TRUE,"general";"via3",#N/A,TRUE,"general"}</definedName>
    <definedName name="FGHFW">{"via1",#N/A,TRUE,"general";"via2",#N/A,TRUE,"general";"via3",#N/A,TRUE,"general"}</definedName>
    <definedName name="fghhh" localSheetId="9">{"TAB1",#N/A,TRUE,"GENERAL";"TAB2",#N/A,TRUE,"GENERAL";"TAB3",#N/A,TRUE,"GENERAL";"TAB4",#N/A,TRUE,"GENERAL";"TAB5",#N/A,TRUE,"GENERAL"}</definedName>
    <definedName name="fghhh" localSheetId="11">{"TAB1",#N/A,TRUE,"GENERAL";"TAB2",#N/A,TRUE,"GENERAL";"TAB3",#N/A,TRUE,"GENERAL";"TAB4",#N/A,TRUE,"GENERAL";"TAB5",#N/A,TRUE,"GENERAL"}</definedName>
    <definedName name="fghhh">{"TAB1",#N/A,TRUE,"GENERAL";"TAB2",#N/A,TRUE,"GENERAL";"TAB3",#N/A,TRUE,"GENERAL";"TAB4",#N/A,TRUE,"GENERAL";"TAB5",#N/A,TRUE,"GENERAL"}</definedName>
    <definedName name="fghsfgh" localSheetId="9">{"via1",#N/A,TRUE,"general";"via2",#N/A,TRUE,"general";"via3",#N/A,TRUE,"general"}</definedName>
    <definedName name="fghsfgh" localSheetId="11">{"via1",#N/A,TRUE,"general";"via2",#N/A,TRUE,"general";"via3",#N/A,TRUE,"general"}</definedName>
    <definedName name="fghsfgh">{"via1",#N/A,TRUE,"general";"via2",#N/A,TRUE,"general";"via3",#N/A,TRUE,"general"}</definedName>
    <definedName name="fght" localSheetId="9">{"TAB1",#N/A,TRUE,"GENERAL";"TAB2",#N/A,TRUE,"GENERAL";"TAB3",#N/A,TRUE,"GENERAL";"TAB4",#N/A,TRUE,"GENERAL";"TAB5",#N/A,TRUE,"GENERAL"}</definedName>
    <definedName name="fght" localSheetId="11">{"TAB1",#N/A,TRUE,"GENERAL";"TAB2",#N/A,TRUE,"GENERAL";"TAB3",#N/A,TRUE,"GENERAL";"TAB4",#N/A,TRUE,"GENERAL";"TAB5",#N/A,TRUE,"GENERAL"}</definedName>
    <definedName name="fght">{"TAB1",#N/A,TRUE,"GENERAL";"TAB2",#N/A,TRUE,"GENERAL";"TAB3",#N/A,TRUE,"GENERAL";"TAB4",#N/A,TRUE,"GENERAL";"TAB5",#N/A,TRUE,"GENERAL"}</definedName>
    <definedName name="fghyjk">#REF!</definedName>
    <definedName name="fgjgryi" localSheetId="9">{"TAB1",#N/A,TRUE,"GENERAL";"TAB2",#N/A,TRUE,"GENERAL";"TAB3",#N/A,TRUE,"GENERAL";"TAB4",#N/A,TRUE,"GENERAL";"TAB5",#N/A,TRUE,"GENERAL"}</definedName>
    <definedName name="fgjgryi" localSheetId="11">{"TAB1",#N/A,TRUE,"GENERAL";"TAB2",#N/A,TRUE,"GENERAL";"TAB3",#N/A,TRUE,"GENERAL";"TAB4",#N/A,TRUE,"GENERAL";"TAB5",#N/A,TRUE,"GENERAL"}</definedName>
    <definedName name="fgjgryi">{"TAB1",#N/A,TRUE,"GENERAL";"TAB2",#N/A,TRUE,"GENERAL";"TAB3",#N/A,TRUE,"GENERAL";"TAB4",#N/A,TRUE,"GENERAL";"TAB5",#N/A,TRUE,"GENERAL"}</definedName>
    <definedName name="fgkño0pg">#REF!</definedName>
    <definedName name="fgtyyf" localSheetId="11">#REF!</definedName>
    <definedName name="fgtyyf">#REF!</definedName>
    <definedName name="FGV">#REF!</definedName>
    <definedName name="fhfg" localSheetId="9">{"TAB1",#N/A,TRUE,"GENERAL";"TAB2",#N/A,TRUE,"GENERAL";"TAB3",#N/A,TRUE,"GENERAL";"TAB4",#N/A,TRUE,"GENERAL";"TAB5",#N/A,TRUE,"GENERAL"}</definedName>
    <definedName name="fhfg" localSheetId="11">{"TAB1",#N/A,TRUE,"GENERAL";"TAB2",#N/A,TRUE,"GENERAL";"TAB3",#N/A,TRUE,"GENERAL";"TAB4",#N/A,TRUE,"GENERAL";"TAB5",#N/A,TRUE,"GENERAL"}</definedName>
    <definedName name="fhfg">{"TAB1",#N/A,TRUE,"GENERAL";"TAB2",#N/A,TRUE,"GENERAL";"TAB3",#N/A,TRUE,"GENERAL";"TAB4",#N/A,TRUE,"GENERAL";"TAB5",#N/A,TRUE,"GENERAL"}</definedName>
    <definedName name="fhfgh" localSheetId="9">{"via1",#N/A,TRUE,"general";"via2",#N/A,TRUE,"general";"via3",#N/A,TRUE,"general"}</definedName>
    <definedName name="fhfgh" localSheetId="11">{"via1",#N/A,TRUE,"general";"via2",#N/A,TRUE,"general";"via3",#N/A,TRUE,"general"}</definedName>
    <definedName name="fhfgh">{"via1",#N/A,TRUE,"general";"via2",#N/A,TRUE,"general";"via3",#N/A,TRUE,"general"}</definedName>
    <definedName name="fhg" localSheetId="9" hidden="1">{#N/A,#N/A,FALSE,"310.1";#N/A,#N/A,FALSE,"321.1";#N/A,#N/A,FALSE,"320.3";#N/A,#N/A,FALSE,"330.1"}</definedName>
    <definedName name="fhg" localSheetId="11" hidden="1">{#N/A,#N/A,FALSE,"310.1";#N/A,#N/A,FALSE,"321.1";#N/A,#N/A,FALSE,"320.3";#N/A,#N/A,FALSE,"330.1"}</definedName>
    <definedName name="fhg" hidden="1">{#N/A,#N/A,FALSE,"310.1";#N/A,#N/A,FALSE,"321.1";#N/A,#N/A,FALSE,"320.3";#N/A,#N/A,FALSE,"330.1"}</definedName>
    <definedName name="fhgh" localSheetId="9">{"via1",#N/A,TRUE,"general";"via2",#N/A,TRUE,"general";"via3",#N/A,TRUE,"general"}</definedName>
    <definedName name="fhgh" localSheetId="11">{"via1",#N/A,TRUE,"general";"via2",#N/A,TRUE,"general";"via3",#N/A,TRUE,"general"}</definedName>
    <definedName name="fhgh">{"via1",#N/A,TRUE,"general";"via2",#N/A,TRUE,"general";"via3",#N/A,TRUE,"general"}</definedName>
    <definedName name="FHGTRDHGT">#REF!</definedName>
    <definedName name="fhh">#REF!</definedName>
    <definedName name="fhpltyunh" localSheetId="9">{"via1",#N/A,TRUE,"general";"via2",#N/A,TRUE,"general";"via3",#N/A,TRUE,"general"}</definedName>
    <definedName name="fhpltyunh" localSheetId="11">{"via1",#N/A,TRUE,"general";"via2",#N/A,TRUE,"general";"via3",#N/A,TRUE,"general"}</definedName>
    <definedName name="fhpltyunh">{"via1",#N/A,TRUE,"general";"via2",#N/A,TRUE,"general";"via3",#N/A,TRUE,"general"}</definedName>
    <definedName name="fi">#REF!</definedName>
    <definedName name="FILTRANTE">#REF!</definedName>
    <definedName name="filtrov">#REF!</definedName>
    <definedName name="Fin_de_semana" localSheetId="11">#REF!</definedName>
    <definedName name="Fin_de_semana">#REF!</definedName>
    <definedName name="Finaliza" localSheetId="11">#REF!</definedName>
    <definedName name="Finaliza">#REF!</definedName>
    <definedName name="FINANCIACION" localSheetId="9">Insumos!err</definedName>
    <definedName name="FINANCIACION" localSheetId="11">Pólizas!err</definedName>
    <definedName name="FINANCIACION">[0]!err</definedName>
    <definedName name="Financialpb" hidden="1">#REF!</definedName>
    <definedName name="Financialpb2" hidden="1">#REF!</definedName>
    <definedName name="FINISHER">#REF!</definedName>
    <definedName name="FixEquip_hrs" localSheetId="11">#REF!</definedName>
    <definedName name="FixEquip_hrs">#REF!</definedName>
    <definedName name="fk">#REF!</definedName>
    <definedName name="Fleet">#REF!</definedName>
    <definedName name="FleetC">#REF!</definedName>
    <definedName name="fleetRecNo" localSheetId="11">#REF!</definedName>
    <definedName name="fleetRecNo">#REF!</definedName>
    <definedName name="FleetS">#REF!</definedName>
    <definedName name="FleetW">#REF!</definedName>
    <definedName name="Fletes" localSheetId="11">#REF!</definedName>
    <definedName name="Fletes">#REF!</definedName>
    <definedName name="flq">#REF!</definedName>
    <definedName name="flujppppppppppp" localSheetId="11">#N/A</definedName>
    <definedName name="flujppppppppppp">#N/A</definedName>
    <definedName name="FM">#REF!</definedName>
    <definedName name="FMO">#REF!</definedName>
    <definedName name="FO" localSheetId="11">#REF!</definedName>
    <definedName name="FO">#REF!</definedName>
    <definedName name="FOB_POINT">#REF!</definedName>
    <definedName name="forapproval" localSheetId="11">#REF!</definedName>
    <definedName name="forapproval">#REF!</definedName>
    <definedName name="form_calcmod" localSheetId="11">#REF!,#REF!,#REF!,#REF!,#REF!,#REF!</definedName>
    <definedName name="form_calcmod">#REF!,#REF!,#REF!,#REF!,#REF!,#REF!</definedName>
    <definedName name="form_cons" localSheetId="11">#REF!,#REF!,#REF!,#REF!,#REF!</definedName>
    <definedName name="form_cons">#REF!,#REF!,#REF!,#REF!,#REF!</definedName>
    <definedName name="form_desglose">#REF!,#REF!</definedName>
    <definedName name="form_equi" localSheetId="11">#REF!,#REF!,#REF!,#REF!,#REF!,#REF!,#REF!,#REF!,#REF!,#REF!,#REF!,#REF!,#REF!,#REF!,#REF!</definedName>
    <definedName name="form_equi">#REF!,#REF!,#REF!,#REF!,#REF!,#REF!,#REF!,#REF!,#REF!,#REF!,#REF!,#REF!,#REF!,#REF!,#REF!</definedName>
    <definedName name="form_indir" localSheetId="11">#REF!,#REF!,#REF!,#REF!,#REF!,#REF!,#REF!,#REF!,#REF!,#REF!,#REF!,#REF!,#REF!,#REF!,#REF!,#REF!,#REF!</definedName>
    <definedName name="form_indir">#REF!,#REF!,#REF!,#REF!,#REF!,#REF!,#REF!,#REF!,#REF!,#REF!,#REF!,#REF!,#REF!,#REF!,#REF!,#REF!,#REF!</definedName>
    <definedName name="form_otrosmod" localSheetId="11">#REF!,#REF!,#REF!,#REF!,#REF!,#REF!,#REF!,#REF!</definedName>
    <definedName name="form_otrosmod">#REF!,#REF!,#REF!,#REF!,#REF!,#REF!,#REF!,#REF!</definedName>
    <definedName name="form_resumen">#REF!,#REF!,#REF!,#REF!,#REF!,#REF!,#REF!,#REF!,#REF!,#REF!,#REF!</definedName>
    <definedName name="form_subcon">#REF!,#REF!</definedName>
    <definedName name="form_superv" localSheetId="11">#REF!,#REF!,#REF!</definedName>
    <definedName name="form_superv">#REF!,#REF!,#REF!</definedName>
    <definedName name="FORMA">#REF!</definedName>
    <definedName name="formadepago">#REF!</definedName>
    <definedName name="FORMALETAM2">#REF!</definedName>
    <definedName name="Formaletas" localSheetId="11">#REF!</definedName>
    <definedName name="Formaletas">#REF!</definedName>
    <definedName name="Format">#REF!</definedName>
    <definedName name="formularioCantidades">#REF!</definedName>
    <definedName name="FP" localSheetId="11">#REF!</definedName>
    <definedName name="FP">#REF!</definedName>
    <definedName name="FPrestacional" localSheetId="11">#REF!+#REF!</definedName>
    <definedName name="FPrestacional">#REF!+#REF!</definedName>
    <definedName name="frbgsd" localSheetId="9">{"TAB1",#N/A,TRUE,"GENERAL";"TAB2",#N/A,TRUE,"GENERAL";"TAB3",#N/A,TRUE,"GENERAL";"TAB4",#N/A,TRUE,"GENERAL";"TAB5",#N/A,TRUE,"GENERAL"}</definedName>
    <definedName name="frbgsd" localSheetId="11">{"TAB1",#N/A,TRUE,"GENERAL";"TAB2",#N/A,TRUE,"GENERAL";"TAB3",#N/A,TRUE,"GENERAL";"TAB4",#N/A,TRUE,"GENERAL";"TAB5",#N/A,TRUE,"GENERAL"}</definedName>
    <definedName name="frbgsd">{"TAB1",#N/A,TRUE,"GENERAL";"TAB2",#N/A,TRUE,"GENERAL";"TAB3",#N/A,TRUE,"GENERAL";"TAB4",#N/A,TRUE,"GENERAL";"TAB5",#N/A,TRUE,"GENERAL"}</definedName>
    <definedName name="FrecInctoMmtoAnno">#REF!</definedName>
    <definedName name="FrecInctoMmtoAno">#REF!</definedName>
    <definedName name="frecuencia">#REF!</definedName>
    <definedName name="frefr" localSheetId="9">{"via1",#N/A,TRUE,"general";"via2",#N/A,TRUE,"general";"via3",#N/A,TRUE,"general"}</definedName>
    <definedName name="frefr" localSheetId="11">{"via1",#N/A,TRUE,"general";"via2",#N/A,TRUE,"general";"via3",#N/A,TRUE,"general"}</definedName>
    <definedName name="frefr">{"via1",#N/A,TRUE,"general";"via2",#N/A,TRUE,"general";"via3",#N/A,TRUE,"general"}</definedName>
    <definedName name="freyrbrh">#REF!</definedName>
    <definedName name="frfa" localSheetId="9">{"via1",#N/A,TRUE,"general";"via2",#N/A,TRUE,"general";"via3",#N/A,TRUE,"general"}</definedName>
    <definedName name="frfa" localSheetId="11">{"via1",#N/A,TRUE,"general";"via2",#N/A,TRUE,"general";"via3",#N/A,TRUE,"general"}</definedName>
    <definedName name="frfa">{"via1",#N/A,TRUE,"general";"via2",#N/A,TRUE,"general";"via3",#N/A,TRUE,"general"}</definedName>
    <definedName name="frfr" localSheetId="9">{"TAB1",#N/A,TRUE,"GENERAL";"TAB2",#N/A,TRUE,"GENERAL";"TAB3",#N/A,TRUE,"GENERAL";"TAB4",#N/A,TRUE,"GENERAL";"TAB5",#N/A,TRUE,"GENERAL"}</definedName>
    <definedName name="frfr" localSheetId="11">{"TAB1",#N/A,TRUE,"GENERAL";"TAB2",#N/A,TRUE,"GENERAL";"TAB3",#N/A,TRUE,"GENERAL";"TAB4",#N/A,TRUE,"GENERAL";"TAB5",#N/A,TRUE,"GENERAL"}</definedName>
    <definedName name="frfr">{"TAB1",#N/A,TRUE,"GENERAL";"TAB2",#N/A,TRUE,"GENERAL";"TAB3",#N/A,TRUE,"GENERAL";"TAB4",#N/A,TRUE,"GENERAL";"TAB5",#N/A,TRUE,"GENERAL"}</definedName>
    <definedName name="FSAFDSFSDF">#N/A</definedName>
    <definedName name="FSERFFSF">#REF!</definedName>
    <definedName name="FSM" localSheetId="11">#REF!</definedName>
    <definedName name="FSM">#REF!</definedName>
    <definedName name="ft">#REF!</definedName>
    <definedName name="fu" localSheetId="9">Insumos!err</definedName>
    <definedName name="fu" localSheetId="11">Pólizas!err</definedName>
    <definedName name="fu">[0]!err</definedName>
    <definedName name="Fub" localSheetId="11">#REF!</definedName>
    <definedName name="Fub">#REF!</definedName>
    <definedName name="Fuel" localSheetId="11">#REF!</definedName>
    <definedName name="Fuel">#REF!</definedName>
    <definedName name="FuelControl">#REF!</definedName>
    <definedName name="FuelCostos">#REF!</definedName>
    <definedName name="FuelFactorA">#REF!</definedName>
    <definedName name="FuelFactorB">#REF!</definedName>
    <definedName name="FuelMedian">#REF!</definedName>
    <definedName name="FuelPrice" localSheetId="11">#REF!</definedName>
    <definedName name="FuelPrice">#REF!</definedName>
    <definedName name="Fuente" localSheetId="11">#REF!</definedName>
    <definedName name="Fuente">#REF!</definedName>
    <definedName name="Full_Print">#REF!</definedName>
    <definedName name="Fup" localSheetId="11">#REF!</definedName>
    <definedName name="Fup">#REF!</definedName>
    <definedName name="fv">#REF!</definedName>
    <definedName name="fwff" localSheetId="9">{"via1",#N/A,TRUE,"general";"via2",#N/A,TRUE,"general";"via3",#N/A,TRUE,"general"}</definedName>
    <definedName name="fwff" localSheetId="11">{"via1",#N/A,TRUE,"general";"via2",#N/A,TRUE,"general";"via3",#N/A,TRUE,"general"}</definedName>
    <definedName name="fwff">{"via1",#N/A,TRUE,"general";"via2",#N/A,TRUE,"general";"via3",#N/A,TRUE,"general"}</definedName>
    <definedName name="fwwe" localSheetId="9">{"via1",#N/A,TRUE,"general";"via2",#N/A,TRUE,"general";"via3",#N/A,TRUE,"general"}</definedName>
    <definedName name="fwwe" localSheetId="11">{"via1",#N/A,TRUE,"general";"via2",#N/A,TRUE,"general";"via3",#N/A,TRUE,"general"}</definedName>
    <definedName name="fwwe">{"via1",#N/A,TRUE,"general";"via2",#N/A,TRUE,"general";"via3",#N/A,TRUE,"general"}</definedName>
    <definedName name="FX">#REF!</definedName>
    <definedName name="fx_rate" localSheetId="11">#REF!</definedName>
    <definedName name="fx_rate">#REF!</definedName>
    <definedName name="fy">#REF!</definedName>
    <definedName name="Fyb" localSheetId="11">#REF!</definedName>
    <definedName name="Fyb">#REF!</definedName>
    <definedName name="Fyp" localSheetId="11">#REF!</definedName>
    <definedName name="Fyp">#REF!</definedName>
    <definedName name="fyy">#REF!</definedName>
    <definedName name="G">#REF!</definedName>
    <definedName name="G_MURILLO">#REF!</definedName>
    <definedName name="Ga">#REF!</definedName>
    <definedName name="GAdministrativos">#REF!</definedName>
    <definedName name="GAdministrativosAl">#REF!</definedName>
    <definedName name="GAGTHH">#REF!</definedName>
    <definedName name="GAJ">#REF!</definedName>
    <definedName name="GALON">#REF!</definedName>
    <definedName name="GANCHO">#REF!</definedName>
    <definedName name="GanEquipos" localSheetId="11">#REF!</definedName>
    <definedName name="GanEquipos">#REF!</definedName>
    <definedName name="GanFletes" localSheetId="11">#REF!</definedName>
    <definedName name="GanFletes">#REF!</definedName>
    <definedName name="GanMetal" localSheetId="11">#REF!</definedName>
    <definedName name="GanMetal">#REF!</definedName>
    <definedName name="GanOtros" localSheetId="11">#REF!</definedName>
    <definedName name="GanOtros">#REF!</definedName>
    <definedName name="GanSuministro" localSheetId="11">#REF!</definedName>
    <definedName name="GanSuministro">#REF!</definedName>
    <definedName name="GanViáticos" localSheetId="11">#REF!</definedName>
    <definedName name="GanViáticos">#REF!</definedName>
    <definedName name="GarantiaExtendida">#REF!</definedName>
    <definedName name="GarantiaExtendidaCostos">#REF!</definedName>
    <definedName name="GAS" localSheetId="9" hidden="1">{"SUMINISTRO E INSTALACIÓN CANALETAS L=7.50"}</definedName>
    <definedName name="GAS" localSheetId="11" hidden="1">{"SUMINISTRO E INSTALACIÓN CANALETAS L=7.50"}</definedName>
    <definedName name="GAS" hidden="1">{"SUMINISTRO E INSTALACIÓN CANALETAS L=7.50"}</definedName>
    <definedName name="GASTOS" localSheetId="9" hidden="1">{"SUMINISTRO E INSTALACIÓN CANALETAS L=7.50"}</definedName>
    <definedName name="GASTOS" localSheetId="11" hidden="1">{"SUMINISTRO E INSTALACIÓN CANALETAS L=7.50"}</definedName>
    <definedName name="GASTOS" hidden="1">{"SUMINISTRO E INSTALACIÓN CANALETAS L=7.50"}</definedName>
    <definedName name="GastosViajes">#REF!</definedName>
    <definedName name="Gb">#REF!</definedName>
    <definedName name="gbbfghghj" localSheetId="9">{"TAB1",#N/A,TRUE,"GENERAL";"TAB2",#N/A,TRUE,"GENERAL";"TAB3",#N/A,TRUE,"GENERAL";"TAB4",#N/A,TRUE,"GENERAL";"TAB5",#N/A,TRUE,"GENERAL"}</definedName>
    <definedName name="gbbfghghj" localSheetId="11">{"TAB1",#N/A,TRUE,"GENERAL";"TAB2",#N/A,TRUE,"GENERAL";"TAB3",#N/A,TRUE,"GENERAL";"TAB4",#N/A,TRUE,"GENERAL";"TAB5",#N/A,TRUE,"GENERAL"}</definedName>
    <definedName name="gbbfghghj">{"TAB1",#N/A,TRUE,"GENERAL";"TAB2",#N/A,TRUE,"GENERAL";"TAB3",#N/A,TRUE,"GENERAL";"TAB4",#N/A,TRUE,"GENERAL";"TAB5",#N/A,TRUE,"GENERAL"}</definedName>
    <definedName name="gbgbgtrcg">#REF!</definedName>
    <definedName name="gbgvvhnhn">#REF!</definedName>
    <definedName name="Gc">#REF!</definedName>
    <definedName name="gcchrcexr">#REF!</definedName>
    <definedName name="Gd">#REF!</definedName>
    <definedName name="gdj">#REF!</definedName>
    <definedName name="GDJNDG">3+(ROW(OFFSET(#REF!,0,0,200,1))-1)*0.0301507538</definedName>
    <definedName name="gdt" localSheetId="9">{"TAB1",#N/A,TRUE,"GENERAL";"TAB2",#N/A,TRUE,"GENERAL";"TAB3",#N/A,TRUE,"GENERAL";"TAB4",#N/A,TRUE,"GENERAL";"TAB5",#N/A,TRUE,"GENERAL"}</definedName>
    <definedName name="gdt" localSheetId="11">{"TAB1",#N/A,TRUE,"GENERAL";"TAB2",#N/A,TRUE,"GENERAL";"TAB3",#N/A,TRUE,"GENERAL";"TAB4",#N/A,TRUE,"GENERAL";"TAB5",#N/A,TRUE,"GENERAL"}</definedName>
    <definedName name="gdt">{"TAB1",#N/A,TRUE,"GENERAL";"TAB2",#N/A,TRUE,"GENERAL";"TAB3",#N/A,TRUE,"GENERAL";"TAB4",#N/A,TRUE,"GENERAL";"TAB5",#N/A,TRUE,"GENERAL"}</definedName>
    <definedName name="Ge">#REF!</definedName>
    <definedName name="gecggg">#REF!</definedName>
    <definedName name="gecolsa06" localSheetId="11">#REF!</definedName>
    <definedName name="gecolsa06">#REF!</definedName>
    <definedName name="geg" localSheetId="9">{"via1",#N/A,TRUE,"general";"via2",#N/A,TRUE,"general";"via3",#N/A,TRUE,"general"}</definedName>
    <definedName name="geg" localSheetId="11">{"via1",#N/A,TRUE,"general";"via2",#N/A,TRUE,"general";"via3",#N/A,TRUE,"general"}</definedName>
    <definedName name="geg">{"via1",#N/A,TRUE,"general";"via2",#N/A,TRUE,"general";"via3",#N/A,TRUE,"general"}</definedName>
    <definedName name="GEO">#REF!</definedName>
    <definedName name="GEOTEXTIL">#REF!</definedName>
    <definedName name="gerg" localSheetId="9">{"TAB1",#N/A,TRUE,"GENERAL";"TAB2",#N/A,TRUE,"GENERAL";"TAB3",#N/A,TRUE,"GENERAL";"TAB4",#N/A,TRUE,"GENERAL";"TAB5",#N/A,TRUE,"GENERAL"}</definedName>
    <definedName name="gerg" localSheetId="11">{"TAB1",#N/A,TRUE,"GENERAL";"TAB2",#N/A,TRUE,"GENERAL";"TAB3",#N/A,TRUE,"GENERAL";"TAB4",#N/A,TRUE,"GENERAL";"TAB5",#N/A,TRUE,"GENERAL"}</definedName>
    <definedName name="gerg">{"TAB1",#N/A,TRUE,"GENERAL";"TAB2",#N/A,TRUE,"GENERAL";"TAB3",#N/A,TRUE,"GENERAL";"TAB4",#N/A,TRUE,"GENERAL";"TAB5",#N/A,TRUE,"GENERAL"}</definedName>
    <definedName name="gerg54" localSheetId="9">{"via1",#N/A,TRUE,"general";"via2",#N/A,TRUE,"general";"via3",#N/A,TRUE,"general"}</definedName>
    <definedName name="gerg54" localSheetId="11">{"via1",#N/A,TRUE,"general";"via2",#N/A,TRUE,"general";"via3",#N/A,TRUE,"general"}</definedName>
    <definedName name="gerg54">{"via1",#N/A,TRUE,"general";"via2",#N/A,TRUE,"general";"via3",#N/A,TRUE,"general"}</definedName>
    <definedName name="gergew" localSheetId="9">{"TAB1",#N/A,TRUE,"GENERAL";"TAB2",#N/A,TRUE,"GENERAL";"TAB3",#N/A,TRUE,"GENERAL";"TAB4",#N/A,TRUE,"GENERAL";"TAB5",#N/A,TRUE,"GENERAL"}</definedName>
    <definedName name="gergew" localSheetId="11">{"TAB1",#N/A,TRUE,"GENERAL";"TAB2",#N/A,TRUE,"GENERAL";"TAB3",#N/A,TRUE,"GENERAL";"TAB4",#N/A,TRUE,"GENERAL";"TAB5",#N/A,TRUE,"GENERAL"}</definedName>
    <definedName name="gergew">{"TAB1",#N/A,TRUE,"GENERAL";"TAB2",#N/A,TRUE,"GENERAL";"TAB3",#N/A,TRUE,"GENERAL";"TAB4",#N/A,TRUE,"GENERAL";"TAB5",#N/A,TRUE,"GENERAL"}</definedName>
    <definedName name="gergw" localSheetId="9">{"TAB1",#N/A,TRUE,"GENERAL";"TAB2",#N/A,TRUE,"GENERAL";"TAB3",#N/A,TRUE,"GENERAL";"TAB4",#N/A,TRUE,"GENERAL";"TAB5",#N/A,TRUE,"GENERAL"}</definedName>
    <definedName name="gergw" localSheetId="11">{"TAB1",#N/A,TRUE,"GENERAL";"TAB2",#N/A,TRUE,"GENERAL";"TAB3",#N/A,TRUE,"GENERAL";"TAB4",#N/A,TRUE,"GENERAL";"TAB5",#N/A,TRUE,"GENERAL"}</definedName>
    <definedName name="gergw">{"TAB1",#N/A,TRUE,"GENERAL";"TAB2",#N/A,TRUE,"GENERAL";"TAB3",#N/A,TRUE,"GENERAL";"TAB4",#N/A,TRUE,"GENERAL";"TAB5",#N/A,TRUE,"GENERAL"}</definedName>
    <definedName name="gestion" localSheetId="11">#REF!</definedName>
    <definedName name="gestion">#REF!</definedName>
    <definedName name="GETCostOutput">#REF!</definedName>
    <definedName name="Gf">#REF!</definedName>
    <definedName name="gfd" localSheetId="9">{"TAB1",#N/A,TRUE,"GENERAL";"TAB2",#N/A,TRUE,"GENERAL";"TAB3",#N/A,TRUE,"GENERAL";"TAB4",#N/A,TRUE,"GENERAL";"TAB5",#N/A,TRUE,"GENERAL"}</definedName>
    <definedName name="gfd" localSheetId="11">{"TAB1",#N/A,TRUE,"GENERAL";"TAB2",#N/A,TRUE,"GENERAL";"TAB3",#N/A,TRUE,"GENERAL";"TAB4",#N/A,TRUE,"GENERAL";"TAB5",#N/A,TRUE,"GENERAL"}</definedName>
    <definedName name="gfd">{"TAB1",#N/A,TRUE,"GENERAL";"TAB2",#N/A,TRUE,"GENERAL";"TAB3",#N/A,TRUE,"GENERAL";"TAB4",#N/A,TRUE,"GENERAL";"TAB5",#N/A,TRUE,"GENERAL"}</definedName>
    <definedName name="gfdg" localSheetId="9">{"via1",#N/A,TRUE,"general";"via2",#N/A,TRUE,"general";"via3",#N/A,TRUE,"general"}</definedName>
    <definedName name="gfdg" localSheetId="11">{"via1",#N/A,TRUE,"general";"via2",#N/A,TRUE,"general";"via3",#N/A,TRUE,"general"}</definedName>
    <definedName name="gfdg">{"via1",#N/A,TRUE,"general";"via2",#N/A,TRUE,"general";"via3",#N/A,TRUE,"general"}</definedName>
    <definedName name="gfgfgr" localSheetId="9">{"via1",#N/A,TRUE,"general";"via2",#N/A,TRUE,"general";"via3",#N/A,TRUE,"general"}</definedName>
    <definedName name="gfgfgr" localSheetId="11">{"via1",#N/A,TRUE,"general";"via2",#N/A,TRUE,"general";"via3",#N/A,TRUE,"general"}</definedName>
    <definedName name="gfgfgr">{"via1",#N/A,TRUE,"general";"via2",#N/A,TRUE,"general";"via3",#N/A,TRUE,"general"}</definedName>
    <definedName name="gfhf" localSheetId="9">{"via1",#N/A,TRUE,"general";"via2",#N/A,TRUE,"general";"via3",#N/A,TRUE,"general"}</definedName>
    <definedName name="gfhf" localSheetId="11">{"via1",#N/A,TRUE,"general";"via2",#N/A,TRUE,"general";"via3",#N/A,TRUE,"general"}</definedName>
    <definedName name="gfhf">{"via1",#N/A,TRUE,"general";"via2",#N/A,TRUE,"general";"via3",#N/A,TRUE,"general"}</definedName>
    <definedName name="gfhfdh" localSheetId="9">{"TAB1",#N/A,TRUE,"GENERAL";"TAB2",#N/A,TRUE,"GENERAL";"TAB3",#N/A,TRUE,"GENERAL";"TAB4",#N/A,TRUE,"GENERAL";"TAB5",#N/A,TRUE,"GENERAL"}</definedName>
    <definedName name="gfhfdh" localSheetId="11">{"TAB1",#N/A,TRUE,"GENERAL";"TAB2",#N/A,TRUE,"GENERAL";"TAB3",#N/A,TRUE,"GENERAL";"TAB4",#N/A,TRUE,"GENERAL";"TAB5",#N/A,TRUE,"GENERAL"}</definedName>
    <definedName name="gfhfdh">{"TAB1",#N/A,TRUE,"GENERAL";"TAB2",#N/A,TRUE,"GENERAL";"TAB3",#N/A,TRUE,"GENERAL";"TAB4",#N/A,TRUE,"GENERAL";"TAB5",#N/A,TRUE,"GENERAL"}</definedName>
    <definedName name="gfhgfh" localSheetId="9">{"TAB1",#N/A,TRUE,"GENERAL";"TAB2",#N/A,TRUE,"GENERAL";"TAB3",#N/A,TRUE,"GENERAL";"TAB4",#N/A,TRUE,"GENERAL";"TAB5",#N/A,TRUE,"GENERAL"}</definedName>
    <definedName name="gfhgfh" localSheetId="11">{"TAB1",#N/A,TRUE,"GENERAL";"TAB2",#N/A,TRUE,"GENERAL";"TAB3",#N/A,TRUE,"GENERAL";"TAB4",#N/A,TRUE,"GENERAL";"TAB5",#N/A,TRUE,"GENERAL"}</definedName>
    <definedName name="gfhgfh">{"TAB1",#N/A,TRUE,"GENERAL";"TAB2",#N/A,TRUE,"GENERAL";"TAB3",#N/A,TRUE,"GENERAL";"TAB4",#N/A,TRUE,"GENERAL";"TAB5",#N/A,TRUE,"GENERAL"}</definedName>
    <definedName name="GFJHG">#REF!</definedName>
    <definedName name="GFJHGJ" localSheetId="9">{"TAB1",#N/A,TRUE,"GENERAL";"TAB2",#N/A,TRUE,"GENERAL";"TAB3",#N/A,TRUE,"GENERAL";"TAB4",#N/A,TRUE,"GENERAL";"TAB5",#N/A,TRUE,"GENERAL"}</definedName>
    <definedName name="GFJHGJ" localSheetId="11">{"TAB1",#N/A,TRUE,"GENERAL";"TAB2",#N/A,TRUE,"GENERAL";"TAB3",#N/A,TRUE,"GENERAL";"TAB4",#N/A,TRUE,"GENERAL";"TAB5",#N/A,TRUE,"GENERAL"}</definedName>
    <definedName name="GFJHGJ">{"TAB1",#N/A,TRUE,"GENERAL";"TAB2",#N/A,TRUE,"GENERAL";"TAB3",#N/A,TRUE,"GENERAL";"TAB4",#N/A,TRUE,"GENERAL";"TAB5",#N/A,TRUE,"GENERAL"}</definedName>
    <definedName name="gfjjh" localSheetId="9">{"via1",#N/A,TRUE,"general";"via2",#N/A,TRUE,"general";"via3",#N/A,TRUE,"general"}</definedName>
    <definedName name="gfjjh" localSheetId="11">{"via1",#N/A,TRUE,"general";"via2",#N/A,TRUE,"general";"via3",#N/A,TRUE,"general"}</definedName>
    <definedName name="gfjjh">{"via1",#N/A,TRUE,"general";"via2",#N/A,TRUE,"general";"via3",#N/A,TRUE,"general"}</definedName>
    <definedName name="gft">#REF!</definedName>
    <definedName name="gfutyj6" localSheetId="9">{"via1",#N/A,TRUE,"general";"via2",#N/A,TRUE,"general";"via3",#N/A,TRUE,"general"}</definedName>
    <definedName name="gfutyj6" localSheetId="11">{"via1",#N/A,TRUE,"general";"via2",#N/A,TRUE,"general";"via3",#N/A,TRUE,"general"}</definedName>
    <definedName name="gfutyj6">{"via1",#N/A,TRUE,"general";"via2",#N/A,TRUE,"general";"via3",#N/A,TRUE,"general"}</definedName>
    <definedName name="GG" localSheetId="11">#REF!</definedName>
    <definedName name="GG">#REF!</definedName>
    <definedName name="ggdr" localSheetId="9">{"via1",#N/A,TRUE,"general";"via2",#N/A,TRUE,"general";"via3",#N/A,TRUE,"general"}</definedName>
    <definedName name="ggdr" localSheetId="11">{"via1",#N/A,TRUE,"general";"via2",#N/A,TRUE,"general";"via3",#N/A,TRUE,"general"}</definedName>
    <definedName name="ggdr">{"via1",#N/A,TRUE,"general";"via2",#N/A,TRUE,"general";"via3",#N/A,TRUE,"general"}</definedName>
    <definedName name="ggerg" localSheetId="9">{"TAB1",#N/A,TRUE,"GENERAL";"TAB2",#N/A,TRUE,"GENERAL";"TAB3",#N/A,TRUE,"GENERAL";"TAB4",#N/A,TRUE,"GENERAL";"TAB5",#N/A,TRUE,"GENERAL"}</definedName>
    <definedName name="ggerg" localSheetId="11">{"TAB1",#N/A,TRUE,"GENERAL";"TAB2",#N/A,TRUE,"GENERAL";"TAB3",#N/A,TRUE,"GENERAL";"TAB4",#N/A,TRUE,"GENERAL";"TAB5",#N/A,TRUE,"GENERAL"}</definedName>
    <definedName name="ggerg">{"TAB1",#N/A,TRUE,"GENERAL";"TAB2",#N/A,TRUE,"GENERAL";"TAB3",#N/A,TRUE,"GENERAL";"TAB4",#N/A,TRUE,"GENERAL";"TAB5",#N/A,TRUE,"GENERAL"}</definedName>
    <definedName name="GGG" localSheetId="9">Insumos!err</definedName>
    <definedName name="GGG" localSheetId="11">Pólizas!err</definedName>
    <definedName name="GGG">[0]!err</definedName>
    <definedName name="gggb" localSheetId="9">{"TAB1",#N/A,TRUE,"GENERAL";"TAB2",#N/A,TRUE,"GENERAL";"TAB3",#N/A,TRUE,"GENERAL";"TAB4",#N/A,TRUE,"GENERAL";"TAB5",#N/A,TRUE,"GENERAL"}</definedName>
    <definedName name="gggb" localSheetId="11">{"TAB1",#N/A,TRUE,"GENERAL";"TAB2",#N/A,TRUE,"GENERAL";"TAB3",#N/A,TRUE,"GENERAL";"TAB4",#N/A,TRUE,"GENERAL";"TAB5",#N/A,TRUE,"GENERAL"}</definedName>
    <definedName name="gggb">{"TAB1",#N/A,TRUE,"GENERAL";"TAB2",#N/A,TRUE,"GENERAL";"TAB3",#N/A,TRUE,"GENERAL";"TAB4",#N/A,TRUE,"GENERAL";"TAB5",#N/A,TRUE,"GENERAL"}</definedName>
    <definedName name="gggg" localSheetId="9">{"via1",#N/A,TRUE,"general";"via2",#N/A,TRUE,"general";"via3",#N/A,TRUE,"general"}</definedName>
    <definedName name="gggg" localSheetId="11">{"via1",#N/A,TRUE,"general";"via2",#N/A,TRUE,"general";"via3",#N/A,TRUE,"general"}</definedName>
    <definedName name="gggg">{"via1",#N/A,TRUE,"general";"via2",#N/A,TRUE,"general";"via3",#N/A,TRUE,"general"}</definedName>
    <definedName name="ggggd" localSheetId="9">{"TAB1",#N/A,TRUE,"GENERAL";"TAB2",#N/A,TRUE,"GENERAL";"TAB3",#N/A,TRUE,"GENERAL";"TAB4",#N/A,TRUE,"GENERAL";"TAB5",#N/A,TRUE,"GENERAL"}</definedName>
    <definedName name="ggggd" localSheetId="11">{"TAB1",#N/A,TRUE,"GENERAL";"TAB2",#N/A,TRUE,"GENERAL";"TAB3",#N/A,TRUE,"GENERAL";"TAB4",#N/A,TRUE,"GENERAL";"TAB5",#N/A,TRUE,"GENERAL"}</definedName>
    <definedName name="ggggd">{"TAB1",#N/A,TRUE,"GENERAL";"TAB2",#N/A,TRUE,"GENERAL";"TAB3",#N/A,TRUE,"GENERAL";"TAB4",#N/A,TRUE,"GENERAL";"TAB5",#N/A,TRUE,"GENERAL"}</definedName>
    <definedName name="ggggggg">#REF!</definedName>
    <definedName name="gggggt" localSheetId="9">{"via1",#N/A,TRUE,"general";"via2",#N/A,TRUE,"general";"via3",#N/A,TRUE,"general"}</definedName>
    <definedName name="gggggt" localSheetId="11">{"via1",#N/A,TRUE,"general";"via2",#N/A,TRUE,"general";"via3",#N/A,TRUE,"general"}</definedName>
    <definedName name="gggggt">{"via1",#N/A,TRUE,"general";"via2",#N/A,TRUE,"general";"via3",#N/A,TRUE,"general"}</definedName>
    <definedName name="gggghn" localSheetId="9">{"TAB1",#N/A,TRUE,"GENERAL";"TAB2",#N/A,TRUE,"GENERAL";"TAB3",#N/A,TRUE,"GENERAL";"TAB4",#N/A,TRUE,"GENERAL";"TAB5",#N/A,TRUE,"GENERAL"}</definedName>
    <definedName name="gggghn" localSheetId="11">{"TAB1",#N/A,TRUE,"GENERAL";"TAB2",#N/A,TRUE,"GENERAL";"TAB3",#N/A,TRUE,"GENERAL";"TAB4",#N/A,TRUE,"GENERAL";"TAB5",#N/A,TRUE,"GENERAL"}</definedName>
    <definedName name="gggghn">{"TAB1",#N/A,TRUE,"GENERAL";"TAB2",#N/A,TRUE,"GENERAL";"TAB3",#N/A,TRUE,"GENERAL";"TAB4",#N/A,TRUE,"GENERAL";"TAB5",#N/A,TRUE,"GENERAL"}</definedName>
    <definedName name="ggggt" localSheetId="9">{"TAB1",#N/A,TRUE,"GENERAL";"TAB2",#N/A,TRUE,"GENERAL";"TAB3",#N/A,TRUE,"GENERAL";"TAB4",#N/A,TRUE,"GENERAL";"TAB5",#N/A,TRUE,"GENERAL"}</definedName>
    <definedName name="ggggt" localSheetId="11">{"TAB1",#N/A,TRUE,"GENERAL";"TAB2",#N/A,TRUE,"GENERAL";"TAB3",#N/A,TRUE,"GENERAL";"TAB4",#N/A,TRUE,"GENERAL";"TAB5",#N/A,TRUE,"GENERAL"}</definedName>
    <definedName name="ggggt">{"TAB1",#N/A,TRUE,"GENERAL";"TAB2",#N/A,TRUE,"GENERAL";"TAB3",#N/A,TRUE,"GENERAL";"TAB4",#N/A,TRUE,"GENERAL";"TAB5",#N/A,TRUE,"GENERAL"}</definedName>
    <definedName name="ggggy" localSheetId="9">{"TAB1",#N/A,TRUE,"GENERAL";"TAB2",#N/A,TRUE,"GENERAL";"TAB3",#N/A,TRUE,"GENERAL";"TAB4",#N/A,TRUE,"GENERAL";"TAB5",#N/A,TRUE,"GENERAL"}</definedName>
    <definedName name="ggggy" localSheetId="11">{"TAB1",#N/A,TRUE,"GENERAL";"TAB2",#N/A,TRUE,"GENERAL";"TAB3",#N/A,TRUE,"GENERAL";"TAB4",#N/A,TRUE,"GENERAL";"TAB5",#N/A,TRUE,"GENERAL"}</definedName>
    <definedName name="ggggy">{"TAB1",#N/A,TRUE,"GENERAL";"TAB2",#N/A,TRUE,"GENERAL";"TAB3",#N/A,TRUE,"GENERAL";"TAB4",#N/A,TRUE,"GENERAL";"TAB5",#N/A,TRUE,"GENERAL"}</definedName>
    <definedName name="gggtgd" localSheetId="9">{"via1",#N/A,TRUE,"general";"via2",#N/A,TRUE,"general";"via3",#N/A,TRUE,"general"}</definedName>
    <definedName name="gggtgd" localSheetId="11">{"via1",#N/A,TRUE,"general";"via2",#N/A,TRUE,"general";"via3",#N/A,TRUE,"general"}</definedName>
    <definedName name="gggtgd">{"via1",#N/A,TRUE,"general";"via2",#N/A,TRUE,"general";"via3",#N/A,TRUE,"general"}</definedName>
    <definedName name="ggtcchyh">#REF!</definedName>
    <definedName name="ggtgt" localSheetId="9">{"via1",#N/A,TRUE,"general";"via2",#N/A,TRUE,"general";"via3",#N/A,TRUE,"general"}</definedName>
    <definedName name="ggtgt" localSheetId="11">{"via1",#N/A,TRUE,"general";"via2",#N/A,TRUE,"general";"via3",#N/A,TRUE,"general"}</definedName>
    <definedName name="ggtgt">{"via1",#N/A,TRUE,"general";"via2",#N/A,TRUE,"general";"via3",#N/A,TRUE,"general"}</definedName>
    <definedName name="ggurwer">#REF!</definedName>
    <definedName name="Gh">#REF!</definedName>
    <definedName name="ghdghuy" localSheetId="9">{"via1",#N/A,TRUE,"general";"via2",#N/A,TRUE,"general";"via3",#N/A,TRUE,"general"}</definedName>
    <definedName name="ghdghuy" localSheetId="11">{"via1",#N/A,TRUE,"general";"via2",#N/A,TRUE,"general";"via3",#N/A,TRUE,"general"}</definedName>
    <definedName name="ghdghuy">{"via1",#N/A,TRUE,"general";"via2",#N/A,TRUE,"general";"via3",#N/A,TRUE,"general"}</definedName>
    <definedName name="GHDP" localSheetId="9">{"via1",#N/A,TRUE,"general";"via2",#N/A,TRUE,"general";"via3",#N/A,TRUE,"general"}</definedName>
    <definedName name="GHDP" localSheetId="11">{"via1",#N/A,TRUE,"general";"via2",#N/A,TRUE,"general";"via3",#N/A,TRUE,"general"}</definedName>
    <definedName name="GHDP">{"via1",#N/A,TRUE,"general";"via2",#N/A,TRUE,"general";"via3",#N/A,TRUE,"general"}</definedName>
    <definedName name="GHF" localSheetId="11">#REF!</definedName>
    <definedName name="GHF">#REF!</definedName>
    <definedName name="ghfg" localSheetId="9">{"via1",#N/A,TRUE,"general";"via2",#N/A,TRUE,"general";"via3",#N/A,TRUE,"general"}</definedName>
    <definedName name="ghfg" localSheetId="11">{"via1",#N/A,TRUE,"general";"via2",#N/A,TRUE,"general";"via3",#N/A,TRUE,"general"}</definedName>
    <definedName name="ghfg">{"via1",#N/A,TRUE,"general";"via2",#N/A,TRUE,"general";"via3",#N/A,TRUE,"general"}</definedName>
    <definedName name="GHG" localSheetId="11">#REF!</definedName>
    <definedName name="GHG">#REF!</definedName>
    <definedName name="GHGHJBJH" localSheetId="11">#REF!</definedName>
    <definedName name="GHGHJBJH">#REF!</definedName>
    <definedName name="GHJGH">#REF!</definedName>
    <definedName name="GHJGHJ" localSheetId="11">#REF!</definedName>
    <definedName name="GHJGHJ">#REF!</definedName>
    <definedName name="ghjtertr">#REF!</definedName>
    <definedName name="GHKJHK" localSheetId="9">{"TAB1",#N/A,TRUE,"GENERAL";"TAB2",#N/A,TRUE,"GENERAL";"TAB3",#N/A,TRUE,"GENERAL";"TAB4",#N/A,TRUE,"GENERAL";"TAB5",#N/A,TRUE,"GENERAL"}</definedName>
    <definedName name="GHKJHK" localSheetId="11">{"TAB1",#N/A,TRUE,"GENERAL";"TAB2",#N/A,TRUE,"GENERAL";"TAB3",#N/A,TRUE,"GENERAL";"TAB4",#N/A,TRUE,"GENERAL";"TAB5",#N/A,TRUE,"GENERAL"}</definedName>
    <definedName name="GHKJHK">{"TAB1",#N/A,TRUE,"GENERAL";"TAB2",#N/A,TRUE,"GENERAL";"TAB3",#N/A,TRUE,"GENERAL";"TAB4",#N/A,TRUE,"GENERAL";"TAB5",#N/A,TRUE,"GENERAL"}</definedName>
    <definedName name="ghu">#REF!</definedName>
    <definedName name="Gi">#REF!</definedName>
    <definedName name="gj">#REF!</definedName>
    <definedName name="GJHVCB" localSheetId="9">{"TAB1",#N/A,TRUE,"GENERAL";"TAB2",#N/A,TRUE,"GENERAL";"TAB3",#N/A,TRUE,"GENERAL";"TAB4",#N/A,TRUE,"GENERAL";"TAB5",#N/A,TRUE,"GENERAL"}</definedName>
    <definedName name="GJHVCB" localSheetId="11">{"TAB1",#N/A,TRUE,"GENERAL";"TAB2",#N/A,TRUE,"GENERAL";"TAB3",#N/A,TRUE,"GENERAL";"TAB4",#N/A,TRUE,"GENERAL";"TAB5",#N/A,TRUE,"GENERAL"}</definedName>
    <definedName name="GJHVCB">{"TAB1",#N/A,TRUE,"GENERAL";"TAB2",#N/A,TRUE,"GENERAL";"TAB3",#N/A,TRUE,"GENERAL";"TAB4",#N/A,TRUE,"GENERAL";"TAB5",#N/A,TRUE,"GENERAL"}</definedName>
    <definedName name="gk" localSheetId="9">{"via1",#N/A,TRUE,"general";"via2",#N/A,TRUE,"general";"via3",#N/A,TRUE,"general"}</definedName>
    <definedName name="gk" localSheetId="11">{"via1",#N/A,TRUE,"general";"via2",#N/A,TRUE,"general";"via3",#N/A,TRUE,"general"}</definedName>
    <definedName name="gk">{"via1",#N/A,TRUE,"general";"via2",#N/A,TRUE,"general";"via3",#N/A,TRUE,"general"}</definedName>
    <definedName name="GKJDGDIJZ">"Imagen 3"</definedName>
    <definedName name="GL" localSheetId="11">#REF!</definedName>
    <definedName name="GL">#REF!</definedName>
    <definedName name="Global">#REF!</definedName>
    <definedName name="globalesA">#REF!</definedName>
    <definedName name="gmt">#REF!</definedName>
    <definedName name="gmvsa" localSheetId="11">#REF!</definedName>
    <definedName name="gmvsa">#REF!</definedName>
    <definedName name="gn">#REF!</definedName>
    <definedName name="gñ">#REF!</definedName>
    <definedName name="gnm">#REF!</definedName>
    <definedName name="GOpmasInversionAc">#REF!</definedName>
    <definedName name="GOpmasInversionAl">#REF!</definedName>
    <definedName name="gp">#REF!</definedName>
    <definedName name="GPS">#REF!</definedName>
    <definedName name="GPSCostos">#REF!</definedName>
    <definedName name="_xlnm.Recorder">#REF!</definedName>
    <definedName name="Grados">#REF!</definedName>
    <definedName name="GRAF1ANO" localSheetId="9">{"via1",#N/A,TRUE,"general";"via2",#N/A,TRUE,"general";"via3",#N/A,TRUE,"general"}</definedName>
    <definedName name="GRAF1ANO" localSheetId="11">{"via1",#N/A,TRUE,"general";"via2",#N/A,TRUE,"general";"via3",#N/A,TRUE,"general"}</definedName>
    <definedName name="GRAF1ANO">{"via1",#N/A,TRUE,"general";"via2",#N/A,TRUE,"general";"via3",#N/A,TRUE,"general"}</definedName>
    <definedName name="GRAF1AÑO" localSheetId="9">{"TAB1",#N/A,TRUE,"GENERAL";"TAB2",#N/A,TRUE,"GENERAL";"TAB3",#N/A,TRUE,"GENERAL";"TAB4",#N/A,TRUE,"GENERAL";"TAB5",#N/A,TRUE,"GENERAL"}</definedName>
    <definedName name="GRAF1AÑO" localSheetId="11">{"TAB1",#N/A,TRUE,"GENERAL";"TAB2",#N/A,TRUE,"GENERAL";"TAB3",#N/A,TRUE,"GENERAL";"TAB4",#N/A,TRUE,"GENERAL";"TAB5",#N/A,TRUE,"GENERAL"}</definedName>
    <definedName name="GRAF1AÑO">{"TAB1",#N/A,TRUE,"GENERAL";"TAB2",#N/A,TRUE,"GENERAL";"TAB3",#N/A,TRUE,"GENERAL";"TAB4",#N/A,TRUE,"GENERAL";"TAB5",#N/A,TRUE,"GENERAL"}</definedName>
    <definedName name="GRAF2">#REF!</definedName>
    <definedName name="GRAF3">#REF!</definedName>
    <definedName name="GRAFICOS">#REF!</definedName>
    <definedName name="GRANITO">#REF!</definedName>
    <definedName name="GRANO">#REF!</definedName>
    <definedName name="GRAVILLA">#REF!</definedName>
    <definedName name="gregds" localSheetId="9">{"TAB1",#N/A,TRUE,"GENERAL";"TAB2",#N/A,TRUE,"GENERAL";"TAB3",#N/A,TRUE,"GENERAL";"TAB4",#N/A,TRUE,"GENERAL";"TAB5",#N/A,TRUE,"GENERAL"}</definedName>
    <definedName name="gregds" localSheetId="11">{"TAB1",#N/A,TRUE,"GENERAL";"TAB2",#N/A,TRUE,"GENERAL";"TAB3",#N/A,TRUE,"GENERAL";"TAB4",#N/A,TRUE,"GENERAL";"TAB5",#N/A,TRUE,"GENERAL"}</definedName>
    <definedName name="gregds">{"TAB1",#N/A,TRUE,"GENERAL";"TAB2",#N/A,TRUE,"GENERAL";"TAB3",#N/A,TRUE,"GENERAL";"TAB4",#N/A,TRUE,"GENERAL";"TAB5",#N/A,TRUE,"GENERAL"}</definedName>
    <definedName name="grehrtyh" localSheetId="9">{"TAB1",#N/A,TRUE,"GENERAL";"TAB2",#N/A,TRUE,"GENERAL";"TAB3",#N/A,TRUE,"GENERAL";"TAB4",#N/A,TRUE,"GENERAL";"TAB5",#N/A,TRUE,"GENERAL"}</definedName>
    <definedName name="grehrtyh" localSheetId="11">{"TAB1",#N/A,TRUE,"GENERAL";"TAB2",#N/A,TRUE,"GENERAL";"TAB3",#N/A,TRUE,"GENERAL";"TAB4",#N/A,TRUE,"GENERAL";"TAB5",#N/A,TRUE,"GENERAL"}</definedName>
    <definedName name="grehrtyh">{"TAB1",#N/A,TRUE,"GENERAL";"TAB2",#N/A,TRUE,"GENERAL";"TAB3",#N/A,TRUE,"GENERAL";"TAB4",#N/A,TRUE,"GENERAL";"TAB5",#N/A,TRUE,"GENERAL"}</definedName>
    <definedName name="grggwero" localSheetId="9">{"via1",#N/A,TRUE,"general";"via2",#N/A,TRUE,"general";"via3",#N/A,TRUE,"general"}</definedName>
    <definedName name="grggwero" localSheetId="11">{"via1",#N/A,TRUE,"general";"via2",#N/A,TRUE,"general";"via3",#N/A,TRUE,"general"}</definedName>
    <definedName name="grggwero">{"via1",#N/A,TRUE,"general";"via2",#N/A,TRUE,"general";"via3",#N/A,TRUE,"general"}</definedName>
    <definedName name="GRGRG">#REF!</definedName>
    <definedName name="grgthrftht">#REF!</definedName>
    <definedName name="grl">#REF!</definedName>
    <definedName name="grtyerh" localSheetId="9">{"TAB1",#N/A,TRUE,"GENERAL";"TAB2",#N/A,TRUE,"GENERAL";"TAB3",#N/A,TRUE,"GENERAL";"TAB4",#N/A,TRUE,"GENERAL";"TAB5",#N/A,TRUE,"GENERAL"}</definedName>
    <definedName name="grtyerh" localSheetId="11">{"TAB1",#N/A,TRUE,"GENERAL";"TAB2",#N/A,TRUE,"GENERAL";"TAB3",#N/A,TRUE,"GENERAL";"TAB4",#N/A,TRUE,"GENERAL";"TAB5",#N/A,TRUE,"GENERAL"}</definedName>
    <definedName name="grtyerh">{"TAB1",#N/A,TRUE,"GENERAL";"TAB2",#N/A,TRUE,"GENERAL";"TAB3",#N/A,TRUE,"GENERAL";"TAB4",#N/A,TRUE,"GENERAL";"TAB5",#N/A,TRUE,"GENERAL"}</definedName>
    <definedName name="GRUPO">#REF!</definedName>
    <definedName name="GRUPO1">#REF!</definedName>
    <definedName name="GRUPO2">#REF!</definedName>
    <definedName name="GSDG" localSheetId="9">{"TAB1",#N/A,TRUE,"GENERAL";"TAB2",#N/A,TRUE,"GENERAL";"TAB3",#N/A,TRUE,"GENERAL";"TAB4",#N/A,TRUE,"GENERAL";"TAB5",#N/A,TRUE,"GENERAL"}</definedName>
    <definedName name="GSDG" localSheetId="11">{"TAB1",#N/A,TRUE,"GENERAL";"TAB2",#N/A,TRUE,"GENERAL";"TAB3",#N/A,TRUE,"GENERAL";"TAB4",#N/A,TRUE,"GENERAL";"TAB5",#N/A,TRUE,"GENERAL"}</definedName>
    <definedName name="GSDG">{"TAB1",#N/A,TRUE,"GENERAL";"TAB2",#N/A,TRUE,"GENERAL";"TAB3",#N/A,TRUE,"GENERAL";"TAB4",#N/A,TRUE,"GENERAL";"TAB5",#N/A,TRUE,"GENERAL"}</definedName>
    <definedName name="gsfsf" localSheetId="9">{"via1",#N/A,TRUE,"general";"via2",#N/A,TRUE,"general";"via3",#N/A,TRUE,"general"}</definedName>
    <definedName name="gsfsf" localSheetId="11">{"via1",#N/A,TRUE,"general";"via2",#N/A,TRUE,"general";"via3",#N/A,TRUE,"general"}</definedName>
    <definedName name="gsfsf">{"via1",#N/A,TRUE,"general";"via2",#N/A,TRUE,"general";"via3",#N/A,TRUE,"general"}</definedName>
    <definedName name="GT" localSheetId="5">IF([0]!LG=9,[0]!FES,"")</definedName>
    <definedName name="GT" localSheetId="7">IF([0]!LG=9,[0]!FES,"")</definedName>
    <definedName name="GT" localSheetId="6">IF([0]!LG=9,[0]!FES,"")</definedName>
    <definedName name="GT" localSheetId="3">IF([0]!LG=9,[0]!FES,"")</definedName>
    <definedName name="GT" localSheetId="9">IF([0]!LG=9,[0]!FES,"")</definedName>
    <definedName name="GT" localSheetId="11">IF([0]!LG=9,[0]!FES,"")</definedName>
    <definedName name="GT">IF([0]!LG=9,[0]!FES,"")</definedName>
    <definedName name="gtcryheeh">#REF!</definedName>
    <definedName name="gte">#REF!</definedName>
    <definedName name="gtgt" localSheetId="9">{"via1",#N/A,TRUE,"general";"via2",#N/A,TRUE,"general";"via3",#N/A,TRUE,"general"}</definedName>
    <definedName name="gtgt" localSheetId="11">{"via1",#N/A,TRUE,"general";"via2",#N/A,TRUE,"general";"via3",#N/A,TRUE,"general"}</definedName>
    <definedName name="gtgt">{"via1",#N/A,TRUE,"general";"via2",#N/A,TRUE,"general";"via3",#N/A,TRUE,"general"}</definedName>
    <definedName name="gtgtg" localSheetId="9">{"via1",#N/A,TRUE,"general";"via2",#N/A,TRUE,"general";"via3",#N/A,TRUE,"general"}</definedName>
    <definedName name="gtgtg" localSheetId="11">{"via1",#N/A,TRUE,"general";"via2",#N/A,TRUE,"general";"via3",#N/A,TRUE,"general"}</definedName>
    <definedName name="gtgtg">{"via1",#N/A,TRUE,"general";"via2",#N/A,TRUE,"general";"via3",#N/A,TRUE,"general"}</definedName>
    <definedName name="gtgtgff" localSheetId="9">{"via1",#N/A,TRUE,"general";"via2",#N/A,TRUE,"general";"via3",#N/A,TRUE,"general"}</definedName>
    <definedName name="gtgtgff" localSheetId="11">{"via1",#N/A,TRUE,"general";"via2",#N/A,TRUE,"general";"via3",#N/A,TRUE,"general"}</definedName>
    <definedName name="gtgtgff">{"via1",#N/A,TRUE,"general";"via2",#N/A,TRUE,"general";"via3",#N/A,TRUE,"general"}</definedName>
    <definedName name="gtgtgyh" localSheetId="9">{"TAB1",#N/A,TRUE,"GENERAL";"TAB2",#N/A,TRUE,"GENERAL";"TAB3",#N/A,TRUE,"GENERAL";"TAB4",#N/A,TRUE,"GENERAL";"TAB5",#N/A,TRUE,"GENERAL"}</definedName>
    <definedName name="gtgtgyh" localSheetId="11">{"TAB1",#N/A,TRUE,"GENERAL";"TAB2",#N/A,TRUE,"GENERAL";"TAB3",#N/A,TRUE,"GENERAL";"TAB4",#N/A,TRUE,"GENERAL";"TAB5",#N/A,TRUE,"GENERAL"}</definedName>
    <definedName name="gtgtgyh">{"TAB1",#N/A,TRUE,"GENERAL";"TAB2",#N/A,TRUE,"GENERAL";"TAB3",#N/A,TRUE,"GENERAL";"TAB4",#N/A,TRUE,"GENERAL";"TAB5",#N/A,TRUE,"GENERAL"}</definedName>
    <definedName name="gtgth" localSheetId="9">{"TAB1",#N/A,TRUE,"GENERAL";"TAB2",#N/A,TRUE,"GENERAL";"TAB3",#N/A,TRUE,"GENERAL";"TAB4",#N/A,TRUE,"GENERAL";"TAB5",#N/A,TRUE,"GENERAL"}</definedName>
    <definedName name="gtgth" localSheetId="11">{"TAB1",#N/A,TRUE,"GENERAL";"TAB2",#N/A,TRUE,"GENERAL";"TAB3",#N/A,TRUE,"GENERAL";"TAB4",#N/A,TRUE,"GENERAL";"TAB5",#N/A,TRUE,"GENERAL"}</definedName>
    <definedName name="gtgth">{"TAB1",#N/A,TRUE,"GENERAL";"TAB2",#N/A,TRUE,"GENERAL";"TAB3",#N/A,TRUE,"GENERAL";"TAB4",#N/A,TRUE,"GENERAL";"TAB5",#N/A,TRUE,"GENERAL"}</definedName>
    <definedName name="gthtnvgtrvt">#REF!</definedName>
    <definedName name="GTI">#REF!</definedName>
    <definedName name="gtrgbgn">#REF!</definedName>
    <definedName name="gtrtry6tr">#REF!</definedName>
    <definedName name="gttrergb">#REF!</definedName>
    <definedName name="GUAINÍA" localSheetId="11">#REF!</definedName>
    <definedName name="GUAINÍA">#REF!</definedName>
    <definedName name="guardaescoba" localSheetId="11">#REF!</definedName>
    <definedName name="guardaescoba">#REF!</definedName>
    <definedName name="GUAVIARE" localSheetId="11">#REF!</definedName>
    <definedName name="GUAVIARE">#REF!</definedName>
    <definedName name="guias" localSheetId="11">#REF!</definedName>
    <definedName name="guias">#REF!</definedName>
    <definedName name="Gv">#REF!</definedName>
    <definedName name="GVFDSVDSFGFFD">#REF!</definedName>
    <definedName name="Gw">#REF!</definedName>
    <definedName name="gy">#REF!</definedName>
    <definedName name="h">#REF!</definedName>
    <definedName name="h.EXC">#REF!</definedName>
    <definedName name="H.L._INGENIEROS___API_LTDA" localSheetId="11">#REF!</definedName>
    <definedName name="H.L._INGENIEROS___API_LTDA">#REF!</definedName>
    <definedName name="h.LOM">#REF!</definedName>
    <definedName name="h.POZ">#REF!</definedName>
    <definedName name="H_DELGADO">#REF!</definedName>
    <definedName name="h9h" localSheetId="9">{"via1",#N/A,TRUE,"general";"via2",#N/A,TRUE,"general";"via3",#N/A,TRUE,"general"}</definedName>
    <definedName name="h9h" localSheetId="11">{"via1",#N/A,TRUE,"general";"via2",#N/A,TRUE,"general";"via3",#N/A,TRUE,"general"}</definedName>
    <definedName name="h9h">{"via1",#N/A,TRUE,"general";"via2",#N/A,TRUE,"general";"via3",#N/A,TRUE,"general"}</definedName>
    <definedName name="Ha">#REF!</definedName>
    <definedName name="hayud">#REF!</definedName>
    <definedName name="Hb">#REF!</definedName>
    <definedName name="hbfdhrw" localSheetId="9">{"TAB1",#N/A,TRUE,"GENERAL";"TAB2",#N/A,TRUE,"GENERAL";"TAB3",#N/A,TRUE,"GENERAL";"TAB4",#N/A,TRUE,"GENERAL";"TAB5",#N/A,TRUE,"GENERAL"}</definedName>
    <definedName name="hbfdhrw" localSheetId="11">{"TAB1",#N/A,TRUE,"GENERAL";"TAB2",#N/A,TRUE,"GENERAL";"TAB3",#N/A,TRUE,"GENERAL";"TAB4",#N/A,TRUE,"GENERAL";"TAB5",#N/A,TRUE,"GENERAL"}</definedName>
    <definedName name="hbfdhrw">{"TAB1",#N/A,TRUE,"GENERAL";"TAB2",#N/A,TRUE,"GENERAL";"TAB3",#N/A,TRUE,"GENERAL";"TAB4",#N/A,TRUE,"GENERAL";"TAB5",#N/A,TRUE,"GENERAL"}</definedName>
    <definedName name="HC_Accesorios">#REF!</definedName>
    <definedName name="HC_CANON_ESP">#REF!</definedName>
    <definedName name="HC_CanonInterpolado">#REF!</definedName>
    <definedName name="HC_Capital">#REF!</definedName>
    <definedName name="HC_Capital_Congelado">#REF!</definedName>
    <definedName name="HC_CapitalInicio">#REF!</definedName>
    <definedName name="HCAccesoriosPrecPub">#REF!</definedName>
    <definedName name="hcamion">#REF!</definedName>
    <definedName name="HD.3">#REF!</definedName>
    <definedName name="HD.4">#REF!</definedName>
    <definedName name="hdfh" localSheetId="9">{"via1",#N/A,TRUE,"general";"via2",#N/A,TRUE,"general";"via3",#N/A,TRUE,"general"}</definedName>
    <definedName name="hdfh" localSheetId="11">{"via1",#N/A,TRUE,"general";"via2",#N/A,TRUE,"general";"via3",#N/A,TRUE,"general"}</definedName>
    <definedName name="hdfh">{"via1",#N/A,TRUE,"general";"via2",#N/A,TRUE,"general";"via3",#N/A,TRUE,"general"}</definedName>
    <definedName name="hdfh4" localSheetId="9">{"TAB1",#N/A,TRUE,"GENERAL";"TAB2",#N/A,TRUE,"GENERAL";"TAB3",#N/A,TRUE,"GENERAL";"TAB4",#N/A,TRUE,"GENERAL";"TAB5",#N/A,TRUE,"GENERAL"}</definedName>
    <definedName name="hdfh4" localSheetId="11">{"TAB1",#N/A,TRUE,"GENERAL";"TAB2",#N/A,TRUE,"GENERAL";"TAB3",#N/A,TRUE,"GENERAL";"TAB4",#N/A,TRUE,"GENERAL";"TAB5",#N/A,TRUE,"GENERAL"}</definedName>
    <definedName name="hdfh4">{"TAB1",#N/A,TRUE,"GENERAL";"TAB2",#N/A,TRUE,"GENERAL";"TAB3",#N/A,TRUE,"GENERAL";"TAB4",#N/A,TRUE,"GENERAL";"TAB5",#N/A,TRUE,"GENERAL"}</definedName>
    <definedName name="hdfhwq" localSheetId="9">{"TAB1",#N/A,TRUE,"GENERAL";"TAB2",#N/A,TRUE,"GENERAL";"TAB3",#N/A,TRUE,"GENERAL";"TAB4",#N/A,TRUE,"GENERAL";"TAB5",#N/A,TRUE,"GENERAL"}</definedName>
    <definedName name="hdfhwq" localSheetId="11">{"TAB1",#N/A,TRUE,"GENERAL";"TAB2",#N/A,TRUE,"GENERAL";"TAB3",#N/A,TRUE,"GENERAL";"TAB4",#N/A,TRUE,"GENERAL";"TAB5",#N/A,TRUE,"GENERAL"}</definedName>
    <definedName name="hdfhwq">{"TAB1",#N/A,TRUE,"GENERAL";"TAB2",#N/A,TRUE,"GENERAL";"TAB3",#N/A,TRUE,"GENERAL";"TAB4",#N/A,TRUE,"GENERAL";"TAB5",#N/A,TRUE,"GENERAL"}</definedName>
    <definedName name="hdgh" localSheetId="9">{"via1",#N/A,TRUE,"general";"via2",#N/A,TRUE,"general";"via3",#N/A,TRUE,"general"}</definedName>
    <definedName name="hdgh" localSheetId="11">{"via1",#N/A,TRUE,"general";"via2",#N/A,TRUE,"general";"via3",#N/A,TRUE,"general"}</definedName>
    <definedName name="hdgh">{"via1",#N/A,TRUE,"general";"via2",#N/A,TRUE,"general";"via3",#N/A,TRUE,"general"}</definedName>
    <definedName name="hdhf" localSheetId="9">{"TAB1",#N/A,TRUE,"GENERAL";"TAB2",#N/A,TRUE,"GENERAL";"TAB3",#N/A,TRUE,"GENERAL";"TAB4",#N/A,TRUE,"GENERAL";"TAB5",#N/A,TRUE,"GENERAL"}</definedName>
    <definedName name="hdhf" localSheetId="11">{"TAB1",#N/A,TRUE,"GENERAL";"TAB2",#N/A,TRUE,"GENERAL";"TAB3",#N/A,TRUE,"GENERAL";"TAB4",#N/A,TRUE,"GENERAL";"TAB5",#N/A,TRUE,"GENERAL"}</definedName>
    <definedName name="hdhf">{"TAB1",#N/A,TRUE,"GENERAL";"TAB2",#N/A,TRUE,"GENERAL";"TAB3",#N/A,TRUE,"GENERAL";"TAB4",#N/A,TRUE,"GENERAL";"TAB5",#N/A,TRUE,"GENERAL"}</definedName>
    <definedName name="Header_Row">ROW(#REF!)</definedName>
    <definedName name="HERNAN_DUARTE">#REF!</definedName>
    <definedName name="herr">#REF!</definedName>
    <definedName name="HERRAMIENTA" localSheetId="11">#REF!</definedName>
    <definedName name="HERRAMIENTA">#REF!</definedName>
    <definedName name="hfgh" localSheetId="9">{"via1",#N/A,TRUE,"general";"via2",#N/A,TRUE,"general";"via3",#N/A,TRUE,"general"}</definedName>
    <definedName name="hfgh" localSheetId="11">{"via1",#N/A,TRUE,"general";"via2",#N/A,TRUE,"general";"via3",#N/A,TRUE,"general"}</definedName>
    <definedName name="hfgh">{"via1",#N/A,TRUE,"general";"via2",#N/A,TRUE,"general";"via3",#N/A,TRUE,"general"}</definedName>
    <definedName name="hfh" localSheetId="9">{"TAB1",#N/A,TRUE,"GENERAL";"TAB2",#N/A,TRUE,"GENERAL";"TAB3",#N/A,TRUE,"GENERAL";"TAB4",#N/A,TRUE,"GENERAL";"TAB5",#N/A,TRUE,"GENERAL"}</definedName>
    <definedName name="hfh" localSheetId="11">{"TAB1",#N/A,TRUE,"GENERAL";"TAB2",#N/A,TRUE,"GENERAL";"TAB3",#N/A,TRUE,"GENERAL";"TAB4",#N/A,TRUE,"GENERAL";"TAB5",#N/A,TRUE,"GENERAL"}</definedName>
    <definedName name="hfh">{"TAB1",#N/A,TRUE,"GENERAL";"TAB2",#N/A,TRUE,"GENERAL";"TAB3",#N/A,TRUE,"GENERAL";"TAB4",#N/A,TRUE,"GENERAL";"TAB5",#N/A,TRUE,"GENERAL"}</definedName>
    <definedName name="hfhg" localSheetId="9">{"TAB1",#N/A,TRUE,"GENERAL";"TAB2",#N/A,TRUE,"GENERAL";"TAB3",#N/A,TRUE,"GENERAL";"TAB4",#N/A,TRUE,"GENERAL";"TAB5",#N/A,TRUE,"GENERAL"}</definedName>
    <definedName name="hfhg" localSheetId="11">{"TAB1",#N/A,TRUE,"GENERAL";"TAB2",#N/A,TRUE,"GENERAL";"TAB3",#N/A,TRUE,"GENERAL";"TAB4",#N/A,TRUE,"GENERAL";"TAB5",#N/A,TRUE,"GENERAL"}</definedName>
    <definedName name="hfhg">{"TAB1",#N/A,TRUE,"GENERAL";"TAB2",#N/A,TRUE,"GENERAL";"TAB3",#N/A,TRUE,"GENERAL";"TAB4",#N/A,TRUE,"GENERAL";"TAB5",#N/A,TRUE,"GENERAL"}</definedName>
    <definedName name="hfthr" localSheetId="9">{"via1",#N/A,TRUE,"general";"via2",#N/A,TRUE,"general";"via3",#N/A,TRUE,"general"}</definedName>
    <definedName name="hfthr" localSheetId="11">{"via1",#N/A,TRUE,"general";"via2",#N/A,TRUE,"general";"via3",#N/A,TRUE,"general"}</definedName>
    <definedName name="hfthr">{"via1",#N/A,TRUE,"general";"via2",#N/A,TRUE,"general";"via3",#N/A,TRUE,"general"}</definedName>
    <definedName name="hg" localSheetId="9">{"via1",#N/A,TRUE,"general";"via2",#N/A,TRUE,"general";"via3",#N/A,TRUE,"general"}</definedName>
    <definedName name="hg" localSheetId="11">{"via1",#N/A,TRUE,"general";"via2",#N/A,TRUE,"general";"via3",#N/A,TRUE,"general"}</definedName>
    <definedName name="hg">{"via1",#N/A,TRUE,"general";"via2",#N/A,TRUE,"general";"via3",#N/A,TRUE,"general"}</definedName>
    <definedName name="HGFH" localSheetId="9">{"via1",#N/A,TRUE,"general";"via2",#N/A,TRUE,"general";"via3",#N/A,TRUE,"general"}</definedName>
    <definedName name="HGFH" localSheetId="11">{"via1",#N/A,TRUE,"general";"via2",#N/A,TRUE,"general";"via3",#N/A,TRUE,"general"}</definedName>
    <definedName name="HGFH">{"via1",#N/A,TRUE,"general";"via2",#N/A,TRUE,"general";"via3",#N/A,TRUE,"general"}</definedName>
    <definedName name="hgfhty" localSheetId="9">{"via1",#N/A,TRUE,"general";"via2",#N/A,TRUE,"general";"via3",#N/A,TRUE,"general"}</definedName>
    <definedName name="hgfhty" localSheetId="11">{"via1",#N/A,TRUE,"general";"via2",#N/A,TRUE,"general";"via3",#N/A,TRUE,"general"}</definedName>
    <definedName name="hgfhty">{"via1",#N/A,TRUE,"general";"via2",#N/A,TRUE,"general";"via3",#N/A,TRUE,"general"}</definedName>
    <definedName name="hghfch">#REF!</definedName>
    <definedName name="HGHFH7" localSheetId="9">{"TAB1",#N/A,TRUE,"GENERAL";"TAB2",#N/A,TRUE,"GENERAL";"TAB3",#N/A,TRUE,"GENERAL";"TAB4",#N/A,TRUE,"GENERAL";"TAB5",#N/A,TRUE,"GENERAL"}</definedName>
    <definedName name="HGHFH7" localSheetId="11">{"TAB1",#N/A,TRUE,"GENERAL";"TAB2",#N/A,TRUE,"GENERAL";"TAB3",#N/A,TRUE,"GENERAL";"TAB4",#N/A,TRUE,"GENERAL";"TAB5",#N/A,TRUE,"GENERAL"}</definedName>
    <definedName name="HGHFH7">{"TAB1",#N/A,TRUE,"GENERAL";"TAB2",#N/A,TRUE,"GENERAL";"TAB3",#N/A,TRUE,"GENERAL";"TAB4",#N/A,TRUE,"GENERAL";"TAB5",#N/A,TRUE,"GENERAL"}</definedName>
    <definedName name="hghhj" localSheetId="9">{"TAB1",#N/A,TRUE,"GENERAL";"TAB2",#N/A,TRUE,"GENERAL";"TAB3",#N/A,TRUE,"GENERAL";"TAB4",#N/A,TRUE,"GENERAL";"TAB5",#N/A,TRUE,"GENERAL"}</definedName>
    <definedName name="hghhj" localSheetId="11">{"TAB1",#N/A,TRUE,"GENERAL";"TAB2",#N/A,TRUE,"GENERAL";"TAB3",#N/A,TRUE,"GENERAL";"TAB4",#N/A,TRUE,"GENERAL";"TAB5",#N/A,TRUE,"GENERAL"}</definedName>
    <definedName name="hghhj">{"TAB1",#N/A,TRUE,"GENERAL";"TAB2",#N/A,TRUE,"GENERAL";"TAB3",#N/A,TRUE,"GENERAL";"TAB4",#N/A,TRUE,"GENERAL";"TAB5",#N/A,TRUE,"GENERAL"}</definedName>
    <definedName name="hghydj" localSheetId="9">{"via1",#N/A,TRUE,"general";"via2",#N/A,TRUE,"general";"via3",#N/A,TRUE,"general"}</definedName>
    <definedName name="hghydj" localSheetId="11">{"via1",#N/A,TRUE,"general";"via2",#N/A,TRUE,"general";"via3",#N/A,TRUE,"general"}</definedName>
    <definedName name="hghydj">{"via1",#N/A,TRUE,"general";"via2",#N/A,TRUE,"general";"via3",#N/A,TRUE,"general"}</definedName>
    <definedName name="hgjfjw" localSheetId="9">{"via1",#N/A,TRUE,"general";"via2",#N/A,TRUE,"general";"via3",#N/A,TRUE,"general"}</definedName>
    <definedName name="hgjfjw" localSheetId="11">{"via1",#N/A,TRUE,"general";"via2",#N/A,TRUE,"general";"via3",#N/A,TRUE,"general"}</definedName>
    <definedName name="hgjfjw">{"via1",#N/A,TRUE,"general";"via2",#N/A,TRUE,"general";"via3",#N/A,TRUE,"general"}</definedName>
    <definedName name="HGJG" localSheetId="9">{"TAB1",#N/A,TRUE,"GENERAL";"TAB2",#N/A,TRUE,"GENERAL";"TAB3",#N/A,TRUE,"GENERAL";"TAB4",#N/A,TRUE,"GENERAL";"TAB5",#N/A,TRUE,"GENERAL"}</definedName>
    <definedName name="HGJG" localSheetId="11">{"TAB1",#N/A,TRUE,"GENERAL";"TAB2",#N/A,TRUE,"GENERAL";"TAB3",#N/A,TRUE,"GENERAL";"TAB4",#N/A,TRUE,"GENERAL";"TAB5",#N/A,TRUE,"GENERAL"}</definedName>
    <definedName name="HGJG">{"TAB1",#N/A,TRUE,"GENERAL";"TAB2",#N/A,TRUE,"GENERAL";"TAB3",#N/A,TRUE,"GENERAL";"TAB4",#N/A,TRUE,"GENERAL";"TAB5",#N/A,TRUE,"GENERAL"}</definedName>
    <definedName name="hgrua">#REF!</definedName>
    <definedName name="hgt">#REF!</definedName>
    <definedName name="hgu">#REF!</definedName>
    <definedName name="hh" localSheetId="11">#REF!</definedName>
    <definedName name="hh">#REF!</definedName>
    <definedName name="HHGFHFGHF">#REF!</definedName>
    <definedName name="HHH" localSheetId="11">#REF!</definedName>
    <definedName name="HHH">#REF!</definedName>
    <definedName name="hhhh">#REF!</definedName>
    <definedName name="hhhhhh" localSheetId="9">{"via1",#N/A,TRUE,"general";"via2",#N/A,TRUE,"general";"via3",#N/A,TRUE,"general"}</definedName>
    <definedName name="hhhhhh" localSheetId="11">{"via1",#N/A,TRUE,"general";"via2",#N/A,TRUE,"general";"via3",#N/A,TRUE,"general"}</definedName>
    <definedName name="hhhhhh">{"via1",#N/A,TRUE,"general";"via2",#N/A,TRUE,"general";"via3",#N/A,TRUE,"general"}</definedName>
    <definedName name="hhhhhho" localSheetId="9">{"TAB1",#N/A,TRUE,"GENERAL";"TAB2",#N/A,TRUE,"GENERAL";"TAB3",#N/A,TRUE,"GENERAL";"TAB4",#N/A,TRUE,"GENERAL";"TAB5",#N/A,TRUE,"GENERAL"}</definedName>
    <definedName name="hhhhhho" localSheetId="11">{"TAB1",#N/A,TRUE,"GENERAL";"TAB2",#N/A,TRUE,"GENERAL";"TAB3",#N/A,TRUE,"GENERAL";"TAB4",#N/A,TRUE,"GENERAL";"TAB5",#N/A,TRUE,"GENERAL"}</definedName>
    <definedName name="hhhhhho">{"TAB1",#N/A,TRUE,"GENERAL";"TAB2",#N/A,TRUE,"GENERAL";"TAB3",#N/A,TRUE,"GENERAL";"TAB4",#N/A,TRUE,"GENERAL";"TAB5",#N/A,TRUE,"GENERAL"}</definedName>
    <definedName name="hhhhhpy" localSheetId="9">{"TAB1",#N/A,TRUE,"GENERAL";"TAB2",#N/A,TRUE,"GENERAL";"TAB3",#N/A,TRUE,"GENERAL";"TAB4",#N/A,TRUE,"GENERAL";"TAB5",#N/A,TRUE,"GENERAL"}</definedName>
    <definedName name="hhhhhpy" localSheetId="11">{"TAB1",#N/A,TRUE,"GENERAL";"TAB2",#N/A,TRUE,"GENERAL";"TAB3",#N/A,TRUE,"GENERAL";"TAB4",#N/A,TRUE,"GENERAL";"TAB5",#N/A,TRUE,"GENERAL"}</definedName>
    <definedName name="hhhhhpy">{"TAB1",#N/A,TRUE,"GENERAL";"TAB2",#N/A,TRUE,"GENERAL";"TAB3",#N/A,TRUE,"GENERAL";"TAB4",#N/A,TRUE,"GENERAL";"TAB5",#N/A,TRUE,"GENERAL"}</definedName>
    <definedName name="hhhhth" localSheetId="9">{"via1",#N/A,TRUE,"general";"via2",#N/A,TRUE,"general";"via3",#N/A,TRUE,"general"}</definedName>
    <definedName name="hhhhth" localSheetId="11">{"via1",#N/A,TRUE,"general";"via2",#N/A,TRUE,"general";"via3",#N/A,TRUE,"general"}</definedName>
    <definedName name="hhhhth">{"via1",#N/A,TRUE,"general";"via2",#N/A,TRUE,"general";"via3",#N/A,TRUE,"general"}</definedName>
    <definedName name="hhhyhyh" localSheetId="9">{"TAB1",#N/A,TRUE,"GENERAL";"TAB2",#N/A,TRUE,"GENERAL";"TAB3",#N/A,TRUE,"GENERAL";"TAB4",#N/A,TRUE,"GENERAL";"TAB5",#N/A,TRUE,"GENERAL"}</definedName>
    <definedName name="hhhyhyh" localSheetId="11">{"TAB1",#N/A,TRUE,"GENERAL";"TAB2",#N/A,TRUE,"GENERAL";"TAB3",#N/A,TRUE,"GENERAL";"TAB4",#N/A,TRUE,"GENERAL";"TAB5",#N/A,TRUE,"GENERAL"}</definedName>
    <definedName name="hhhyhyh">{"TAB1",#N/A,TRUE,"GENERAL";"TAB2",#N/A,TRUE,"GENERAL";"TAB3",#N/A,TRUE,"GENERAL";"TAB4",#N/A,TRUE,"GENERAL";"TAB5",#N/A,TRUE,"GENERAL"}</definedName>
    <definedName name="hhjh">#REF!</definedName>
    <definedName name="HHRT">#REF!</definedName>
    <definedName name="hhtot">#REF!</definedName>
    <definedName name="hhtrhreh" localSheetId="9">{"via1",#N/A,TRUE,"general";"via2",#N/A,TRUE,"general";"via3",#N/A,TRUE,"general"}</definedName>
    <definedName name="hhtrhreh" localSheetId="11">{"via1",#N/A,TRUE,"general";"via2",#N/A,TRUE,"general";"via3",#N/A,TRUE,"general"}</definedName>
    <definedName name="hhtrhreh">{"via1",#N/A,TRUE,"general";"via2",#N/A,TRUE,"general";"via3",#N/A,TRUE,"general"}</definedName>
    <definedName name="HIDR160PE_S1">#REF!</definedName>
    <definedName name="HIDR160PE_S2">#REF!</definedName>
    <definedName name="HIDR160PE_S3">#REF!</definedName>
    <definedName name="HIDR160PE_S4">#REF!</definedName>
    <definedName name="HIDR160PE_S5">#REF!</definedName>
    <definedName name="HIDR160PE_S6">#REF!</definedName>
    <definedName name="HIDR200PE_S1">#REF!</definedName>
    <definedName name="HIDR200PE_S2">#REF!</definedName>
    <definedName name="HIDR200PE_S3">#REF!</definedName>
    <definedName name="HIDR200PE_S4">#REF!</definedName>
    <definedName name="HIDR200PE_S5">#REF!</definedName>
    <definedName name="HIDR200PE_S6">#REF!</definedName>
    <definedName name="hierro">#REF!</definedName>
    <definedName name="hierro1">#REF!</definedName>
    <definedName name="hierro2" localSheetId="11">#REF!</definedName>
    <definedName name="hierro2">#REF!</definedName>
    <definedName name="hierro4" localSheetId="11">#REF!</definedName>
    <definedName name="hierro4">#REF!</definedName>
    <definedName name="hierro60v">#REF!</definedName>
    <definedName name="hing">#REF!</definedName>
    <definedName name="HisYear_0" hidden="1">#REF!</definedName>
    <definedName name="HisYear_1" hidden="1">#REF!</definedName>
    <definedName name="HisYear_2" hidden="1">#REF!</definedName>
    <definedName name="HisYear_3" hidden="1">#REF!</definedName>
    <definedName name="HJ">#REF!</definedName>
    <definedName name="HJAO12">#REF!</definedName>
    <definedName name="hjapor">#REF!</definedName>
    <definedName name="hjfg" localSheetId="9">{"via1",#N/A,TRUE,"general";"via2",#N/A,TRUE,"general";"via3",#N/A,TRUE,"general"}</definedName>
    <definedName name="hjfg" localSheetId="11">{"via1",#N/A,TRUE,"general";"via2",#N/A,TRUE,"general";"via3",#N/A,TRUE,"general"}</definedName>
    <definedName name="hjfg">{"via1",#N/A,TRUE,"general";"via2",#N/A,TRUE,"general";"via3",#N/A,TRUE,"general"}</definedName>
    <definedName name="hjgh" localSheetId="9">{"TAB1",#N/A,TRUE,"GENERAL";"TAB2",#N/A,TRUE,"GENERAL";"TAB3",#N/A,TRUE,"GENERAL";"TAB4",#N/A,TRUE,"GENERAL";"TAB5",#N/A,TRUE,"GENERAL"}</definedName>
    <definedName name="hjgh" localSheetId="11">{"TAB1",#N/A,TRUE,"GENERAL";"TAB2",#N/A,TRUE,"GENERAL";"TAB3",#N/A,TRUE,"GENERAL";"TAB4",#N/A,TRUE,"GENERAL";"TAB5",#N/A,TRUE,"GENERAL"}</definedName>
    <definedName name="hjgh">{"TAB1",#N/A,TRUE,"GENERAL";"TAB2",#N/A,TRUE,"GENERAL";"TAB3",#N/A,TRUE,"GENERAL";"TAB4",#N/A,TRUE,"GENERAL";"TAB5",#N/A,TRUE,"GENERAL"}</definedName>
    <definedName name="hjghj" localSheetId="9">{"TAB1",#N/A,TRUE,"GENERAL";"TAB2",#N/A,TRUE,"GENERAL";"TAB3",#N/A,TRUE,"GENERAL";"TAB4",#N/A,TRUE,"GENERAL";"TAB5",#N/A,TRUE,"GENERAL"}</definedName>
    <definedName name="hjghj" localSheetId="11">{"TAB1",#N/A,TRUE,"GENERAL";"TAB2",#N/A,TRUE,"GENERAL";"TAB3",#N/A,TRUE,"GENERAL";"TAB4",#N/A,TRUE,"GENERAL";"TAB5",#N/A,TRUE,"GENERAL"}</definedName>
    <definedName name="hjghj">{"TAB1",#N/A,TRUE,"GENERAL";"TAB2",#N/A,TRUE,"GENERAL";"TAB3",#N/A,TRUE,"GENERAL";"TAB4",#N/A,TRUE,"GENERAL";"TAB5",#N/A,TRUE,"GENERAL"}</definedName>
    <definedName name="hjhjhg" localSheetId="9">{"TAB1",#N/A,TRUE,"GENERAL";"TAB2",#N/A,TRUE,"GENERAL";"TAB3",#N/A,TRUE,"GENERAL";"TAB4",#N/A,TRUE,"GENERAL";"TAB5",#N/A,TRUE,"GENERAL"}</definedName>
    <definedName name="hjhjhg" localSheetId="11">{"TAB1",#N/A,TRUE,"GENERAL";"TAB2",#N/A,TRUE,"GENERAL";"TAB3",#N/A,TRUE,"GENERAL";"TAB4",#N/A,TRUE,"GENERAL";"TAB5",#N/A,TRUE,"GENERAL"}</definedName>
    <definedName name="hjhjhg">{"TAB1",#N/A,TRUE,"GENERAL";"TAB2",#N/A,TRUE,"GENERAL";"TAB3",#N/A,TRUE,"GENERAL";"TAB4",#N/A,TRUE,"GENERAL";"TAB5",#N/A,TRUE,"GENERAL"}</definedName>
    <definedName name="hjhjhhhhhhhhhhhhh">#REF!</definedName>
    <definedName name="hjhjhj">#REF!</definedName>
    <definedName name="hjhjhjhj">#REF!</definedName>
    <definedName name="hjk">#REF!</definedName>
    <definedName name="HJKH" localSheetId="9">{"via1",#N/A,TRUE,"general";"via2",#N/A,TRUE,"general";"via3",#N/A,TRUE,"general"}</definedName>
    <definedName name="HJKH" localSheetId="11">{"via1",#N/A,TRUE,"general";"via2",#N/A,TRUE,"general";"via3",#N/A,TRUE,"general"}</definedName>
    <definedName name="HJKH">{"via1",#N/A,TRUE,"general";"via2",#N/A,TRUE,"general";"via3",#N/A,TRUE,"general"}</definedName>
    <definedName name="hjkjk" localSheetId="9">{"via1",#N/A,TRUE,"general";"via2",#N/A,TRUE,"general";"via3",#N/A,TRUE,"general"}</definedName>
    <definedName name="hjkjk" localSheetId="11">{"via1",#N/A,TRUE,"general";"via2",#N/A,TRUE,"general";"via3",#N/A,TRUE,"general"}</definedName>
    <definedName name="hjkjk">{"via1",#N/A,TRUE,"general";"via2",#N/A,TRUE,"general";"via3",#N/A,TRUE,"general"}</definedName>
    <definedName name="hjseyewwgraw">#REF!</definedName>
    <definedName name="HJUI">#REF!</definedName>
    <definedName name="hjykukgilypñ">#REF!</definedName>
    <definedName name="hl">#REF!</definedName>
    <definedName name="HM" localSheetId="11">#REF!</definedName>
    <definedName name="HM">#REF!</definedName>
    <definedName name="HMEN">#REF!</definedName>
    <definedName name="hmont">#REF!</definedName>
    <definedName name="hn" localSheetId="9">{"TAB1",#N/A,TRUE,"GENERAL";"TAB2",#N/A,TRUE,"GENERAL";"TAB3",#N/A,TRUE,"GENERAL";"TAB4",#N/A,TRUE,"GENERAL";"TAB5",#N/A,TRUE,"GENERAL"}</definedName>
    <definedName name="hn" localSheetId="11">{"TAB1",#N/A,TRUE,"GENERAL";"TAB2",#N/A,TRUE,"GENERAL";"TAB3",#N/A,TRUE,"GENERAL";"TAB4",#N/A,TRUE,"GENERAL";"TAB5",#N/A,TRUE,"GENERAL"}</definedName>
    <definedName name="hn">{"TAB1",#N/A,TRUE,"GENERAL";"TAB2",#N/A,TRUE,"GENERAL";"TAB3",#N/A,TRUE,"GENERAL";"TAB4",#N/A,TRUE,"GENERAL";"TAB5",#N/A,TRUE,"GENERAL"}</definedName>
    <definedName name="hn.ConvertZero1" localSheetId="11" hidden="1">#REF!,#REF!,#REF!,#REF!,#REF!,#REF!,#REF!,#REF!,#REF!,#REF!</definedName>
    <definedName name="hn.ConvertZero1" hidden="1">#REF!,#REF!,#REF!,#REF!,#REF!,#REF!,#REF!,#REF!,#REF!,#REF!</definedName>
    <definedName name="hn.ConvertZero2" localSheetId="11" hidden="1">#REF!,#REF!,#REF!,#REF!,#REF!,#REF!,#REF!,#REF!</definedName>
    <definedName name="hn.ConvertZero2" hidden="1">#REF!,#REF!,#REF!,#REF!,#REF!,#REF!,#REF!,#REF!</definedName>
    <definedName name="hn.ConvertZero3" localSheetId="11" hidden="1">#REF!,#REF!,#REF!,#REF!,#REF!</definedName>
    <definedName name="hn.ConvertZero3" hidden="1">#REF!,#REF!,#REF!,#REF!,#REF!</definedName>
    <definedName name="hn.ConvertZero4" localSheetId="11" hidden="1">#REF!,#REF!,#REF!,#REF!,#REF!,#REF!,#REF!,#REF!</definedName>
    <definedName name="hn.ConvertZero4" hidden="1">#REF!,#REF!,#REF!,#REF!,#REF!,#REF!,#REF!,#REF!</definedName>
    <definedName name="hn.ConvertZeroUnhide1" localSheetId="11" hidden="1">#REF!,#REF!,#REF!</definedName>
    <definedName name="hn.ConvertZeroUnhide1" hidden="1">#REF!,#REF!,#REF!</definedName>
    <definedName name="hn.Delete015" localSheetId="11" hidden="1">#REF!,#REF!,#REF!,#REF!</definedName>
    <definedName name="hn.Delete015" hidden="1">#REF!,#REF!,#REF!,#REF!</definedName>
    <definedName name="hn.DZ_MultByFXRates" localSheetId="11" hidden="1">#REF!,#REF!,#REF!,#REF!</definedName>
    <definedName name="hn.DZ_MultByFXRates" hidden="1">#REF!,#REF!,#REF!,#REF!</definedName>
    <definedName name="hn.ExtDb" hidden="1">FALSE</definedName>
    <definedName name="hn.LTM_MultByFXRates" localSheetId="11" hidden="1">#REF!,#REF!,#REF!,#REF!,#REF!,#REF!,#REF!</definedName>
    <definedName name="hn.LTM_MultByFXRates" hidden="1">#REF!,#REF!,#REF!,#REF!,#REF!,#REF!,#REF!</definedName>
    <definedName name="hn.ModelType" hidden="1">"DEAL"</definedName>
    <definedName name="hn.ModelVersion" hidden="1">1</definedName>
    <definedName name="hn.MultbyFXRates" localSheetId="11" hidden="1">#REF!,#REF!,#REF!,#REF!,#REF!,#REF!,#REF!</definedName>
    <definedName name="hn.MultbyFXRates" hidden="1">#REF!,#REF!,#REF!,#REF!,#REF!,#REF!,#REF!</definedName>
    <definedName name="hn.MultByFXRates1" localSheetId="11" hidden="1">#REF!,#REF!,#REF!,#REF!,#REF!</definedName>
    <definedName name="hn.MultByFXRates1" hidden="1">#REF!,#REF!,#REF!,#REF!,#REF!</definedName>
    <definedName name="hn.MultByFXRates2" localSheetId="11" hidden="1">#REF!,#REF!,#REF!,#REF!,#REF!</definedName>
    <definedName name="hn.MultByFXRates2" hidden="1">#REF!,#REF!,#REF!,#REF!,#REF!</definedName>
    <definedName name="hn.MultByFXRates3" localSheetId="11" hidden="1">#REF!,#REF!,#REF!,#REF!,#REF!</definedName>
    <definedName name="hn.MultByFXRates3" hidden="1">#REF!,#REF!,#REF!,#REF!,#REF!</definedName>
    <definedName name="hn.MultbyFxrates4" localSheetId="11" hidden="1">#REF!,#REF!,#REF!,#REF!,#REF!,#REF!,#REF!</definedName>
    <definedName name="hn.MultbyFxrates4" hidden="1">#REF!,#REF!,#REF!,#REF!,#REF!,#REF!,#REF!</definedName>
    <definedName name="hn.multbyfxrates5" localSheetId="11" hidden="1">#REF!,#REF!,#REF!,#REF!,#REF!</definedName>
    <definedName name="hn.multbyfxrates5" hidden="1">#REF!,#REF!,#REF!,#REF!,#REF!</definedName>
    <definedName name="hn.multbyfxrates6" localSheetId="11" hidden="1">#REF!,#REF!,#REF!,#REF!,#REF!</definedName>
    <definedName name="hn.multbyfxrates6" hidden="1">#REF!,#REF!,#REF!,#REF!,#REF!</definedName>
    <definedName name="hn.multbyfxrates7" localSheetId="11" hidden="1">#REF!,#REF!,#REF!,#REF!,#REF!</definedName>
    <definedName name="hn.multbyfxrates7" hidden="1">#REF!,#REF!,#REF!,#REF!,#REF!</definedName>
    <definedName name="hn.MultByFXRatesBot1" localSheetId="11" hidden="1">#REF!,#REF!,#REF!,#REF!,#REF!,#REF!,#REF!,#REF!,#REF!,#REF!,#REF!,#REF!</definedName>
    <definedName name="hn.MultByFXRatesBot1" hidden="1">#REF!,#REF!,#REF!,#REF!,#REF!,#REF!,#REF!,#REF!,#REF!,#REF!,#REF!,#REF!</definedName>
    <definedName name="hn.MultByFXRatesBot2" localSheetId="11" hidden="1">#REF!,#REF!,#REF!,#REF!,#REF!,#REF!,#REF!,#REF!,#REF!,#REF!,#REF!,#REF!</definedName>
    <definedName name="hn.MultByFXRatesBot2" hidden="1">#REF!,#REF!,#REF!,#REF!,#REF!,#REF!,#REF!,#REF!,#REF!,#REF!,#REF!,#REF!</definedName>
    <definedName name="hn.MultByFXRatesBot3" localSheetId="11" hidden="1">#REF!,#REF!,#REF!,#REF!,#REF!,#REF!,#REF!,#REF!,#REF!,#REF!,#REF!,#REF!</definedName>
    <definedName name="hn.MultByFXRatesBot3" hidden="1">#REF!,#REF!,#REF!,#REF!,#REF!,#REF!,#REF!,#REF!,#REF!,#REF!,#REF!,#REF!</definedName>
    <definedName name="hn.MultByFXRatesBot4" localSheetId="11" hidden="1">#REF!,#REF!,#REF!,#REF!,#REF!,#REF!,#REF!,#REF!,#REF!,#REF!,#REF!,#REF!,#REF!</definedName>
    <definedName name="hn.MultByFXRatesBot4" hidden="1">#REF!,#REF!,#REF!,#REF!,#REF!,#REF!,#REF!,#REF!,#REF!,#REF!,#REF!,#REF!,#REF!</definedName>
    <definedName name="hn.MultByFXRatesBot5" localSheetId="11" hidden="1">#REF!,#REF!,#REF!,#REF!,#REF!,#REF!,#REF!,#REF!,#REF!,#REF!,#REF!</definedName>
    <definedName name="hn.MultByFXRatesBot5" hidden="1">#REF!,#REF!,#REF!,#REF!,#REF!,#REF!,#REF!,#REF!,#REF!,#REF!,#REF!</definedName>
    <definedName name="hn.MultByFXRatesBot6" localSheetId="11" hidden="1">#REF!,#REF!,#REF!,#REF!,#REF!,#REF!,#REF!,#REF!,#REF!,#REF!,#REF!</definedName>
    <definedName name="hn.MultByFXRatesBot6" hidden="1">#REF!,#REF!,#REF!,#REF!,#REF!,#REF!,#REF!,#REF!,#REF!,#REF!,#REF!</definedName>
    <definedName name="hn.MultByFXRatesBot7" localSheetId="11" hidden="1">#REF!,#REF!,#REF!,#REF!,#REF!,#REF!,#REF!,#REF!,#REF!,#REF!,#REF!</definedName>
    <definedName name="hn.MultByFXRatesBot7" hidden="1">#REF!,#REF!,#REF!,#REF!,#REF!,#REF!,#REF!,#REF!,#REF!,#REF!,#REF!</definedName>
    <definedName name="hn.MultByFXRatesTop1" localSheetId="11" hidden="1">#REF!,#REF!,#REF!,#REF!,#REF!,#REF!,#REF!,#REF!,#REF!,#REF!,#REF!,#REF!</definedName>
    <definedName name="hn.MultByFXRatesTop1" hidden="1">#REF!,#REF!,#REF!,#REF!,#REF!,#REF!,#REF!,#REF!,#REF!,#REF!,#REF!,#REF!</definedName>
    <definedName name="hn.MultByFXRatesTop2" localSheetId="11" hidden="1">#REF!,#REF!,#REF!,#REF!,#REF!,#REF!,#REF!,#REF!,#REF!,#REF!,#REF!,#REF!,#REF!,#REF!,#REF!</definedName>
    <definedName name="hn.MultByFXRatesTop2" hidden="1">#REF!,#REF!,#REF!,#REF!,#REF!,#REF!,#REF!,#REF!,#REF!,#REF!,#REF!,#REF!,#REF!,#REF!,#REF!</definedName>
    <definedName name="hn.MultByFXRatesTop3" localSheetId="11" hidden="1">#REF!,#REF!,#REF!,#REF!,#REF!,#REF!,#REF!,#REF!,#REF!,#REF!,#REF!,#REF!,#REF!,#REF!,#REF!</definedName>
    <definedName name="hn.MultByFXRatesTop3" hidden="1">#REF!,#REF!,#REF!,#REF!,#REF!,#REF!,#REF!,#REF!,#REF!,#REF!,#REF!,#REF!,#REF!,#REF!,#REF!</definedName>
    <definedName name="hn.MultByFXRatesTop4" localSheetId="11" hidden="1">#REF!,#REF!,#REF!,#REF!,#REF!,#REF!,#REF!,#REF!,#REF!,#REF!,#REF!,#REF!,#REF!,#REF!,#REF!</definedName>
    <definedName name="hn.MultByFXRatesTop4" hidden="1">#REF!,#REF!,#REF!,#REF!,#REF!,#REF!,#REF!,#REF!,#REF!,#REF!,#REF!,#REF!,#REF!,#REF!,#REF!</definedName>
    <definedName name="hn.MultByFXRatesTop5" localSheetId="11" hidden="1">#REF!,#REF!,#REF!,#REF!,#REF!,#REF!,#REF!,#REF!,#REF!,#REF!,#REF!,#REF!</definedName>
    <definedName name="hn.MultByFXRatesTop5" hidden="1">#REF!,#REF!,#REF!,#REF!,#REF!,#REF!,#REF!,#REF!,#REF!,#REF!,#REF!,#REF!</definedName>
    <definedName name="hn.MultByFXRatesTop6" localSheetId="11" hidden="1">#REF!,#REF!,#REF!,#REF!,#REF!,#REF!,#REF!,#REF!,#REF!,#REF!,#REF!,#REF!,#REF!,#REF!,#REF!</definedName>
    <definedName name="hn.MultByFXRatesTop6" hidden="1">#REF!,#REF!,#REF!,#REF!,#REF!,#REF!,#REF!,#REF!,#REF!,#REF!,#REF!,#REF!,#REF!,#REF!,#REF!</definedName>
    <definedName name="hn.MultByFXRatesTop7" localSheetId="11" hidden="1">#REF!,#REF!,#REF!,#REF!,#REF!,#REF!,#REF!,#REF!,#REF!,#REF!,#REF!,#REF!,#REF!,#REF!,#REF!</definedName>
    <definedName name="hn.MultByFXRatesTop7" hidden="1">#REF!,#REF!,#REF!,#REF!,#REF!,#REF!,#REF!,#REF!,#REF!,#REF!,#REF!,#REF!,#REF!,#REF!,#REF!</definedName>
    <definedName name="hn.NoUpload" hidden="1">0</definedName>
    <definedName name="hn.YearLabel" hidden="1">#REF!</definedName>
    <definedName name="hnt">#REF!</definedName>
    <definedName name="HOJA" localSheetId="11">#REF!</definedName>
    <definedName name="HOJA">#REF!</definedName>
    <definedName name="Hoja_Dis" localSheetId="11">#REF!</definedName>
    <definedName name="Hoja_Dis">#REF!</definedName>
    <definedName name="Hoja_Dis_All" localSheetId="11">#REF!</definedName>
    <definedName name="Hoja_Dis_All">#REF!</definedName>
    <definedName name="Hoja_Dis_Com" localSheetId="11">#REF!</definedName>
    <definedName name="Hoja_Dis_Com">#REF!</definedName>
    <definedName name="Hoja_Dis_out" localSheetId="11">#REF!</definedName>
    <definedName name="Hoja_Dis_out">#REF!</definedName>
    <definedName name="Hoja_Dis_Ver" localSheetId="11">#REF!</definedName>
    <definedName name="Hoja_Dis_Ver">#REF!</definedName>
    <definedName name="HOJA1">#REF!</definedName>
    <definedName name="HOJA444">#N/A</definedName>
    <definedName name="HOJAC">#REF!</definedName>
    <definedName name="HonoraProfesionales">#REF!</definedName>
    <definedName name="HONORARIOS">#REF!</definedName>
    <definedName name="HonoraTecnicos">#REF!</definedName>
    <definedName name="HORAA">#REF!</definedName>
    <definedName name="HORAS_DIAS">#REF!</definedName>
    <definedName name="horas_lluvia">#REF!</definedName>
    <definedName name="HORAS_LLUVIAS">#REF!</definedName>
    <definedName name="HORASLLUVIA">#REF!</definedName>
    <definedName name="HoursTotCol">#REF!</definedName>
    <definedName name="Hp" localSheetId="11">#REF!</definedName>
    <definedName name="Hp">#REF!</definedName>
    <definedName name="hqi">#REF!</definedName>
    <definedName name="hreer" localSheetId="9">{"TAB1",#N/A,TRUE,"GENERAL";"TAB2",#N/A,TRUE,"GENERAL";"TAB3",#N/A,TRUE,"GENERAL";"TAB4",#N/A,TRUE,"GENERAL";"TAB5",#N/A,TRUE,"GENERAL"}</definedName>
    <definedName name="hreer" localSheetId="11">{"TAB1",#N/A,TRUE,"GENERAL";"TAB2",#N/A,TRUE,"GENERAL";"TAB3",#N/A,TRUE,"GENERAL";"TAB4",#N/A,TRUE,"GENERAL";"TAB5",#N/A,TRUE,"GENERAL"}</definedName>
    <definedName name="hreer">{"TAB1",#N/A,TRUE,"GENERAL";"TAB2",#N/A,TRUE,"GENERAL";"TAB3",#N/A,TRUE,"GENERAL";"TAB4",#N/A,TRUE,"GENERAL";"TAB5",#N/A,TRUE,"GENERAL"}</definedName>
    <definedName name="hrhth" localSheetId="9">{"TAB1",#N/A,TRUE,"GENERAL";"TAB2",#N/A,TRUE,"GENERAL";"TAB3",#N/A,TRUE,"GENERAL";"TAB4",#N/A,TRUE,"GENERAL";"TAB5",#N/A,TRUE,"GENERAL"}</definedName>
    <definedName name="hrhth" localSheetId="11">{"TAB1",#N/A,TRUE,"GENERAL";"TAB2",#N/A,TRUE,"GENERAL";"TAB3",#N/A,TRUE,"GENERAL";"TAB4",#N/A,TRUE,"GENERAL";"TAB5",#N/A,TRUE,"GENERAL"}</definedName>
    <definedName name="hrhth">{"TAB1",#N/A,TRUE,"GENERAL";"TAB2",#N/A,TRUE,"GENERAL";"TAB3",#N/A,TRUE,"GENERAL";"TAB4",#N/A,TRUE,"GENERAL";"TAB5",#N/A,TRUE,"GENERAL"}</definedName>
    <definedName name="HrIncrement" localSheetId="11">#REF!</definedName>
    <definedName name="HrIncrement">#REF!</definedName>
    <definedName name="hrthtrh" localSheetId="9">{"TAB1",#N/A,TRUE,"GENERAL";"TAB2",#N/A,TRUE,"GENERAL";"TAB3",#N/A,TRUE,"GENERAL";"TAB4",#N/A,TRUE,"GENERAL";"TAB5",#N/A,TRUE,"GENERAL"}</definedName>
    <definedName name="hrthtrh" localSheetId="11">{"TAB1",#N/A,TRUE,"GENERAL";"TAB2",#N/A,TRUE,"GENERAL";"TAB3",#N/A,TRUE,"GENERAL";"TAB4",#N/A,TRUE,"GENERAL";"TAB5",#N/A,TRUE,"GENERAL"}</definedName>
    <definedName name="hrthtrh">{"TAB1",#N/A,TRUE,"GENERAL";"TAB2",#N/A,TRUE,"GENERAL";"TAB3",#N/A,TRUE,"GENERAL";"TAB4",#N/A,TRUE,"GENERAL";"TAB5",#N/A,TRUE,"GENERAL"}</definedName>
    <definedName name="hsfg" localSheetId="9">{"via1",#N/A,TRUE,"general";"via2",#N/A,TRUE,"general";"via3",#N/A,TRUE,"general"}</definedName>
    <definedName name="hsfg" localSheetId="11">{"via1",#N/A,TRUE,"general";"via2",#N/A,TRUE,"general";"via3",#N/A,TRUE,"general"}</definedName>
    <definedName name="hsfg">{"via1",#N/A,TRUE,"general";"via2",#N/A,TRUE,"general";"via3",#N/A,TRUE,"general"}</definedName>
    <definedName name="HSP">#REF!</definedName>
    <definedName name="hsup">#REF!</definedName>
    <definedName name="ht">#REF!</definedName>
    <definedName name="htecn">#REF!</definedName>
    <definedName name="hthdrf" localSheetId="9">{"TAB1",#N/A,TRUE,"GENERAL";"TAB2",#N/A,TRUE,"GENERAL";"TAB3",#N/A,TRUE,"GENERAL";"TAB4",#N/A,TRUE,"GENERAL";"TAB5",#N/A,TRUE,"GENERAL"}</definedName>
    <definedName name="hthdrf" localSheetId="11">{"TAB1",#N/A,TRUE,"GENERAL";"TAB2",#N/A,TRUE,"GENERAL";"TAB3",#N/A,TRUE,"GENERAL";"TAB4",#N/A,TRUE,"GENERAL";"TAB5",#N/A,TRUE,"GENERAL"}</definedName>
    <definedName name="hthdrf">{"TAB1",#N/A,TRUE,"GENERAL";"TAB2",#N/A,TRUE,"GENERAL";"TAB3",#N/A,TRUE,"GENERAL";"TAB4",#N/A,TRUE,"GENERAL";"TAB5",#N/A,TRUE,"GENERAL"}</definedName>
    <definedName name="HTHTHTH">#REF!</definedName>
    <definedName name="htk">#REF!</definedName>
    <definedName name="htryrt7" localSheetId="9">{"via1",#N/A,TRUE,"general";"via2",#N/A,TRUE,"general";"via3",#N/A,TRUE,"general"}</definedName>
    <definedName name="htryrt7" localSheetId="11">{"via1",#N/A,TRUE,"general";"via2",#N/A,TRUE,"general";"via3",#N/A,TRUE,"general"}</definedName>
    <definedName name="htryrt7">{"via1",#N/A,TRUE,"general";"via2",#N/A,TRUE,"general";"via3",#N/A,TRUE,"general"}</definedName>
    <definedName name="HUGO">#N/A</definedName>
    <definedName name="hvehiculo">#REF!</definedName>
    <definedName name="hvida" localSheetId="9" hidden="1">{"SUMINISTRO E INSTALACIÓN CANALETAS L=7.50"}</definedName>
    <definedName name="hvida" localSheetId="11" hidden="1">{"SUMINISTRO E INSTALACIÓN CANALETAS L=7.50"}</definedName>
    <definedName name="hvida" hidden="1">{"SUMINISTRO E INSTALACIÓN CANALETAS L=7.50"}</definedName>
    <definedName name="HY">#REF!</definedName>
    <definedName name="hyhjop" localSheetId="9">{"TAB1",#N/A,TRUE,"GENERAL";"TAB2",#N/A,TRUE,"GENERAL";"TAB3",#N/A,TRUE,"GENERAL";"TAB4",#N/A,TRUE,"GENERAL";"TAB5",#N/A,TRUE,"GENERAL"}</definedName>
    <definedName name="hyhjop" localSheetId="11">{"TAB1",#N/A,TRUE,"GENERAL";"TAB2",#N/A,TRUE,"GENERAL";"TAB3",#N/A,TRUE,"GENERAL";"TAB4",#N/A,TRUE,"GENERAL";"TAB5",#N/A,TRUE,"GENERAL"}</definedName>
    <definedName name="hyhjop">{"TAB1",#N/A,TRUE,"GENERAL";"TAB2",#N/A,TRUE,"GENERAL";"TAB3",#N/A,TRUE,"GENERAL";"TAB4",#N/A,TRUE,"GENERAL";"TAB5",#N/A,TRUE,"GENERAL"}</definedName>
    <definedName name="hyhyh" localSheetId="9">{"TAB1",#N/A,TRUE,"GENERAL";"TAB2",#N/A,TRUE,"GENERAL";"TAB3",#N/A,TRUE,"GENERAL";"TAB4",#N/A,TRUE,"GENERAL";"TAB5",#N/A,TRUE,"GENERAL"}</definedName>
    <definedName name="hyhyh" localSheetId="11">{"TAB1",#N/A,TRUE,"GENERAL";"TAB2",#N/A,TRUE,"GENERAL";"TAB3",#N/A,TRUE,"GENERAL";"TAB4",#N/A,TRUE,"GENERAL";"TAB5",#N/A,TRUE,"GENERAL"}</definedName>
    <definedName name="hyhyh">{"TAB1",#N/A,TRUE,"GENERAL";"TAB2",#N/A,TRUE,"GENERAL";"TAB3",#N/A,TRUE,"GENERAL";"TAB4",#N/A,TRUE,"GENERAL";"TAB5",#N/A,TRUE,"GENERAL"}</definedName>
    <definedName name="HYT">#REF!</definedName>
    <definedName name="hytirs" localSheetId="9">{"via1",#N/A,TRUE,"general";"via2",#N/A,TRUE,"general";"via3",#N/A,TRUE,"general"}</definedName>
    <definedName name="hytirs" localSheetId="11">{"via1",#N/A,TRUE,"general";"via2",#N/A,TRUE,"general";"via3",#N/A,TRUE,"general"}</definedName>
    <definedName name="hytirs">{"via1",#N/A,TRUE,"general";"via2",#N/A,TRUE,"general";"via3",#N/A,TRUE,"general"}</definedName>
    <definedName name="I">#REF!</definedName>
    <definedName name="i8i" localSheetId="9">{"TAB1",#N/A,TRUE,"GENERAL";"TAB2",#N/A,TRUE,"GENERAL";"TAB3",#N/A,TRUE,"GENERAL";"TAB4",#N/A,TRUE,"GENERAL";"TAB5",#N/A,TRUE,"GENERAL"}</definedName>
    <definedName name="i8i" localSheetId="11">{"TAB1",#N/A,TRUE,"GENERAL";"TAB2",#N/A,TRUE,"GENERAL";"TAB3",#N/A,TRUE,"GENERAL";"TAB4",#N/A,TRUE,"GENERAL";"TAB5",#N/A,TRUE,"GENERAL"}</definedName>
    <definedName name="i8i">{"TAB1",#N/A,TRUE,"GENERAL";"TAB2",#N/A,TRUE,"GENERAL";"TAB3",#N/A,TRUE,"GENERAL";"TAB4",#N/A,TRUE,"GENERAL";"TAB5",#N/A,TRUE,"GENERAL"}</definedName>
    <definedName name="IANC">#REF!</definedName>
    <definedName name="ICCP">#REF!</definedName>
    <definedName name="id">#REF!</definedName>
    <definedName name="IF" localSheetId="11">#REF!</definedName>
    <definedName name="IF">#REF!</definedName>
    <definedName name="ig">#REF!</definedName>
    <definedName name="ii" localSheetId="9">{"TAB1",#N/A,TRUE,"GENERAL";"TAB2",#N/A,TRUE,"GENERAL";"TAB3",#N/A,TRUE,"GENERAL";"TAB4",#N/A,TRUE,"GENERAL";"TAB5",#N/A,TRUE,"GENERAL"}</definedName>
    <definedName name="ii" localSheetId="11">{"TAB1",#N/A,TRUE,"GENERAL";"TAB2",#N/A,TRUE,"GENERAL";"TAB3",#N/A,TRUE,"GENERAL";"TAB4",#N/A,TRUE,"GENERAL";"TAB5",#N/A,TRUE,"GENERAL"}</definedName>
    <definedName name="ii">{"TAB1",#N/A,TRUE,"GENERAL";"TAB2",#N/A,TRUE,"GENERAL";"TAB3",#N/A,TRUE,"GENERAL";"TAB4",#N/A,TRUE,"GENERAL";"TAB5",#N/A,TRUE,"GENERAL"}</definedName>
    <definedName name="iii" localSheetId="9">{"via1",#N/A,TRUE,"general";"via2",#N/A,TRUE,"general";"via3",#N/A,TRUE,"general"}</definedName>
    <definedName name="iii" localSheetId="11">{"via1",#N/A,TRUE,"general";"via2",#N/A,TRUE,"general";"via3",#N/A,TRUE,"general"}</definedName>
    <definedName name="iii">{"via1",#N/A,TRUE,"general";"via2",#N/A,TRUE,"general";"via3",#N/A,TRUE,"general"}</definedName>
    <definedName name="iiii" localSheetId="9">{"via1",#N/A,TRUE,"general";"via2",#N/A,TRUE,"general";"via3",#N/A,TRUE,"general"}</definedName>
    <definedName name="iiii" localSheetId="11">{"via1",#N/A,TRUE,"general";"via2",#N/A,TRUE,"general";"via3",#N/A,TRUE,"general"}</definedName>
    <definedName name="iiii">{"via1",#N/A,TRUE,"general";"via2",#N/A,TRUE,"general";"via3",#N/A,TRUE,"general"}</definedName>
    <definedName name="iiiiiiik" localSheetId="9">{"via1",#N/A,TRUE,"general";"via2",#N/A,TRUE,"general";"via3",#N/A,TRUE,"general"}</definedName>
    <definedName name="iiiiiiik" localSheetId="11">{"via1",#N/A,TRUE,"general";"via2",#N/A,TRUE,"general";"via3",#N/A,TRUE,"general"}</definedName>
    <definedName name="iiiiiiik">{"via1",#N/A,TRUE,"general";"via2",#N/A,TRUE,"general";"via3",#N/A,TRUE,"general"}</definedName>
    <definedName name="iiiiuh" localSheetId="9">{"TAB1",#N/A,TRUE,"GENERAL";"TAB2",#N/A,TRUE,"GENERAL";"TAB3",#N/A,TRUE,"GENERAL";"TAB4",#N/A,TRUE,"GENERAL";"TAB5",#N/A,TRUE,"GENERAL"}</definedName>
    <definedName name="iiiiuh" localSheetId="11">{"TAB1",#N/A,TRUE,"GENERAL";"TAB2",#N/A,TRUE,"GENERAL";"TAB3",#N/A,TRUE,"GENERAL";"TAB4",#N/A,TRUE,"GENERAL";"TAB5",#N/A,TRUE,"GENERAL"}</definedName>
    <definedName name="iiiiuh">{"TAB1",#N/A,TRUE,"GENERAL";"TAB2",#N/A,TRUE,"GENERAL";"TAB3",#N/A,TRUE,"GENERAL";"TAB4",#N/A,TRUE,"GENERAL";"TAB5",#N/A,TRUE,"GENERAL"}</definedName>
    <definedName name="ik">#REF!</definedName>
    <definedName name="ikj">#REF!</definedName>
    <definedName name="iktgvfmu" localSheetId="9">{"TAB1",#N/A,TRUE,"GENERAL";"TAB2",#N/A,TRUE,"GENERAL";"TAB3",#N/A,TRUE,"GENERAL";"TAB4",#N/A,TRUE,"GENERAL";"TAB5",#N/A,TRUE,"GENERAL"}</definedName>
    <definedName name="iktgvfmu" localSheetId="11">{"TAB1",#N/A,TRUE,"GENERAL";"TAB2",#N/A,TRUE,"GENERAL";"TAB3",#N/A,TRUE,"GENERAL";"TAB4",#N/A,TRUE,"GENERAL";"TAB5",#N/A,TRUE,"GENERAL"}</definedName>
    <definedName name="iktgvfmu">{"TAB1",#N/A,TRUE,"GENERAL";"TAB2",#N/A,TRUE,"GENERAL";"TAB3",#N/A,TRUE,"GENERAL";"TAB4",#N/A,TRUE,"GENERAL";"TAB5",#N/A,TRUE,"GENERAL"}</definedName>
    <definedName name="im" localSheetId="11">#REF!</definedName>
    <definedName name="im">#REF!</definedName>
    <definedName name="Im_Un">#REF!</definedName>
    <definedName name="Imax" localSheetId="11">#REF!</definedName>
    <definedName name="Imax">#REF!</definedName>
    <definedName name="IMP">#REF!</definedName>
    <definedName name="imp84coc">#REF!</definedName>
    <definedName name="imp84con">#REF!</definedName>
    <definedName name="Impacto" localSheetId="11">#REF!</definedName>
    <definedName name="Impacto">#REF!</definedName>
    <definedName name="ImpdosporMilCostos">#REF!</definedName>
    <definedName name="Impdosxmil">#REF!</definedName>
    <definedName name="IMPI1">#REF!</definedName>
    <definedName name="IMPII1A">#REF!</definedName>
    <definedName name="IMPII1B">#REF!</definedName>
    <definedName name="IMPII1C">#REF!</definedName>
    <definedName name="IMPII2A">#REF!</definedName>
    <definedName name="IMPII2B">#REF!</definedName>
    <definedName name="IMPII2C">#REF!</definedName>
    <definedName name="IMPII3A">#REF!</definedName>
    <definedName name="IMPII3B">#REF!</definedName>
    <definedName name="IMPII3C">#REF!</definedName>
    <definedName name="IMPII4A">#REF!</definedName>
    <definedName name="IMPII4B">#REF!</definedName>
    <definedName name="IMPII4C">#REF!</definedName>
    <definedName name="IMPII4D">#REF!</definedName>
    <definedName name="IMPII5A">#REF!</definedName>
    <definedName name="IMPII5B">#REF!</definedName>
    <definedName name="IMPII5C">#REF!</definedName>
    <definedName name="IMPII5D">#REF!</definedName>
    <definedName name="IMPIII1A">#REF!</definedName>
    <definedName name="IMPIII1B">#REF!</definedName>
    <definedName name="IMPIII2A">#REF!</definedName>
    <definedName name="IMPIII2B">#REF!</definedName>
    <definedName name="IMPIV1A">#REF!</definedName>
    <definedName name="IMPIV1B">#REF!</definedName>
    <definedName name="IMPIV1C">#REF!</definedName>
    <definedName name="IMPIV1D">#REF!</definedName>
    <definedName name="IMPIV1E">#REF!</definedName>
    <definedName name="IMPIV2">#REF!</definedName>
    <definedName name="ImpPolizasConsultoria">#REF!</definedName>
    <definedName name="ImpPolizasObra">#REF!</definedName>
    <definedName name="impresion">#REF!</definedName>
    <definedName name="impresion2" localSheetId="11">#REF!</definedName>
    <definedName name="impresion2">#REF!</definedName>
    <definedName name="IMPREV">#REF!</definedName>
    <definedName name="Imprevistos" localSheetId="11">#REF!</definedName>
    <definedName name="Imprevistos">#REF!</definedName>
    <definedName name="Imprevistos_mmto_año1">#REF!</definedName>
    <definedName name="Imprima">#REF!</definedName>
    <definedName name="Imprimir_área_IM">#REF!</definedName>
    <definedName name="Imprimir_área_IM_1">#REF!</definedName>
    <definedName name="Imprimir_títulos_IM">#REF!</definedName>
    <definedName name="Impuesto" localSheetId="11">#REF!</definedName>
    <definedName name="Impuesto">#REF!</definedName>
    <definedName name="ImpuestoCostos">#REF!</definedName>
    <definedName name="Impuestos">#REF!</definedName>
    <definedName name="IMPULSIONALCANTARILLADOTABLA1.10" localSheetId="11">#REF!</definedName>
    <definedName name="IMPULSIONALCANTARILLADOTABLA1.10">#REF!</definedName>
    <definedName name="IMPV1A">#REF!</definedName>
    <definedName name="IMPV1B">#REF!</definedName>
    <definedName name="InclinacionPanel" localSheetId="11">#REF!</definedName>
    <definedName name="InclinacionPanel">#REF!</definedName>
    <definedName name="Incomepb" hidden="1">#REF!</definedName>
    <definedName name="INCONTERMS" localSheetId="11">#REF!</definedName>
    <definedName name="INCONTERMS">#REF!</definedName>
    <definedName name="INCREMENTO1" localSheetId="11">#REF!</definedName>
    <definedName name="INCREMENTO1">#REF!</definedName>
    <definedName name="INCREMENTO2" localSheetId="11">#REF!</definedName>
    <definedName name="INCREMENTO2">#REF!</definedName>
    <definedName name="INCREMENTO3" localSheetId="11">#REF!</definedName>
    <definedName name="INCREMENTO3">#REF!</definedName>
    <definedName name="IncrementoCanon">#REF!</definedName>
    <definedName name="incrustaciones" localSheetId="11">#REF!</definedName>
    <definedName name="incrustaciones">#REF!</definedName>
    <definedName name="IND" localSheetId="11">#REF!</definedName>
    <definedName name="IND">#REF!</definedName>
    <definedName name="INDEX" localSheetId="11">#REF!</definedName>
    <definedName name="INDEX">#REF!</definedName>
    <definedName name="Index." localSheetId="11">#REF!</definedName>
    <definedName name="Index.">#REF!</definedName>
    <definedName name="INDEXa" localSheetId="11">#REF!</definedName>
    <definedName name="INDEXa">#REF!</definedName>
    <definedName name="INDEXACIÓN" localSheetId="11">#REF!</definedName>
    <definedName name="INDEXACIÓN">#REF!</definedName>
    <definedName name="indicador" localSheetId="11">#REF!</definedName>
    <definedName name="indicador">#REF!</definedName>
    <definedName name="INDICE" localSheetId="11">#REF!</definedName>
    <definedName name="INDICE">#REF!</definedName>
    <definedName name="INDICEPRECIOSCONSUMIDOR" localSheetId="11">#REF!</definedName>
    <definedName name="INDICEPRECIOSCONSUMIDOR">#REF!</definedName>
    <definedName name="INDIREC">#REF!</definedName>
    <definedName name="INDJA1">#REF!</definedName>
    <definedName name="inf">#REF!</definedName>
    <definedName name="INFF">#REF!</definedName>
    <definedName name="INFG">#REF!</definedName>
    <definedName name="infi">#REF!</definedName>
    <definedName name="IngresosAño1" localSheetId="11">#REF!</definedName>
    <definedName name="IngresosAño1">#REF!</definedName>
    <definedName name="IniCeldaDtfRapida">#REF!</definedName>
    <definedName name="Inicio" localSheetId="11">#REF!</definedName>
    <definedName name="Inicio">#REF!</definedName>
    <definedName name="InitFleet">#REF!</definedName>
    <definedName name="InitPurch">#REF!</definedName>
    <definedName name="ins" localSheetId="11">#REF!</definedName>
    <definedName name="ins">#REF!</definedName>
    <definedName name="Instalacion">#REF!</definedName>
    <definedName name="Instalación_TM_incluye15Breake" localSheetId="11">#REF!</definedName>
    <definedName name="Instalación_TM_incluye15Breake">#REF!</definedName>
    <definedName name="instalaciontuberia3">#REF!</definedName>
    <definedName name="instalpasamuro">#REF!</definedName>
    <definedName name="INSU" localSheetId="11">#REF!</definedName>
    <definedName name="INSU">#REF!</definedName>
    <definedName name="INSUMO" localSheetId="11">VLOOKUP(#REF!,#REF!,2,FALSE)</definedName>
    <definedName name="INSUMO">VLOOKUP(#REF!,#REF!,2,FALSE)</definedName>
    <definedName name="Insumos">#REF!</definedName>
    <definedName name="InsuranceRate" localSheetId="11">#REF!</definedName>
    <definedName name="InsuranceRate">#REF!</definedName>
    <definedName name="Int">#REF!</definedName>
    <definedName name="intCosteoMmto">#REF!</definedName>
    <definedName name="intDiasPagoFactura">#REF!</definedName>
    <definedName name="intensidad" localSheetId="11">#REF!</definedName>
    <definedName name="intensidad">#REF!</definedName>
    <definedName name="Interest_Rate">#REF!</definedName>
    <definedName name="InterestRate" localSheetId="11">#REF!</definedName>
    <definedName name="InterestRate">#REF!</definedName>
    <definedName name="Interruptor_sencillo" localSheetId="11">#REF!</definedName>
    <definedName name="Interruptor_sencillo">#REF!</definedName>
    <definedName name="Interventor" localSheetId="11">#REF!</definedName>
    <definedName name="Interventor">#REF!</definedName>
    <definedName name="INTFIN">#REF!</definedName>
    <definedName name="intFrecIncremInsumosAno">#REF!</definedName>
    <definedName name="intFrecInctoMmtoAno">#REF!</definedName>
    <definedName name="intMesBenTributario">#REF!</definedName>
    <definedName name="intMesCruzarIva">#REF!</definedName>
    <definedName name="intMesInicioIncremInsumosAno">#REF!</definedName>
    <definedName name="intMesRevFinCont">#REF!</definedName>
    <definedName name="intPlazoVariable1">#REF!</definedName>
    <definedName name="intPlazoVariable2">#REF!</definedName>
    <definedName name="intPlazoVariable3">#REF!</definedName>
    <definedName name="IntRendCombKmGl">#REF!</definedName>
    <definedName name="IntTipoMmto">#REF!</definedName>
    <definedName name="INV_11" localSheetId="11">#REF!</definedName>
    <definedName name="INV_11">#REF!</definedName>
    <definedName name="inversion1">#REF!</definedName>
    <definedName name="Inversor" localSheetId="11">#REF!</definedName>
    <definedName name="Inversor">#REF!</definedName>
    <definedName name="Io">#REF!</definedName>
    <definedName name="Ioc" localSheetId="11">#REF!</definedName>
    <definedName name="Ioc">#REF!</definedName>
    <definedName name="IPC">#REF!</definedName>
    <definedName name="IPP_0" localSheetId="11">#REF!</definedName>
    <definedName name="IPP_0">#REF!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LL_FEATURE" hidden="1">"c2197"</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PREMIUM" hidden="1">"c2195"</definedName>
    <definedName name="IQ_CONV_PRICE" hidden="1">"c2193"</definedName>
    <definedName name="IQ_CONV_RATE" hidden="1">"c2192"</definedName>
    <definedName name="IQ_CONV_SECURITY" hidden="1">"c2189"</definedName>
    <definedName name="IQ_CONV_SECURITY_ISSUER" hidden="1">"c2190"</definedName>
    <definedName name="IQ_CONV_SECURITY_PRICE" hidden="1">"c2194"</definedName>
    <definedName name="IQ_CONVEXITY" hidden="1">"c2182"</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ROSS_SPRD" hidden="1">"c2155"</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PARENT" hidden="1">"c2144"</definedName>
    <definedName name="IQ_LAND" hidden="1">"c645"</definedName>
    <definedName name="IQ_LAST_PMT_DATE" hidden="1">"c2188"</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ATURITY_DATE" hidden="1">"c2146"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REVISION_DATE_" hidden="1">38798.4609490741</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TW" hidden="1">"c2166"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LOW" hidden="1">"c1338"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#REF!</definedName>
    <definedName name="IRRIGADOR">#REF!</definedName>
    <definedName name="IsColHidden" hidden="1">FALSE</definedName>
    <definedName name="IsLTMColHidden" hidden="1">FALSE</definedName>
    <definedName name="IsSecureRevolver" hidden="1">#REF!</definedName>
    <definedName name="IsSecureSenior1" hidden="1">#REF!</definedName>
    <definedName name="IsSecureSenior2" hidden="1">#REF!</definedName>
    <definedName name="IsSecureSenior3" hidden="1">#REF!</definedName>
    <definedName name="IsSecureSenior4" hidden="1">#REF!</definedName>
    <definedName name="IsSecureSenior5" hidden="1">#REF!</definedName>
    <definedName name="IsSecureSenior6" hidden="1">#REF!</definedName>
    <definedName name="IsSecureSenior7" hidden="1">#REF!</definedName>
    <definedName name="IT">#REF!</definedName>
    <definedName name="it.">#REF!</definedName>
    <definedName name="ITEM">#REF!</definedName>
    <definedName name="ITEM___1.0">#REF!</definedName>
    <definedName name="ITEM__EXCAVACION_EN_CONGLOMERADO_DE_2.00_A_4.00_M">#REF!</definedName>
    <definedName name="ITEM_1.1">#REF!</definedName>
    <definedName name="ITEM_1.1.1">#REF!</definedName>
    <definedName name="ITEM_1.1.2">#REF!</definedName>
    <definedName name="ITEM_1.2.1">#REF!</definedName>
    <definedName name="ITEM_1.3.1">#REF!</definedName>
    <definedName name="ITEM_1.3.2">#REF!</definedName>
    <definedName name="ITEM_1.3.3">#REF!</definedName>
    <definedName name="ITEM_1.3.4">#REF!</definedName>
    <definedName name="ITEM_1.4">#REF!</definedName>
    <definedName name="ITEM_1.4.1">#REF!</definedName>
    <definedName name="ITEM_1.4.2">#REF!</definedName>
    <definedName name="ITEM_1.4.3">#REF!</definedName>
    <definedName name="ITEM_1.4.4">#REF!</definedName>
    <definedName name="ITEM_1.5">#REF!</definedName>
    <definedName name="ITEM_1.6.1">#REF!</definedName>
    <definedName name="ITEM_1.6.2">#REF!</definedName>
    <definedName name="ITEM_1.7.1">#REF!</definedName>
    <definedName name="ITEM_1.7.2">#REF!</definedName>
    <definedName name="ITEM_1.8">#REF!</definedName>
    <definedName name="ITEM_1_FILTRO">#REF!</definedName>
    <definedName name="ITEM_2">#REF!</definedName>
    <definedName name="ITEM_2.11">#REF!</definedName>
    <definedName name="ITEM_2.7">#REF!</definedName>
    <definedName name="ITEM_3.1">#REF!</definedName>
    <definedName name="ITEM_3.11">#REF!</definedName>
    <definedName name="ITEM_3.12">#REF!</definedName>
    <definedName name="ITEM_3.13">#REF!</definedName>
    <definedName name="ITEM_3.14">#REF!</definedName>
    <definedName name="ITEM_3.15">#REF!</definedName>
    <definedName name="ITEM_3_FILTRO">#REF!</definedName>
    <definedName name="ITEM_4">#REF!</definedName>
    <definedName name="ITEM_4_FILTRO">#REF!</definedName>
    <definedName name="ITEM_5">#REF!</definedName>
    <definedName name="ITEM_5_FILTRO">#REF!</definedName>
    <definedName name="ITEM_6.2">#REF!</definedName>
    <definedName name="ITEM_6.3">#REF!</definedName>
    <definedName name="ITEM_6.4">#REF!</definedName>
    <definedName name="ITEM_6.5">#REF!</definedName>
    <definedName name="ITEM_6.6">#REF!</definedName>
    <definedName name="ITEM_6.7">#REF!</definedName>
    <definedName name="ITEM_6.8">#REF!</definedName>
    <definedName name="ITEM_6.9">#REF!</definedName>
    <definedName name="ITEM_6_FILTRO">#REF!</definedName>
    <definedName name="ITEM_7">#REF!</definedName>
    <definedName name="ITEM_8">#REF!</definedName>
    <definedName name="ITEM_9">#REF!</definedName>
    <definedName name="ITEM_COD45">#REF!</definedName>
    <definedName name="item_exccon">#REF!</definedName>
    <definedName name="ITEM_INST_2">#REF!</definedName>
    <definedName name="ITEM_INST_3">#REF!</definedName>
    <definedName name="ITEM_MEDID">#REF!</definedName>
    <definedName name="Item_number">#REF!</definedName>
    <definedName name="ITEM_REDU">#REF!</definedName>
    <definedName name="ITEM_SIFON">#REF!</definedName>
    <definedName name="ITEM_TEE_3_2">#REF!</definedName>
    <definedName name="ITEM_TEE_4X4">#REF!</definedName>
    <definedName name="ITEM_TEFLON">#REF!</definedName>
    <definedName name="ITEM_VENTO">#REF!</definedName>
    <definedName name="ITEM1">#REF!</definedName>
    <definedName name="ITEM15">#REF!</definedName>
    <definedName name="ITEM2">#REF!</definedName>
    <definedName name="ITEM2.10" localSheetId="11">#REF!</definedName>
    <definedName name="ITEM2.10">#REF!</definedName>
    <definedName name="ITEM2.11" localSheetId="11">#REF!</definedName>
    <definedName name="ITEM2.11">#REF!</definedName>
    <definedName name="ITEM2.12" localSheetId="11">#REF!</definedName>
    <definedName name="ITEM2.12">#REF!</definedName>
    <definedName name="ITEM3">#REF!</definedName>
    <definedName name="ITEM3.15" localSheetId="11">#REF!</definedName>
    <definedName name="ITEM3.15">#REF!</definedName>
    <definedName name="ITEM3.16" localSheetId="11">#REF!</definedName>
    <definedName name="ITEM3.16">#REF!</definedName>
    <definedName name="ITEM3.17" localSheetId="11">#REF!</definedName>
    <definedName name="ITEM3.17">#REF!</definedName>
    <definedName name="ITEM3.18" localSheetId="11">#REF!</definedName>
    <definedName name="ITEM3.18">#REF!</definedName>
    <definedName name="ITEM3.19" localSheetId="11">#REF!</definedName>
    <definedName name="ITEM3.19">#REF!</definedName>
    <definedName name="ITEM3.20" localSheetId="11">#REF!</definedName>
    <definedName name="ITEM3.20">#REF!</definedName>
    <definedName name="ITEM3.21" localSheetId="11">#REF!</definedName>
    <definedName name="ITEM3.21">#REF!</definedName>
    <definedName name="ITEM3.22" localSheetId="11">#REF!</definedName>
    <definedName name="ITEM3.22">#REF!</definedName>
    <definedName name="ITEM3.23" localSheetId="11">#REF!</definedName>
    <definedName name="ITEM3.23">#REF!</definedName>
    <definedName name="ITEM4.20" localSheetId="11">#REF!</definedName>
    <definedName name="ITEM4.20">#REF!</definedName>
    <definedName name="ITEM4.21" localSheetId="11">#REF!</definedName>
    <definedName name="ITEM4.21">#REF!</definedName>
    <definedName name="ITEM4.22" localSheetId="11">#REF!</definedName>
    <definedName name="ITEM4.22">#REF!</definedName>
    <definedName name="ITEM4.23" localSheetId="11">#REF!</definedName>
    <definedName name="ITEM4.23">#REF!</definedName>
    <definedName name="ITEM4.24" localSheetId="11">#REF!</definedName>
    <definedName name="ITEM4.24">#REF!</definedName>
    <definedName name="ITEM4.25" localSheetId="11">#REF!</definedName>
    <definedName name="ITEM4.25">#REF!</definedName>
    <definedName name="ITEM4.26" localSheetId="11">#REF!</definedName>
    <definedName name="ITEM4.26">#REF!</definedName>
    <definedName name="ITEM4.27" localSheetId="11">#REF!</definedName>
    <definedName name="ITEM4.27">#REF!</definedName>
    <definedName name="ITEM4.28" localSheetId="11">#REF!</definedName>
    <definedName name="ITEM4.28">#REF!</definedName>
    <definedName name="ITEM4.29" localSheetId="11">#REF!</definedName>
    <definedName name="ITEM4.29">#REF!</definedName>
    <definedName name="ITEM4.30" localSheetId="11">#REF!</definedName>
    <definedName name="ITEM4.30">#REF!</definedName>
    <definedName name="ITEM4.31" localSheetId="11">#REF!</definedName>
    <definedName name="ITEM4.31">#REF!</definedName>
    <definedName name="ITEM4.32" localSheetId="11">#REF!</definedName>
    <definedName name="ITEM4.32">#REF!</definedName>
    <definedName name="ITEM4.33" localSheetId="11">#REF!</definedName>
    <definedName name="ITEM4.33">#REF!</definedName>
    <definedName name="ITEM4.34" localSheetId="11">#REF!</definedName>
    <definedName name="ITEM4.34">#REF!</definedName>
    <definedName name="ITEM4.35" localSheetId="11">#REF!</definedName>
    <definedName name="ITEM4.35">#REF!</definedName>
    <definedName name="ITEM4.36" localSheetId="11">#REF!</definedName>
    <definedName name="ITEM4.36">#REF!</definedName>
    <definedName name="ITEM4.37" localSheetId="11">#REF!</definedName>
    <definedName name="ITEM4.37">#REF!</definedName>
    <definedName name="ITEM4.38" localSheetId="11">#REF!</definedName>
    <definedName name="ITEM4.38">#REF!</definedName>
    <definedName name="ITEM4.39" localSheetId="11">#REF!</definedName>
    <definedName name="ITEM4.39">#REF!</definedName>
    <definedName name="ITEM4.40" localSheetId="11">#REF!</definedName>
    <definedName name="ITEM4.40">#REF!</definedName>
    <definedName name="ITEM4.41" localSheetId="11">#REF!</definedName>
    <definedName name="ITEM4.41">#REF!</definedName>
    <definedName name="ITEM4.42" localSheetId="11">#REF!</definedName>
    <definedName name="ITEM4.42">#REF!</definedName>
    <definedName name="ITEM4.43" localSheetId="11">#REF!</definedName>
    <definedName name="ITEM4.43">#REF!</definedName>
    <definedName name="ITEM4.44" localSheetId="11">#REF!</definedName>
    <definedName name="ITEM4.44">#REF!</definedName>
    <definedName name="ITEM4.45" localSheetId="11">#REF!</definedName>
    <definedName name="ITEM4.45">#REF!</definedName>
    <definedName name="ITEM4.46" localSheetId="11">#REF!</definedName>
    <definedName name="ITEM4.46">#REF!</definedName>
    <definedName name="ITEM5.100" localSheetId="11">#REF!</definedName>
    <definedName name="ITEM5.100">#REF!</definedName>
    <definedName name="ITEM5.101" localSheetId="11">#REF!</definedName>
    <definedName name="ITEM5.101">#REF!</definedName>
    <definedName name="ITEM5.104" localSheetId="11">#REF!</definedName>
    <definedName name="ITEM5.104">#REF!</definedName>
    <definedName name="ITEM5.105" localSheetId="11">#REF!</definedName>
    <definedName name="ITEM5.105">#REF!</definedName>
    <definedName name="ITEM5.106" localSheetId="11">#REF!</definedName>
    <definedName name="ITEM5.106">#REF!</definedName>
    <definedName name="ITEM5.107" localSheetId="11">#REF!</definedName>
    <definedName name="ITEM5.107">#REF!</definedName>
    <definedName name="ITEM5.108" localSheetId="11">#REF!</definedName>
    <definedName name="ITEM5.108">#REF!</definedName>
    <definedName name="ITEM5.109" localSheetId="11">#REF!</definedName>
    <definedName name="ITEM5.109">#REF!</definedName>
    <definedName name="ITEM5.111" localSheetId="11">#REF!</definedName>
    <definedName name="ITEM5.111">#REF!</definedName>
    <definedName name="ITEM5.112" localSheetId="11">#REF!</definedName>
    <definedName name="ITEM5.112">#REF!</definedName>
    <definedName name="ITEM5.113" localSheetId="11">#REF!</definedName>
    <definedName name="ITEM5.113">#REF!</definedName>
    <definedName name="ITEM5.114" localSheetId="11">#REF!</definedName>
    <definedName name="ITEM5.114">#REF!</definedName>
    <definedName name="ITEM5.115" localSheetId="11">#REF!</definedName>
    <definedName name="ITEM5.115">#REF!</definedName>
    <definedName name="ITEM5.53" localSheetId="11">#REF!</definedName>
    <definedName name="ITEM5.53">#REF!</definedName>
    <definedName name="ITEM5.54" localSheetId="11">#REF!</definedName>
    <definedName name="ITEM5.54">#REF!</definedName>
    <definedName name="ITEM5.55" localSheetId="11">#REF!</definedName>
    <definedName name="ITEM5.55">#REF!</definedName>
    <definedName name="ITEM5.56" localSheetId="11">#REF!</definedName>
    <definedName name="ITEM5.56">#REF!</definedName>
    <definedName name="ITEM5.57" localSheetId="11">#REF!</definedName>
    <definedName name="ITEM5.57">#REF!</definedName>
    <definedName name="ITEM5.58" localSheetId="11">#REF!</definedName>
    <definedName name="ITEM5.58">#REF!</definedName>
    <definedName name="ITEM5.59" localSheetId="11">#REF!</definedName>
    <definedName name="ITEM5.59">#REF!</definedName>
    <definedName name="ITEM5.60" localSheetId="11">#REF!</definedName>
    <definedName name="ITEM5.60">#REF!</definedName>
    <definedName name="ITEM5.61" localSheetId="11">#REF!</definedName>
    <definedName name="ITEM5.61">#REF!</definedName>
    <definedName name="ITEM5.62" localSheetId="11">#REF!</definedName>
    <definedName name="ITEM5.62">#REF!</definedName>
    <definedName name="ITEM5.63" localSheetId="11">#REF!</definedName>
    <definedName name="ITEM5.63">#REF!</definedName>
    <definedName name="ITEM5.64" localSheetId="11">#REF!</definedName>
    <definedName name="ITEM5.64">#REF!</definedName>
    <definedName name="ITEM5.65" localSheetId="11">#REF!</definedName>
    <definedName name="ITEM5.65">#REF!</definedName>
    <definedName name="ITEM5.66" localSheetId="11">#REF!</definedName>
    <definedName name="ITEM5.66">#REF!</definedName>
    <definedName name="ITEM5.67" localSheetId="11">#REF!</definedName>
    <definedName name="ITEM5.67">#REF!</definedName>
    <definedName name="ITEM5.68" localSheetId="11">#REF!</definedName>
    <definedName name="ITEM5.68">#REF!</definedName>
    <definedName name="ITEM5.69" localSheetId="11">#REF!</definedName>
    <definedName name="ITEM5.69">#REF!</definedName>
    <definedName name="ITEM5.70" localSheetId="11">#REF!</definedName>
    <definedName name="ITEM5.70">#REF!</definedName>
    <definedName name="ITEM5.71" localSheetId="11">#REF!</definedName>
    <definedName name="ITEM5.71">#REF!</definedName>
    <definedName name="ITEM5.72" localSheetId="11">#REF!</definedName>
    <definedName name="ITEM5.72">#REF!</definedName>
    <definedName name="ITEM5.73" localSheetId="11">#REF!</definedName>
    <definedName name="ITEM5.73">#REF!</definedName>
    <definedName name="ITEM5.74" localSheetId="11">#REF!</definedName>
    <definedName name="ITEM5.74">#REF!</definedName>
    <definedName name="ITEM5.77" localSheetId="11">#REF!</definedName>
    <definedName name="ITEM5.77">#REF!</definedName>
    <definedName name="ITEM5.78" localSheetId="11">#REF!</definedName>
    <definedName name="ITEM5.78">#REF!</definedName>
    <definedName name="ITEM5.79" localSheetId="11">#REF!</definedName>
    <definedName name="ITEM5.79">#REF!</definedName>
    <definedName name="ITEM5.80" localSheetId="11">#REF!</definedName>
    <definedName name="ITEM5.80">#REF!</definedName>
    <definedName name="ITEM5.82" localSheetId="11">#REF!</definedName>
    <definedName name="ITEM5.82">#REF!</definedName>
    <definedName name="ITEM5.83" localSheetId="11">#REF!</definedName>
    <definedName name="ITEM5.83">#REF!</definedName>
    <definedName name="ITEM5.84" localSheetId="11">#REF!</definedName>
    <definedName name="ITEM5.84">#REF!</definedName>
    <definedName name="ITEM5.85" localSheetId="11">#REF!</definedName>
    <definedName name="ITEM5.85">#REF!</definedName>
    <definedName name="ITEM5.86" localSheetId="11">#REF!</definedName>
    <definedName name="ITEM5.86">#REF!</definedName>
    <definedName name="ITEM5.87" localSheetId="11">#REF!</definedName>
    <definedName name="ITEM5.87">#REF!</definedName>
    <definedName name="ITEM5.88" localSheetId="11">#REF!</definedName>
    <definedName name="ITEM5.88">#REF!</definedName>
    <definedName name="ITEM5.89" localSheetId="11">#REF!</definedName>
    <definedName name="ITEM5.89">#REF!</definedName>
    <definedName name="ITEM5.90" localSheetId="11">#REF!</definedName>
    <definedName name="ITEM5.90">#REF!</definedName>
    <definedName name="ITEM5.91" localSheetId="11">#REF!</definedName>
    <definedName name="ITEM5.91">#REF!</definedName>
    <definedName name="ITEM5.92" localSheetId="11">#REF!</definedName>
    <definedName name="ITEM5.92">#REF!</definedName>
    <definedName name="ITEM5.93" localSheetId="11">#REF!</definedName>
    <definedName name="ITEM5.93">#REF!</definedName>
    <definedName name="ITEM5.94" localSheetId="11">#REF!</definedName>
    <definedName name="ITEM5.94">#REF!</definedName>
    <definedName name="ITEM5.95" localSheetId="11">#REF!</definedName>
    <definedName name="ITEM5.95">#REF!</definedName>
    <definedName name="ITEM5.96" localSheetId="11">#REF!</definedName>
    <definedName name="ITEM5.96">#REF!</definedName>
    <definedName name="ITEM5.97" localSheetId="11">#REF!</definedName>
    <definedName name="ITEM5.97">#REF!</definedName>
    <definedName name="ITEM5.98" localSheetId="11">#REF!</definedName>
    <definedName name="ITEM5.98">#REF!</definedName>
    <definedName name="ITEM5.99" localSheetId="11">#REF!</definedName>
    <definedName name="ITEM5.99">#REF!</definedName>
    <definedName name="ITEM521" localSheetId="11">#REF!</definedName>
    <definedName name="ITEM521">#REF!</definedName>
    <definedName name="ITEM6.1">#REF!</definedName>
    <definedName name="ITEM7.1" localSheetId="11">#REF!</definedName>
    <definedName name="ITEM7.1">#REF!</definedName>
    <definedName name="ITEM7.10" localSheetId="11">#REF!</definedName>
    <definedName name="ITEM7.10">#REF!</definedName>
    <definedName name="ITEM7.11" localSheetId="11">#REF!</definedName>
    <definedName name="ITEM7.11">#REF!</definedName>
    <definedName name="ITEM7.12" localSheetId="11">#REF!</definedName>
    <definedName name="ITEM7.12">#REF!</definedName>
    <definedName name="ITEM7.13" localSheetId="11">#REF!</definedName>
    <definedName name="ITEM7.13">#REF!</definedName>
    <definedName name="ITEM7.14" localSheetId="11">#REF!</definedName>
    <definedName name="ITEM7.14">#REF!</definedName>
    <definedName name="ITEM7.15" localSheetId="11">#REF!</definedName>
    <definedName name="ITEM7.15">#REF!</definedName>
    <definedName name="ITEM7.16" localSheetId="11">#REF!</definedName>
    <definedName name="ITEM7.16">#REF!</definedName>
    <definedName name="ITEM7.17" localSheetId="11">#REF!</definedName>
    <definedName name="ITEM7.17">#REF!</definedName>
    <definedName name="ITEM7.18" localSheetId="11">#REF!</definedName>
    <definedName name="ITEM7.18">#REF!</definedName>
    <definedName name="ITEM7.19" localSheetId="11">#REF!</definedName>
    <definedName name="ITEM7.19">#REF!</definedName>
    <definedName name="ITEM7.2" localSheetId="11">#REF!</definedName>
    <definedName name="ITEM7.2">#REF!</definedName>
    <definedName name="ITEM7.20" localSheetId="11">#REF!</definedName>
    <definedName name="ITEM7.20">#REF!</definedName>
    <definedName name="ITEM7.21" localSheetId="11">#REF!</definedName>
    <definedName name="ITEM7.21">#REF!</definedName>
    <definedName name="ITEM7.22" localSheetId="11">#REF!</definedName>
    <definedName name="ITEM7.22">#REF!</definedName>
    <definedName name="ITEM7.23" localSheetId="11">#REF!</definedName>
    <definedName name="ITEM7.23">#REF!</definedName>
    <definedName name="ITEM7.24" localSheetId="11">#REF!</definedName>
    <definedName name="ITEM7.24">#REF!</definedName>
    <definedName name="ITEM7.25" localSheetId="11">#REF!</definedName>
    <definedName name="ITEM7.25">#REF!</definedName>
    <definedName name="ITEM7.26" localSheetId="11">#REF!</definedName>
    <definedName name="ITEM7.26">#REF!</definedName>
    <definedName name="ITEM7.27" localSheetId="11">#REF!</definedName>
    <definedName name="ITEM7.27">#REF!</definedName>
    <definedName name="ITEM7.28" localSheetId="11">#REF!</definedName>
    <definedName name="ITEM7.28">#REF!</definedName>
    <definedName name="ITEM7.29" localSheetId="11">#REF!</definedName>
    <definedName name="ITEM7.29">#REF!</definedName>
    <definedName name="ITEM7.3" localSheetId="11">#REF!</definedName>
    <definedName name="ITEM7.3">#REF!</definedName>
    <definedName name="ITEM7.30" localSheetId="11">#REF!</definedName>
    <definedName name="ITEM7.30">#REF!</definedName>
    <definedName name="ITEM7.31" localSheetId="11">#REF!</definedName>
    <definedName name="ITEM7.31">#REF!</definedName>
    <definedName name="ITEM7.32" localSheetId="11">#REF!</definedName>
    <definedName name="ITEM7.32">#REF!</definedName>
    <definedName name="ITEM7.33" localSheetId="11">#REF!</definedName>
    <definedName name="ITEM7.33">#REF!</definedName>
    <definedName name="ITEM7.34" localSheetId="11">#REF!</definedName>
    <definedName name="ITEM7.34">#REF!</definedName>
    <definedName name="ITEM7.35" localSheetId="11">#REF!</definedName>
    <definedName name="ITEM7.35">#REF!</definedName>
    <definedName name="ITEM7.4" localSheetId="11">#REF!</definedName>
    <definedName name="ITEM7.4">#REF!</definedName>
    <definedName name="ITEM7.5" localSheetId="11">#REF!</definedName>
    <definedName name="ITEM7.5">#REF!</definedName>
    <definedName name="ITEM7.6" localSheetId="11">#REF!</definedName>
    <definedName name="ITEM7.6">#REF!</definedName>
    <definedName name="ITEM7.7" localSheetId="11">#REF!</definedName>
    <definedName name="ITEM7.7">#REF!</definedName>
    <definedName name="ITEM7.8" localSheetId="11">#REF!</definedName>
    <definedName name="ITEM7.8">#REF!</definedName>
    <definedName name="ITEM7.9" localSheetId="11">#REF!</definedName>
    <definedName name="ITEM7.9">#REF!</definedName>
    <definedName name="ITEMCOD90">#REF!</definedName>
    <definedName name="ItemCodos">#REF!</definedName>
    <definedName name="items" localSheetId="11">#REF!</definedName>
    <definedName name="items">#REF!</definedName>
    <definedName name="ITEN_2_FILTRO">#REF!</definedName>
    <definedName name="ITENM_DOMIC">#REF!</definedName>
    <definedName name="iuhgwsm">#REF!</definedName>
    <definedName name="IUI" localSheetId="9">{"TAB1",#N/A,TRUE,"GENERAL";"TAB2",#N/A,TRUE,"GENERAL";"TAB3",#N/A,TRUE,"GENERAL";"TAB4",#N/A,TRUE,"GENERAL";"TAB5",#N/A,TRUE,"GENERAL"}</definedName>
    <definedName name="IUI" localSheetId="11">{"TAB1",#N/A,TRUE,"GENERAL";"TAB2",#N/A,TRUE,"GENERAL";"TAB3",#N/A,TRUE,"GENERAL";"TAB4",#N/A,TRUE,"GENERAL";"TAB5",#N/A,TRUE,"GENERAL"}</definedName>
    <definedName name="IUI">{"TAB1",#N/A,TRUE,"GENERAL";"TAB2",#N/A,TRUE,"GENERAL";"TAB3",#N/A,TRUE,"GENERAL";"TAB4",#N/A,TRUE,"GENERAL";"TAB5",#N/A,TRUE,"GENERAL"}</definedName>
    <definedName name="iuit7" localSheetId="9">{"TAB1",#N/A,TRUE,"GENERAL";"TAB2",#N/A,TRUE,"GENERAL";"TAB3",#N/A,TRUE,"GENERAL";"TAB4",#N/A,TRUE,"GENERAL";"TAB5",#N/A,TRUE,"GENERAL"}</definedName>
    <definedName name="iuit7" localSheetId="11">{"TAB1",#N/A,TRUE,"GENERAL";"TAB2",#N/A,TRUE,"GENERAL";"TAB3",#N/A,TRUE,"GENERAL";"TAB4",#N/A,TRUE,"GENERAL";"TAB5",#N/A,TRUE,"GENERAL"}</definedName>
    <definedName name="iuit7">{"TAB1",#N/A,TRUE,"GENERAL";"TAB2",#N/A,TRUE,"GENERAL";"TAB3",#N/A,TRUE,"GENERAL";"TAB4",#N/A,TRUE,"GENERAL";"TAB5",#N/A,TRUE,"GENERAL"}</definedName>
    <definedName name="iul" localSheetId="9">{"via1",#N/A,TRUE,"general";"via2",#N/A,TRUE,"general";"via3",#N/A,TRUE,"general"}</definedName>
    <definedName name="iul" localSheetId="11">{"via1",#N/A,TRUE,"general";"via2",#N/A,TRUE,"general";"via3",#N/A,TRUE,"general"}</definedName>
    <definedName name="iul">{"via1",#N/A,TRUE,"general";"via2",#N/A,TRUE,"general";"via3",#N/A,TRUE,"general"}</definedName>
    <definedName name="IUOP">#REF!</definedName>
    <definedName name="iuouio" localSheetId="9">{"via1",#N/A,TRUE,"general";"via2",#N/A,TRUE,"general";"via3",#N/A,TRUE,"general"}</definedName>
    <definedName name="iuouio" localSheetId="11">{"via1",#N/A,TRUE,"general";"via2",#N/A,TRUE,"general";"via3",#N/A,TRUE,"general"}</definedName>
    <definedName name="iuouio">{"via1",#N/A,TRUE,"general";"via2",#N/A,TRUE,"general";"via3",#N/A,TRUE,"general"}</definedName>
    <definedName name="iuyi9" localSheetId="9">{"TAB1",#N/A,TRUE,"GENERAL";"TAB2",#N/A,TRUE,"GENERAL";"TAB3",#N/A,TRUE,"GENERAL";"TAB4",#N/A,TRUE,"GENERAL";"TAB5",#N/A,TRUE,"GENERAL"}</definedName>
    <definedName name="iuyi9" localSheetId="11">{"TAB1",#N/A,TRUE,"GENERAL";"TAB2",#N/A,TRUE,"GENERAL";"TAB3",#N/A,TRUE,"GENERAL";"TAB4",#N/A,TRUE,"GENERAL";"TAB5",#N/A,TRUE,"GENERAL"}</definedName>
    <definedName name="iuyi9">{"TAB1",#N/A,TRUE,"GENERAL";"TAB2",#N/A,TRUE,"GENERAL";"TAB3",#N/A,TRUE,"GENERAL";"TAB4",#N/A,TRUE,"GENERAL";"TAB5",#N/A,TRUE,"GENERAL"}</definedName>
    <definedName name="IVA" localSheetId="11">#REF!</definedName>
    <definedName name="IVA">#REF!</definedName>
    <definedName name="IVA.ManoObra" localSheetId="11">#REF!</definedName>
    <definedName name="IVA.ManoObra">#REF!</definedName>
    <definedName name="IVA_UTIL" localSheetId="11">#REF!</definedName>
    <definedName name="IVA_UTIL">#REF!</definedName>
    <definedName name="IVAConsultoria">#REF!</definedName>
    <definedName name="IVAP" localSheetId="11">#REF!</definedName>
    <definedName name="IVAP">#REF!</definedName>
    <definedName name="IVASobreUtilidad">#REF!</definedName>
    <definedName name="IvaSUtl" localSheetId="11">#REF!</definedName>
    <definedName name="IvaSUtl">#REF!</definedName>
    <definedName name="iyuiuyi" localSheetId="9">{"via1",#N/A,TRUE,"general";"via2",#N/A,TRUE,"general";"via3",#N/A,TRUE,"general"}</definedName>
    <definedName name="iyuiuyi" localSheetId="11">{"via1",#N/A,TRUE,"general";"via2",#N/A,TRUE,"general";"via3",#N/A,TRUE,"general"}</definedName>
    <definedName name="iyuiuyi">{"via1",#N/A,TRUE,"general";"via2",#N/A,TRUE,"general";"via3",#N/A,TRUE,"general"}</definedName>
    <definedName name="IZQ" localSheetId="11">#REF!</definedName>
    <definedName name="IZQ">#REF!</definedName>
    <definedName name="IZQ_AUX" localSheetId="11">LEFT(#REF!,2)</definedName>
    <definedName name="IZQ_AUX">LEFT(#REF!,2)</definedName>
    <definedName name="J" localSheetId="11">#REF!</definedName>
    <definedName name="J">#REF!</definedName>
    <definedName name="J_GARCIA_P">#REF!</definedName>
    <definedName name="Ja">#REF!</definedName>
    <definedName name="JACK_RYAN">#REF!</definedName>
    <definedName name="JAJKZ">#REF!</definedName>
    <definedName name="jan02a">#REF!</definedName>
    <definedName name="JAPF">#REF!</definedName>
    <definedName name="JB">#REF!</definedName>
    <definedName name="Jc">#REF!</definedName>
    <definedName name="jd" localSheetId="9">{"via1",#N/A,TRUE,"general";"via2",#N/A,TRUE,"general";"via3",#N/A,TRUE,"general"}</definedName>
    <definedName name="jd" localSheetId="11">{"via1",#N/A,TRUE,"general";"via2",#N/A,TRUE,"general";"via3",#N/A,TRUE,"general"}</definedName>
    <definedName name="jd">{"via1",#N/A,TRUE,"general";"via2",#N/A,TRUE,"general";"via3",#N/A,TRUE,"general"}</definedName>
    <definedName name="jdh" localSheetId="9">{"TAB1",#N/A,TRUE,"GENERAL";"TAB2",#N/A,TRUE,"GENERAL";"TAB3",#N/A,TRUE,"GENERAL";"TAB4",#N/A,TRUE,"GENERAL";"TAB5",#N/A,TRUE,"GENERAL"}</definedName>
    <definedName name="jdh" localSheetId="11">{"TAB1",#N/A,TRUE,"GENERAL";"TAB2",#N/A,TRUE,"GENERAL";"TAB3",#N/A,TRUE,"GENERAL";"TAB4",#N/A,TRUE,"GENERAL";"TAB5",#N/A,TRUE,"GENERAL"}</definedName>
    <definedName name="jdh">{"TAB1",#N/A,TRUE,"GENERAL";"TAB2",#N/A,TRUE,"GENERAL";"TAB3",#N/A,TRUE,"GENERAL";"TAB4",#N/A,TRUE,"GENERAL";"TAB5",#N/A,TRUE,"GENERAL"}</definedName>
    <definedName name="Je">#REF!</definedName>
    <definedName name="JET" localSheetId="11">#REF!</definedName>
    <definedName name="JET">#REF!</definedName>
    <definedName name="jeytj" localSheetId="9">{"TAB1",#N/A,TRUE,"GENERAL";"TAB2",#N/A,TRUE,"GENERAL";"TAB3",#N/A,TRUE,"GENERAL";"TAB4",#N/A,TRUE,"GENERAL";"TAB5",#N/A,TRUE,"GENERAL"}</definedName>
    <definedName name="jeytj" localSheetId="11">{"TAB1",#N/A,TRUE,"GENERAL";"TAB2",#N/A,TRUE,"GENERAL";"TAB3",#N/A,TRUE,"GENERAL";"TAB4",#N/A,TRUE,"GENERAL";"TAB5",#N/A,TRUE,"GENERAL"}</definedName>
    <definedName name="jeytj">{"TAB1",#N/A,TRUE,"GENERAL";"TAB2",#N/A,TRUE,"GENERAL";"TAB3",#N/A,TRUE,"GENERAL";"TAB4",#N/A,TRUE,"GENERAL";"TAB5",#N/A,TRUE,"GENERAL"}</definedName>
    <definedName name="Jf">#REF!</definedName>
    <definedName name="jfhjfrt" localSheetId="9">{"TAB1",#N/A,TRUE,"GENERAL";"TAB2",#N/A,TRUE,"GENERAL";"TAB3",#N/A,TRUE,"GENERAL";"TAB4",#N/A,TRUE,"GENERAL";"TAB5",#N/A,TRUE,"GENERAL"}</definedName>
    <definedName name="jfhjfrt" localSheetId="11">{"TAB1",#N/A,TRUE,"GENERAL";"TAB2",#N/A,TRUE,"GENERAL";"TAB3",#N/A,TRUE,"GENERAL";"TAB4",#N/A,TRUE,"GENERAL";"TAB5",#N/A,TRUE,"GENERAL"}</definedName>
    <definedName name="jfhjfrt">{"TAB1",#N/A,TRUE,"GENERAL";"TAB2",#N/A,TRUE,"GENERAL";"TAB3",#N/A,TRUE,"GENERAL";"TAB4",#N/A,TRUE,"GENERAL";"TAB5",#N/A,TRUE,"GENERAL"}</definedName>
    <definedName name="jgfj" localSheetId="9">{"via1",#N/A,TRUE,"general";"via2",#N/A,TRUE,"general";"via3",#N/A,TRUE,"general"}</definedName>
    <definedName name="jgfj" localSheetId="11">{"via1",#N/A,TRUE,"general";"via2",#N/A,TRUE,"general";"via3",#N/A,TRUE,"general"}</definedName>
    <definedName name="jgfj">{"via1",#N/A,TRUE,"general";"via2",#N/A,TRUE,"general";"via3",#N/A,TRUE,"general"}</definedName>
    <definedName name="JGHD">#REF!</definedName>
    <definedName name="jghj" localSheetId="9">{"TAB1",#N/A,TRUE,"GENERAL";"TAB2",#N/A,TRUE,"GENERAL";"TAB3",#N/A,TRUE,"GENERAL";"TAB4",#N/A,TRUE,"GENERAL";"TAB5",#N/A,TRUE,"GENERAL"}</definedName>
    <definedName name="jghj" localSheetId="11">{"TAB1",#N/A,TRUE,"GENERAL";"TAB2",#N/A,TRUE,"GENERAL";"TAB3",#N/A,TRUE,"GENERAL";"TAB4",#N/A,TRUE,"GENERAL";"TAB5",#N/A,TRUE,"GENERAL"}</definedName>
    <definedName name="jghj">{"TAB1",#N/A,TRUE,"GENERAL";"TAB2",#N/A,TRUE,"GENERAL";"TAB3",#N/A,TRUE,"GENERAL";"TAB4",#N/A,TRUE,"GENERAL";"TAB5",#N/A,TRUE,"GENERAL"}</definedName>
    <definedName name="jgj" localSheetId="9">{"TAB1",#N/A,TRUE,"GENERAL";"TAB2",#N/A,TRUE,"GENERAL";"TAB3",#N/A,TRUE,"GENERAL";"TAB4",#N/A,TRUE,"GENERAL";"TAB5",#N/A,TRUE,"GENERAL"}</definedName>
    <definedName name="jgj" localSheetId="11">{"TAB1",#N/A,TRUE,"GENERAL";"TAB2",#N/A,TRUE,"GENERAL";"TAB3",#N/A,TRUE,"GENERAL";"TAB4",#N/A,TRUE,"GENERAL";"TAB5",#N/A,TRUE,"GENERAL"}</definedName>
    <definedName name="jgj">{"TAB1",#N/A,TRUE,"GENERAL";"TAB2",#N/A,TRUE,"GENERAL";"TAB3",#N/A,TRUE,"GENERAL";"TAB4",#N/A,TRUE,"GENERAL";"TAB5",#N/A,TRUE,"GENERAL"}</definedName>
    <definedName name="jh">#REF!</definedName>
    <definedName name="jhg" localSheetId="9">{"TAB1",#N/A,TRUE,"GENERAL";"TAB2",#N/A,TRUE,"GENERAL";"TAB3",#N/A,TRUE,"GENERAL";"TAB4",#N/A,TRUE,"GENERAL";"TAB5",#N/A,TRUE,"GENERAL"}</definedName>
    <definedName name="jhg" localSheetId="11">{"TAB1",#N/A,TRUE,"GENERAL";"TAB2",#N/A,TRUE,"GENERAL";"TAB3",#N/A,TRUE,"GENERAL";"TAB4",#N/A,TRUE,"GENERAL";"TAB5",#N/A,TRUE,"GENERAL"}</definedName>
    <definedName name="jhg">{"TAB1",#N/A,TRUE,"GENERAL";"TAB2",#N/A,TRUE,"GENERAL";"TAB3",#N/A,TRUE,"GENERAL";"TAB4",#N/A,TRUE,"GENERAL";"TAB5",#N/A,TRUE,"GENERAL"}</definedName>
    <definedName name="jhjyj" localSheetId="9">{"via1",#N/A,TRUE,"general";"via2",#N/A,TRUE,"general";"via3",#N/A,TRUE,"general"}</definedName>
    <definedName name="jhjyj" localSheetId="11">{"via1",#N/A,TRUE,"general";"via2",#N/A,TRUE,"general";"via3",#N/A,TRUE,"general"}</definedName>
    <definedName name="jhjyj">{"via1",#N/A,TRUE,"general";"via2",#N/A,TRUE,"general";"via3",#N/A,TRUE,"general"}</definedName>
    <definedName name="JHK" localSheetId="9">{"TAB1",#N/A,TRUE,"GENERAL";"TAB2",#N/A,TRUE,"GENERAL";"TAB3",#N/A,TRUE,"GENERAL";"TAB4",#N/A,TRUE,"GENERAL";"TAB5",#N/A,TRUE,"GENERAL"}</definedName>
    <definedName name="JHK" localSheetId="11">{"TAB1",#N/A,TRUE,"GENERAL";"TAB2",#N/A,TRUE,"GENERAL";"TAB3",#N/A,TRUE,"GENERAL";"TAB4",#N/A,TRUE,"GENERAL";"TAB5",#N/A,TRUE,"GENERAL"}</definedName>
    <definedName name="JHK">{"TAB1",#N/A,TRUE,"GENERAL";"TAB2",#N/A,TRUE,"GENERAL";"TAB3",#N/A,TRUE,"GENERAL";"TAB4",#N/A,TRUE,"GENERAL";"TAB5",#N/A,TRUE,"GENERAL"}</definedName>
    <definedName name="jhkgjkvf" localSheetId="9">{"TAB1",#N/A,TRUE,"GENERAL";"TAB2",#N/A,TRUE,"GENERAL";"TAB3",#N/A,TRUE,"GENERAL";"TAB4",#N/A,TRUE,"GENERAL";"TAB5",#N/A,TRUE,"GENERAL"}</definedName>
    <definedName name="jhkgjkvf" localSheetId="11">{"TAB1",#N/A,TRUE,"GENERAL";"TAB2",#N/A,TRUE,"GENERAL";"TAB3",#N/A,TRUE,"GENERAL";"TAB4",#N/A,TRUE,"GENERAL";"TAB5",#N/A,TRUE,"GENERAL"}</definedName>
    <definedName name="jhkgjkvf">{"TAB1",#N/A,TRUE,"GENERAL";"TAB2",#N/A,TRUE,"GENERAL";"TAB3",#N/A,TRUE,"GENERAL";"TAB4",#N/A,TRUE,"GENERAL";"TAB5",#N/A,TRUE,"GENERAL"}</definedName>
    <definedName name="jj" localSheetId="9">{"via1",#N/A,TRUE,"general";"via2",#N/A,TRUE,"general";"via3",#N/A,TRUE,"general"}</definedName>
    <definedName name="jj" localSheetId="11">{"via1",#N/A,TRUE,"general";"via2",#N/A,TRUE,"general";"via3",#N/A,TRUE,"general"}</definedName>
    <definedName name="jj">{"via1",#N/A,TRUE,"general";"via2",#N/A,TRUE,"general";"via3",#N/A,TRUE,"general"}</definedName>
    <definedName name="jjfq" localSheetId="9">{"via1",#N/A,TRUE,"general";"via2",#N/A,TRUE,"general";"via3",#N/A,TRUE,"general"}</definedName>
    <definedName name="jjfq" localSheetId="11">{"via1",#N/A,TRUE,"general";"via2",#N/A,TRUE,"general";"via3",#N/A,TRUE,"general"}</definedName>
    <definedName name="jjfq">{"via1",#N/A,TRUE,"general";"via2",#N/A,TRUE,"general";"via3",#N/A,TRUE,"general"}</definedName>
    <definedName name="JJJ" localSheetId="11">#REF!</definedName>
    <definedName name="JJJ">#REF!</definedName>
    <definedName name="jjjhjddfg" localSheetId="9">{"via1",#N/A,TRUE,"general";"via2",#N/A,TRUE,"general";"via3",#N/A,TRUE,"general"}</definedName>
    <definedName name="jjjhjddfg" localSheetId="11">{"via1",#N/A,TRUE,"general";"via2",#N/A,TRUE,"general";"via3",#N/A,TRUE,"general"}</definedName>
    <definedName name="jjjhjddfg">{"via1",#N/A,TRUE,"general";"via2",#N/A,TRUE,"general";"via3",#N/A,TRUE,"general"}</definedName>
    <definedName name="jjjjjjjjjjjjjjj">#REF!</definedName>
    <definedName name="jjjjju" localSheetId="9">{"via1",#N/A,TRUE,"general";"via2",#N/A,TRUE,"general";"via3",#N/A,TRUE,"general"}</definedName>
    <definedName name="jjjjju" localSheetId="11">{"via1",#N/A,TRUE,"general";"via2",#N/A,TRUE,"general";"via3",#N/A,TRUE,"general"}</definedName>
    <definedName name="jjjjju">{"via1",#N/A,TRUE,"general";"via2",#N/A,TRUE,"general";"via3",#N/A,TRUE,"general"}</definedName>
    <definedName name="jjujujty" localSheetId="9">{"TAB1",#N/A,TRUE,"GENERAL";"TAB2",#N/A,TRUE,"GENERAL";"TAB3",#N/A,TRUE,"GENERAL";"TAB4",#N/A,TRUE,"GENERAL";"TAB5",#N/A,TRUE,"GENERAL"}</definedName>
    <definedName name="jjujujty" localSheetId="11">{"TAB1",#N/A,TRUE,"GENERAL";"TAB2",#N/A,TRUE,"GENERAL";"TAB3",#N/A,TRUE,"GENERAL";"TAB4",#N/A,TRUE,"GENERAL";"TAB5",#N/A,TRUE,"GENERAL"}</definedName>
    <definedName name="jjujujty">{"TAB1",#N/A,TRUE,"GENERAL";"TAB2",#N/A,TRUE,"GENERAL";"TAB3",#N/A,TRUE,"GENERAL";"TAB4",#N/A,TRUE,"GENERAL";"TAB5",#N/A,TRUE,"GENERAL"}</definedName>
    <definedName name="jjyjy" localSheetId="9">{"via1",#N/A,TRUE,"general";"via2",#N/A,TRUE,"general";"via3",#N/A,TRUE,"general"}</definedName>
    <definedName name="jjyjy" localSheetId="11">{"via1",#N/A,TRUE,"general";"via2",#N/A,TRUE,"general";"via3",#N/A,TRUE,"general"}</definedName>
    <definedName name="jjyjy">{"via1",#N/A,TRUE,"general";"via2",#N/A,TRUE,"general";"via3",#N/A,TRUE,"general"}</definedName>
    <definedName name="jk">#REF!</definedName>
    <definedName name="jkjh">#REF!</definedName>
    <definedName name="jkk" localSheetId="9">{"TAB1",#N/A,TRUE,"GENERAL";"TAB2",#N/A,TRUE,"GENERAL";"TAB3",#N/A,TRUE,"GENERAL";"TAB4",#N/A,TRUE,"GENERAL";"TAB5",#N/A,TRUE,"GENERAL"}</definedName>
    <definedName name="jkk" localSheetId="11">{"TAB1",#N/A,TRUE,"GENERAL";"TAB2",#N/A,TRUE,"GENERAL";"TAB3",#N/A,TRUE,"GENERAL";"TAB4",#N/A,TRUE,"GENERAL";"TAB5",#N/A,TRUE,"GENERAL"}</definedName>
    <definedName name="jkk">{"TAB1",#N/A,TRUE,"GENERAL";"TAB2",#N/A,TRUE,"GENERAL";"TAB3",#N/A,TRUE,"GENERAL";"TAB4",#N/A,TRUE,"GENERAL";"TAB5",#N/A,TRUE,"GENERAL"}</definedName>
    <definedName name="jkl" localSheetId="9">{"TAB1",#N/A,TRUE,"GENERAL";"TAB2",#N/A,TRUE,"GENERAL";"TAB3",#N/A,TRUE,"GENERAL";"TAB4",#N/A,TRUE,"GENERAL";"TAB5",#N/A,TRUE,"GENERAL"}</definedName>
    <definedName name="jkl" localSheetId="11">{"TAB1",#N/A,TRUE,"GENERAL";"TAB2",#N/A,TRUE,"GENERAL";"TAB3",#N/A,TRUE,"GENERAL";"TAB4",#N/A,TRUE,"GENERAL";"TAB5",#N/A,TRUE,"GENERAL"}</definedName>
    <definedName name="jkl">{"TAB1",#N/A,TRUE,"GENERAL";"TAB2",#N/A,TRUE,"GENERAL";"TAB3",#N/A,TRUE,"GENERAL";"TAB4",#N/A,TRUE,"GENERAL";"TAB5",#N/A,TRUE,"GENERAL"}</definedName>
    <definedName name="jklj" hidden="1">#REF!</definedName>
    <definedName name="jn">#REF!</definedName>
    <definedName name="jñ">#REF!</definedName>
    <definedName name="jo">#REF!</definedName>
    <definedName name="Job_number">#REF!</definedName>
    <definedName name="JobNo">#REF!</definedName>
    <definedName name="JOHNNY" localSheetId="9">Insumos!err</definedName>
    <definedName name="JOHNNY" localSheetId="11">Pólizas!err</definedName>
    <definedName name="JOHNNY">[0]!err</definedName>
    <definedName name="JOIJOIJ" localSheetId="11">#REF!</definedName>
    <definedName name="JOIJOIJ">#REF!</definedName>
    <definedName name="Jornal" localSheetId="11">#REF!</definedName>
    <definedName name="Jornal">#REF!</definedName>
    <definedName name="jose">#REF!</definedName>
    <definedName name="jqm">#REF!</definedName>
    <definedName name="JRTJE">#REF!</definedName>
    <definedName name="JRYJ" localSheetId="9">{"via1",#N/A,TRUE,"general";"via2",#N/A,TRUE,"general";"via3",#N/A,TRUE,"general"}</definedName>
    <definedName name="JRYJ" localSheetId="11">{"via1",#N/A,TRUE,"general";"via2",#N/A,TRUE,"general";"via3",#N/A,TRUE,"general"}</definedName>
    <definedName name="JRYJ">{"via1",#N/A,TRUE,"general";"via2",#N/A,TRUE,"general";"via3",#N/A,TRUE,"general"}</definedName>
    <definedName name="jshsrf">#REF!</definedName>
    <definedName name="jt">#REF!</definedName>
    <definedName name="jtyj" localSheetId="9">{"TAB1",#N/A,TRUE,"GENERAL";"TAB2",#N/A,TRUE,"GENERAL";"TAB3",#N/A,TRUE,"GENERAL";"TAB4",#N/A,TRUE,"GENERAL";"TAB5",#N/A,TRUE,"GENERAL"}</definedName>
    <definedName name="jtyj" localSheetId="11">{"TAB1",#N/A,TRUE,"GENERAL";"TAB2",#N/A,TRUE,"GENERAL";"TAB3",#N/A,TRUE,"GENERAL";"TAB4",#N/A,TRUE,"GENERAL";"TAB5",#N/A,TRUE,"GENERAL"}</definedName>
    <definedName name="jtyj">{"TAB1",#N/A,TRUE,"GENERAL";"TAB2",#N/A,TRUE,"GENERAL";"TAB3",#N/A,TRUE,"GENERAL";"TAB4",#N/A,TRUE,"GENERAL";"TAB5",#N/A,TRUE,"GENERAL"}</definedName>
    <definedName name="jtyry" localSheetId="9">{"TAB1",#N/A,TRUE,"GENERAL";"TAB2",#N/A,TRUE,"GENERAL";"TAB3",#N/A,TRUE,"GENERAL";"TAB4",#N/A,TRUE,"GENERAL";"TAB5",#N/A,TRUE,"GENERAL"}</definedName>
    <definedName name="jtyry" localSheetId="11">{"TAB1",#N/A,TRUE,"GENERAL";"TAB2",#N/A,TRUE,"GENERAL";"TAB3",#N/A,TRUE,"GENERAL";"TAB4",#N/A,TRUE,"GENERAL";"TAB5",#N/A,TRUE,"GENERAL"}</definedName>
    <definedName name="jtyry">{"TAB1",#N/A,TRUE,"GENERAL";"TAB2",#N/A,TRUE,"GENERAL";"TAB3",#N/A,TRUE,"GENERAL";"TAB4",#N/A,TRUE,"GENERAL";"TAB5",#N/A,TRUE,"GENERAL"}</definedName>
    <definedName name="JU" localSheetId="11">#REF!</definedName>
    <definedName name="JU">#REF!</definedName>
    <definedName name="jui">#REF!</definedName>
    <definedName name="juj" localSheetId="9">{"via1",#N/A,TRUE,"general";"via2",#N/A,TRUE,"general";"via3",#N/A,TRUE,"general"}</definedName>
    <definedName name="juj" localSheetId="11">{"via1",#N/A,TRUE,"general";"via2",#N/A,TRUE,"general";"via3",#N/A,TRUE,"general"}</definedName>
    <definedName name="juj">{"via1",#N/A,TRUE,"general";"via2",#N/A,TRUE,"general";"via3",#N/A,TRUE,"general"}</definedName>
    <definedName name="jujcx" localSheetId="9">{"via1",#N/A,TRUE,"general";"via2",#N/A,TRUE,"general";"via3",#N/A,TRUE,"general"}</definedName>
    <definedName name="jujcx" localSheetId="11">{"via1",#N/A,TRUE,"general";"via2",#N/A,TRUE,"general";"via3",#N/A,TRUE,"general"}</definedName>
    <definedName name="jujcx">{"via1",#N/A,TRUE,"general";"via2",#N/A,TRUE,"general";"via3",#N/A,TRUE,"general"}</definedName>
    <definedName name="jujuj" localSheetId="9">{"via1",#N/A,TRUE,"general";"via2",#N/A,TRUE,"general";"via3",#N/A,TRUE,"general"}</definedName>
    <definedName name="jujuj" localSheetId="11">{"via1",#N/A,TRUE,"general";"via2",#N/A,TRUE,"general";"via3",#N/A,TRUE,"general"}</definedName>
    <definedName name="jujuj">{"via1",#N/A,TRUE,"general";"via2",#N/A,TRUE,"general";"via3",#N/A,TRUE,"general"}</definedName>
    <definedName name="jujujuju" localSheetId="9">{"TAB1",#N/A,TRUE,"GENERAL";"TAB2",#N/A,TRUE,"GENERAL";"TAB3",#N/A,TRUE,"GENERAL";"TAB4",#N/A,TRUE,"GENERAL";"TAB5",#N/A,TRUE,"GENERAL"}</definedName>
    <definedName name="jujujuju" localSheetId="11">{"TAB1",#N/A,TRUE,"GENERAL";"TAB2",#N/A,TRUE,"GENERAL";"TAB3",#N/A,TRUE,"GENERAL";"TAB4",#N/A,TRUE,"GENERAL";"TAB5",#N/A,TRUE,"GENERAL"}</definedName>
    <definedName name="jujujuju">{"TAB1",#N/A,TRUE,"GENERAL";"TAB2",#N/A,TRUE,"GENERAL";"TAB3",#N/A,TRUE,"GENERAL";"TAB4",#N/A,TRUE,"GENERAL";"TAB5",#N/A,TRUE,"GENERAL"}</definedName>
    <definedName name="JUL">#REF!</definedName>
    <definedName name="jul00" localSheetId="11">#REF!</definedName>
    <definedName name="jul00">#REF!</definedName>
    <definedName name="JUN">#REF!</definedName>
    <definedName name="jun00" localSheetId="11">#REF!</definedName>
    <definedName name="jun00">#REF!</definedName>
    <definedName name="JUNE3">#REF!</definedName>
    <definedName name="junebs">#REF!</definedName>
    <definedName name="juneint">#REF!</definedName>
    <definedName name="juneint1">#REF!</definedName>
    <definedName name="juneint2">#REF!</definedName>
    <definedName name="JUNEINT3">#REF!</definedName>
    <definedName name="juuuhb" localSheetId="9">{"TAB1",#N/A,TRUE,"GENERAL";"TAB2",#N/A,TRUE,"GENERAL";"TAB3",#N/A,TRUE,"GENERAL";"TAB4",#N/A,TRUE,"GENERAL";"TAB5",#N/A,TRUE,"GENERAL"}</definedName>
    <definedName name="juuuhb" localSheetId="11">{"TAB1",#N/A,TRUE,"GENERAL";"TAB2",#N/A,TRUE,"GENERAL";"TAB3",#N/A,TRUE,"GENERAL";"TAB4",#N/A,TRUE,"GENERAL";"TAB5",#N/A,TRUE,"GENERAL"}</definedName>
    <definedName name="juuuhb">{"TAB1",#N/A,TRUE,"GENERAL";"TAB2",#N/A,TRUE,"GENERAL";"TAB3",#N/A,TRUE,"GENERAL";"TAB4",#N/A,TRUE,"GENERAL";"TAB5",#N/A,TRUE,"GENERAL"}</definedName>
    <definedName name="juy">#REF!</definedName>
    <definedName name="jyjt7" localSheetId="9">{"via1",#N/A,TRUE,"general";"via2",#N/A,TRUE,"general";"via3",#N/A,TRUE,"general"}</definedName>
    <definedName name="jyjt7" localSheetId="11">{"via1",#N/A,TRUE,"general";"via2",#N/A,TRUE,"general";"via3",#N/A,TRUE,"general"}</definedName>
    <definedName name="jyjt7">{"via1",#N/A,TRUE,"general";"via2",#N/A,TRUE,"general";"via3",#N/A,TRUE,"general"}</definedName>
    <definedName name="JYJYT">3+(ROW(OFFSET(#REF!,0,0,200,1))-1)*0.0301507538</definedName>
    <definedName name="jyt" localSheetId="9">{"via1",#N/A,TRUE,"general";"via2",#N/A,TRUE,"general";"via3",#N/A,TRUE,"general"}</definedName>
    <definedName name="jyt" localSheetId="11">{"via1",#N/A,TRUE,"general";"via2",#N/A,TRUE,"general";"via3",#N/A,TRUE,"general"}</definedName>
    <definedName name="jyt">{"via1",#N/A,TRUE,"general";"via2",#N/A,TRUE,"general";"via3",#N/A,TRUE,"general"}</definedName>
    <definedName name="jytj" localSheetId="9">{"via1",#N/A,TRUE,"general";"via2",#N/A,TRUE,"general";"via3",#N/A,TRUE,"general"}</definedName>
    <definedName name="jytj" localSheetId="11">{"via1",#N/A,TRUE,"general";"via2",#N/A,TRUE,"general";"via3",#N/A,TRUE,"general"}</definedName>
    <definedName name="jytj">{"via1",#N/A,TRUE,"general";"via2",#N/A,TRUE,"general";"via3",#N/A,TRUE,"general"}</definedName>
    <definedName name="jyuju" localSheetId="9">{"via1",#N/A,TRUE,"general";"via2",#N/A,TRUE,"general";"via3",#N/A,TRUE,"general"}</definedName>
    <definedName name="jyuju" localSheetId="11">{"via1",#N/A,TRUE,"general";"via2",#N/A,TRUE,"general";"via3",#N/A,TRUE,"general"}</definedName>
    <definedName name="jyuju">{"via1",#N/A,TRUE,"general";"via2",#N/A,TRUE,"general";"via3",#N/A,TRUE,"general"}</definedName>
    <definedName name="jyujyuj" localSheetId="9">{"via1",#N/A,TRUE,"general";"via2",#N/A,TRUE,"general";"via3",#N/A,TRUE,"general"}</definedName>
    <definedName name="jyujyuj" localSheetId="11">{"via1",#N/A,TRUE,"general";"via2",#N/A,TRUE,"general";"via3",#N/A,TRUE,"general"}</definedName>
    <definedName name="jyujyuj">{"via1",#N/A,TRUE,"general";"via2",#N/A,TRUE,"general";"via3",#N/A,TRUE,"general"}</definedName>
    <definedName name="K">#REF!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a">#REF!</definedName>
    <definedName name="karen" localSheetId="11">#REF!,#REF!</definedName>
    <definedName name="karen">#REF!,#REF!</definedName>
    <definedName name="KGHGH">#REF!</definedName>
    <definedName name="KHGGH" localSheetId="9">{"via1",#N/A,TRUE,"general";"via2",#N/A,TRUE,"general";"via3",#N/A,TRUE,"general"}</definedName>
    <definedName name="KHGGH" localSheetId="11">{"via1",#N/A,TRUE,"general";"via2",#N/A,TRUE,"general";"via3",#N/A,TRUE,"general"}</definedName>
    <definedName name="KHGGH">{"via1",#N/A,TRUE,"general";"via2",#N/A,TRUE,"general";"via3",#N/A,TRUE,"general"}</definedName>
    <definedName name="khjk7" localSheetId="9">{"TAB1",#N/A,TRUE,"GENERAL";"TAB2",#N/A,TRUE,"GENERAL";"TAB3",#N/A,TRUE,"GENERAL";"TAB4",#N/A,TRUE,"GENERAL";"TAB5",#N/A,TRUE,"GENERAL"}</definedName>
    <definedName name="khjk7" localSheetId="11">{"TAB1",#N/A,TRUE,"GENERAL";"TAB2",#N/A,TRUE,"GENERAL";"TAB3",#N/A,TRUE,"GENERAL";"TAB4",#N/A,TRUE,"GENERAL";"TAB5",#N/A,TRUE,"GENERAL"}</definedName>
    <definedName name="khjk7">{"TAB1",#N/A,TRUE,"GENERAL";"TAB2",#N/A,TRUE,"GENERAL";"TAB3",#N/A,TRUE,"GENERAL";"TAB4",#N/A,TRUE,"GENERAL";"TAB5",#N/A,TRUE,"GENERAL"}</definedName>
    <definedName name="Ki">#REF!</definedName>
    <definedName name="kikik" localSheetId="9">{"via1",#N/A,TRUE,"general";"via2",#N/A,TRUE,"general";"via3",#N/A,TRUE,"general"}</definedName>
    <definedName name="kikik" localSheetId="11">{"via1",#N/A,TRUE,"general";"via2",#N/A,TRUE,"general";"via3",#N/A,TRUE,"general"}</definedName>
    <definedName name="kikik">{"via1",#N/A,TRUE,"general";"via2",#N/A,TRUE,"general";"via3",#N/A,TRUE,"general"}</definedName>
    <definedName name="kio">#REF!</definedName>
    <definedName name="kip">#REF!</definedName>
    <definedName name="KitCarretera">#REF!</definedName>
    <definedName name="KitCarreteraCostos">#REF!</definedName>
    <definedName name="Kiunga_Elec" localSheetId="11">#REF!</definedName>
    <definedName name="Kiunga_Elec">#REF!</definedName>
    <definedName name="KJH">#REF!</definedName>
    <definedName name="KJHGKH">#N/A</definedName>
    <definedName name="kjhkd" localSheetId="9">{"via1",#N/A,TRUE,"general";"via2",#N/A,TRUE,"general";"via3",#N/A,TRUE,"general"}</definedName>
    <definedName name="kjhkd" localSheetId="11">{"via1",#N/A,TRUE,"general";"via2",#N/A,TRUE,"general";"via3",#N/A,TRUE,"general"}</definedName>
    <definedName name="kjhkd">{"via1",#N/A,TRUE,"general";"via2",#N/A,TRUE,"general";"via3",#N/A,TRUE,"general"}</definedName>
    <definedName name="kjk" localSheetId="11">#REF!</definedName>
    <definedName name="kjk">#REF!</definedName>
    <definedName name="kjkjk">#REF!</definedName>
    <definedName name="kjljkl">#REF!</definedName>
    <definedName name="kjtrkjr" localSheetId="9">{"via1",#N/A,TRUE,"general";"via2",#N/A,TRUE,"general";"via3",#N/A,TRUE,"general"}</definedName>
    <definedName name="kjtrkjr" localSheetId="11">{"via1",#N/A,TRUE,"general";"via2",#N/A,TRUE,"general";"via3",#N/A,TRUE,"general"}</definedName>
    <definedName name="kjtrkjr">{"via1",#N/A,TRUE,"general";"via2",#N/A,TRUE,"general";"via3",#N/A,TRUE,"general"}</definedName>
    <definedName name="KK">#REF!</definedName>
    <definedName name="kkkki" localSheetId="9">{"via1",#N/A,TRUE,"general";"via2",#N/A,TRUE,"general";"via3",#N/A,TRUE,"general"}</definedName>
    <definedName name="kkkki" localSheetId="11">{"via1",#N/A,TRUE,"general";"via2",#N/A,TRUE,"general";"via3",#N/A,TRUE,"general"}</definedName>
    <definedName name="kkkki">{"via1",#N/A,TRUE,"general";"via2",#N/A,TRUE,"general";"via3",#N/A,TRUE,"general"}</definedName>
    <definedName name="kkkkkki" localSheetId="9">{"TAB1",#N/A,TRUE,"GENERAL";"TAB2",#N/A,TRUE,"GENERAL";"TAB3",#N/A,TRUE,"GENERAL";"TAB4",#N/A,TRUE,"GENERAL";"TAB5",#N/A,TRUE,"GENERAL"}</definedName>
    <definedName name="kkkkkki" localSheetId="11">{"TAB1",#N/A,TRUE,"GENERAL";"TAB2",#N/A,TRUE,"GENERAL";"TAB3",#N/A,TRUE,"GENERAL";"TAB4",#N/A,TRUE,"GENERAL";"TAB5",#N/A,TRUE,"GENERAL"}</definedName>
    <definedName name="kkkkkki">{"TAB1",#N/A,TRUE,"GENERAL";"TAB2",#N/A,TRUE,"GENERAL";"TAB3",#N/A,TRUE,"GENERAL";"TAB4",#N/A,TRUE,"GENERAL";"TAB5",#N/A,TRUE,"GENERAL"}</definedName>
    <definedName name="kkkkkkk">#REF!</definedName>
    <definedName name="kkkkkkkk">#REF!</definedName>
    <definedName name="kkkkkkkkkkk">#REF!</definedName>
    <definedName name="kkkqtrrgy" localSheetId="11">#REF!</definedName>
    <definedName name="kkkqtrrgy">#REF!</definedName>
    <definedName name="KL">3+(ROW(OFFSET(#REF!,0,0,200,1))-1)*0.0301507538</definedName>
    <definedName name="kñy">#REF!</definedName>
    <definedName name="KO" hidden="1">#REF!</definedName>
    <definedName name="krtrk" localSheetId="9">{"via1",#N/A,TRUE,"general";"via2",#N/A,TRUE,"general";"via3",#N/A,TRUE,"general"}</definedName>
    <definedName name="krtrk" localSheetId="11">{"via1",#N/A,TRUE,"general";"via2",#N/A,TRUE,"general";"via3",#N/A,TRUE,"general"}</definedName>
    <definedName name="krtrk">{"via1",#N/A,TRUE,"general";"via2",#N/A,TRUE,"general";"via3",#N/A,TRUE,"general"}</definedName>
    <definedName name="KTES_AL">#REF!</definedName>
    <definedName name="KU" localSheetId="11">#REF!</definedName>
    <definedName name="KU">#REF!</definedName>
    <definedName name="ku9totrdes">#REF!</definedName>
    <definedName name="kuh">#REF!</definedName>
    <definedName name="kuy">#REF!</definedName>
    <definedName name="kyr" localSheetId="9">{"TAB1",#N/A,TRUE,"GENERAL";"TAB2",#N/A,TRUE,"GENERAL";"TAB3",#N/A,TRUE,"GENERAL";"TAB4",#N/A,TRUE,"GENERAL";"TAB5",#N/A,TRUE,"GENERAL"}</definedName>
    <definedName name="kyr" localSheetId="11">{"TAB1",#N/A,TRUE,"GENERAL";"TAB2",#N/A,TRUE,"GENERAL";"TAB3",#N/A,TRUE,"GENERAL";"TAB4",#N/A,TRUE,"GENERAL";"TAB5",#N/A,TRUE,"GENERAL"}</definedName>
    <definedName name="kyr">{"TAB1",#N/A,TRUE,"GENERAL";"TAB2",#N/A,TRUE,"GENERAL";"TAB3",#N/A,TRUE,"GENERAL";"TAB4",#N/A,TRUE,"GENERAL";"TAB5",#N/A,TRUE,"GENERAL"}</definedName>
    <definedName name="KYRFH">#REF!</definedName>
    <definedName name="l" comment="Codigo Insumo" localSheetId="11">#REF!</definedName>
    <definedName name="l" comment="Codigo Insumo">#REF!</definedName>
    <definedName name="L.EXC">#REF!</definedName>
    <definedName name="L.L.L.L">#REF!</definedName>
    <definedName name="L.TRAMO">#REF!</definedName>
    <definedName name="L_L">#N/A</definedName>
    <definedName name="L21_001" localSheetId="11">#REF!</definedName>
    <definedName name="L21_001">#REF!</definedName>
    <definedName name="l21_002" localSheetId="11">#REF!</definedName>
    <definedName name="l21_002">#REF!</definedName>
    <definedName name="l21_003" localSheetId="11">#REF!</definedName>
    <definedName name="l21_003">#REF!</definedName>
    <definedName name="l21_004" localSheetId="11">#REF!</definedName>
    <definedName name="l21_004">#REF!</definedName>
    <definedName name="l21_005" localSheetId="11">#REF!</definedName>
    <definedName name="l21_005">#REF!</definedName>
    <definedName name="l21_006" localSheetId="11">#REF!</definedName>
    <definedName name="l21_006">#REF!</definedName>
    <definedName name="l21_007" localSheetId="11">#REF!</definedName>
    <definedName name="l21_007">#REF!</definedName>
    <definedName name="l21_008" localSheetId="11">#REF!</definedName>
    <definedName name="l21_008">#REF!</definedName>
    <definedName name="l21_009" localSheetId="11">#REF!</definedName>
    <definedName name="l21_009">#REF!</definedName>
    <definedName name="l21_011" localSheetId="11">#REF!</definedName>
    <definedName name="l21_011">#REF!</definedName>
    <definedName name="l21_012" localSheetId="11">#REF!</definedName>
    <definedName name="l21_012">#REF!</definedName>
    <definedName name="l21_013" localSheetId="11">#REF!</definedName>
    <definedName name="l21_013">#REF!</definedName>
    <definedName name="l21_014" localSheetId="11">#REF!</definedName>
    <definedName name="l21_014">#REF!</definedName>
    <definedName name="l21_015" localSheetId="11">#REF!</definedName>
    <definedName name="l21_015">#REF!</definedName>
    <definedName name="l21_016" localSheetId="11">#REF!</definedName>
    <definedName name="l21_016">#REF!</definedName>
    <definedName name="l21_017" localSheetId="11">#REF!</definedName>
    <definedName name="l21_017">#REF!</definedName>
    <definedName name="l21_018" localSheetId="11">#REF!</definedName>
    <definedName name="l21_018">#REF!</definedName>
    <definedName name="l21_019" localSheetId="11">#REF!</definedName>
    <definedName name="l21_019">#REF!</definedName>
    <definedName name="l21_020" localSheetId="11">#REF!</definedName>
    <definedName name="l21_020">#REF!</definedName>
    <definedName name="l21_021" localSheetId="11">#REF!</definedName>
    <definedName name="l21_021">#REF!</definedName>
    <definedName name="L21_022" localSheetId="11">#REF!</definedName>
    <definedName name="L21_022">#REF!</definedName>
    <definedName name="l21_023" localSheetId="11">#REF!</definedName>
    <definedName name="l21_023">#REF!</definedName>
    <definedName name="l21_024" localSheetId="11">#REF!</definedName>
    <definedName name="l21_024">#REF!</definedName>
    <definedName name="l21_025" localSheetId="11">#REF!</definedName>
    <definedName name="l21_025">#REF!</definedName>
    <definedName name="l21_026" localSheetId="11">#REF!</definedName>
    <definedName name="l21_026">#REF!</definedName>
    <definedName name="l21_027" localSheetId="11">#REF!</definedName>
    <definedName name="l21_027">#REF!</definedName>
    <definedName name="l21_028" localSheetId="11">#REF!</definedName>
    <definedName name="l21_028">#REF!</definedName>
    <definedName name="l21_029" localSheetId="11">#REF!</definedName>
    <definedName name="l21_029">#REF!</definedName>
    <definedName name="l21_030" localSheetId="11">#REF!</definedName>
    <definedName name="l21_030">#REF!</definedName>
    <definedName name="l21_032" localSheetId="11">#REF!</definedName>
    <definedName name="l21_032">#REF!</definedName>
    <definedName name="l21_033" localSheetId="11">#REF!</definedName>
    <definedName name="l21_033">#REF!</definedName>
    <definedName name="l21_034" localSheetId="11">#REF!</definedName>
    <definedName name="l21_034">#REF!</definedName>
    <definedName name="l21_035" localSheetId="11">#REF!</definedName>
    <definedName name="l21_035">#REF!</definedName>
    <definedName name="l21_036" localSheetId="11">#REF!</definedName>
    <definedName name="l21_036">#REF!</definedName>
    <definedName name="l21_038" localSheetId="11">#REF!</definedName>
    <definedName name="l21_038">#REF!</definedName>
    <definedName name="l21_039" localSheetId="11">#REF!</definedName>
    <definedName name="l21_039">#REF!</definedName>
    <definedName name="l21_040" localSheetId="11">#REF!</definedName>
    <definedName name="l21_040">#REF!</definedName>
    <definedName name="l21_042" localSheetId="11">#REF!</definedName>
    <definedName name="l21_042">#REF!</definedName>
    <definedName name="La">#REF!</definedName>
    <definedName name="Labour" localSheetId="11">#REF!</definedName>
    <definedName name="Labour">#REF!</definedName>
    <definedName name="Lamparas_2_48" localSheetId="11">#REF!</definedName>
    <definedName name="Lamparas_2_48">#REF!</definedName>
    <definedName name="Last_Row">#N/A</definedName>
    <definedName name="Latitud" localSheetId="11">#REF!</definedName>
    <definedName name="Latitud">#REF!</definedName>
    <definedName name="Lavamanos" localSheetId="11">#REF!</definedName>
    <definedName name="Lavamanos">#REF!</definedName>
    <definedName name="Lb">#REF!</definedName>
    <definedName name="Lca" localSheetId="11">#REF!</definedName>
    <definedName name="Lca">#REF!</definedName>
    <definedName name="Lcc" localSheetId="11">#REF!</definedName>
    <definedName name="Lcc">#REF!</definedName>
    <definedName name="Ld">#REF!</definedName>
    <definedName name="Ldis" localSheetId="11">#REF!</definedName>
    <definedName name="Ldis">#REF!</definedName>
    <definedName name="Le">#REF!</definedName>
    <definedName name="Left_Header" hidden="1">#REF!</definedName>
    <definedName name="lev0.1">#REF!</definedName>
    <definedName name="LF">#REF!</definedName>
    <definedName name="Lh">#REF!</definedName>
    <definedName name="Li">#REF!</definedName>
    <definedName name="LICITACION">#REF!</definedName>
    <definedName name="LIGBOQ">#REF!</definedName>
    <definedName name="LIGGARDE">#REF!</definedName>
    <definedName name="LIGRECAP">#REF!</definedName>
    <definedName name="LIGTITRE">#REF!</definedName>
    <definedName name="LIGUERO">#REF!</definedName>
    <definedName name="LIJOIJOI">#REF!</definedName>
    <definedName name="LIMATESA">#REF!</definedName>
    <definedName name="Limatesa_thermo" localSheetId="11">#REF!</definedName>
    <definedName name="Limatesa_thermo">#REF!</definedName>
    <definedName name="limcount" hidden="1">1</definedName>
    <definedName name="LINA">#REF!</definedName>
    <definedName name="LINEA" localSheetId="11">#REF!</definedName>
    <definedName name="LINEA">#REF!</definedName>
    <definedName name="Liner_Bolts" localSheetId="11">#REF!</definedName>
    <definedName name="Liner_Bolts">#REF!</definedName>
    <definedName name="Liquor.SG">#REF!</definedName>
    <definedName name="LISBASE1" localSheetId="11">#REF!</definedName>
    <definedName name="LISBASE1">#REF!</definedName>
    <definedName name="LISBASE2" localSheetId="11">#REF!</definedName>
    <definedName name="LISBASE2">#REF!</definedName>
    <definedName name="LIST">#REF!</definedName>
    <definedName name="List_cuadrillas" localSheetId="11">#REF!</definedName>
    <definedName name="List_cuadrillas">#REF!</definedName>
    <definedName name="LIST1" localSheetId="11">OFFSET(#REF!,0,0,COUNTA(#REF!),COUNTA(#REF!)-1)</definedName>
    <definedName name="LIST1">OFFSET(#REF!,0,0,COUNTA(#REF!),COUNTA(#REF!)-1)</definedName>
    <definedName name="LIST2" localSheetId="11">OFFSET(#REF!,0,0,COUNTA(#REF!))</definedName>
    <definedName name="LIST2">OFFSET(#REF!,0,0,COUNTA(#REF!))</definedName>
    <definedName name="Lista">#REF!</definedName>
    <definedName name="Lista_Mater">#REF!</definedName>
    <definedName name="Lista_MO">#REF!</definedName>
    <definedName name="LISTA2" localSheetId="11">#REF!</definedName>
    <definedName name="LISTA2">#REF!</definedName>
    <definedName name="lista3" localSheetId="11">#REF!</definedName>
    <definedName name="lista3">#REF!</definedName>
    <definedName name="ListaCantidad">#REF!</definedName>
    <definedName name="LISTADOEQUIPOS" localSheetId="11">#REF!</definedName>
    <definedName name="LISTADOEQUIPOS">#REF!</definedName>
    <definedName name="LISTADOMATERIALES" localSheetId="11">#REF!</definedName>
    <definedName name="LISTADOMATERIALES">#REF!</definedName>
    <definedName name="LISTADOMO" localSheetId="11">#REF!</definedName>
    <definedName name="LISTADOMO">#REF!</definedName>
    <definedName name="LISTADOTRANSPORTES" localSheetId="11">#REF!</definedName>
    <definedName name="LISTADOTRANSPORTES">#REF!</definedName>
    <definedName name="ListaFuentes" localSheetId="11">#REF!</definedName>
    <definedName name="ListaFuentes">#REF!</definedName>
    <definedName name="ListaItem">#REF!</definedName>
    <definedName name="ListaLatitudes" localSheetId="11">#REF!</definedName>
    <definedName name="ListaLatitudes">#REF!</definedName>
    <definedName name="ListaLocalidades" localSheetId="11">#REF!</definedName>
    <definedName name="ListaLocalidades">#REF!</definedName>
    <definedName name="LISTAM" localSheetId="11">#REF!</definedName>
    <definedName name="LISTAM">#REF!</definedName>
    <definedName name="ListaMeses" localSheetId="11">#REF!</definedName>
    <definedName name="ListaMeses">#REF!</definedName>
    <definedName name="ListaUni" localSheetId="11">#REF!</definedName>
    <definedName name="ListaUni">#REF!</definedName>
    <definedName name="listequi" localSheetId="11">#REF!</definedName>
    <definedName name="listequi">#REF!</definedName>
    <definedName name="listmat" localSheetId="11">#REF!</definedName>
    <definedName name="listmat">#REF!</definedName>
    <definedName name="LISTON_2_2" localSheetId="11">#REF!</definedName>
    <definedName name="LISTON_2_2">#REF!</definedName>
    <definedName name="LISTON_2_4" localSheetId="11">#REF!</definedName>
    <definedName name="LISTON_2_4">#REF!</definedName>
    <definedName name="LISTON_DE_2X4X15">#REF!</definedName>
    <definedName name="LISTON2" localSheetId="11">#REF!</definedName>
    <definedName name="LISTON2">#REF!</definedName>
    <definedName name="LISTON2x4x15" localSheetId="11">#REF!</definedName>
    <definedName name="LISTON2x4x15">#REF!</definedName>
    <definedName name="liuoo" localSheetId="9">{"TAB1",#N/A,TRUE,"GENERAL";"TAB2",#N/A,TRUE,"GENERAL";"TAB3",#N/A,TRUE,"GENERAL";"TAB4",#N/A,TRUE,"GENERAL";"TAB5",#N/A,TRUE,"GENERAL"}</definedName>
    <definedName name="liuoo" localSheetId="11">{"TAB1",#N/A,TRUE,"GENERAL";"TAB2",#N/A,TRUE,"GENERAL";"TAB3",#N/A,TRUE,"GENERAL";"TAB4",#N/A,TRUE,"GENERAL";"TAB5",#N/A,TRUE,"GENERAL"}</definedName>
    <definedName name="liuoo">{"TAB1",#N/A,TRUE,"GENERAL";"TAB2",#N/A,TRUE,"GENERAL";"TAB3",#N/A,TRUE,"GENERAL";"TAB4",#N/A,TRUE,"GENERAL";"TAB5",#N/A,TRUE,"GENERAL"}</definedName>
    <definedName name="Lj">#REF!</definedName>
    <definedName name="Lk">#REF!</definedName>
    <definedName name="lkj" localSheetId="9">{"via1",#N/A,TRUE,"general";"via2",#N/A,TRUE,"general";"via3",#N/A,TRUE,"general"}</definedName>
    <definedName name="lkj" localSheetId="11">{"via1",#N/A,TRUE,"general";"via2",#N/A,TRUE,"general";"via3",#N/A,TRUE,"general"}</definedName>
    <definedName name="lkj">{"via1",#N/A,TRUE,"general";"via2",#N/A,TRUE,"general";"via3",#N/A,TRUE,"general"}</definedName>
    <definedName name="LKJLJK" localSheetId="9">{"TAB1",#N/A,TRUE,"GENERAL";"TAB2",#N/A,TRUE,"GENERAL";"TAB3",#N/A,TRUE,"GENERAL";"TAB4",#N/A,TRUE,"GENERAL";"TAB5",#N/A,TRUE,"GENERAL"}</definedName>
    <definedName name="LKJLJK" localSheetId="11">{"TAB1",#N/A,TRUE,"GENERAL";"TAB2",#N/A,TRUE,"GENERAL";"TAB3",#N/A,TRUE,"GENERAL";"TAB4",#N/A,TRUE,"GENERAL";"TAB5",#N/A,TRUE,"GENERAL"}</definedName>
    <definedName name="LKJLJK">{"TAB1",#N/A,TRUE,"GENERAL";"TAB2",#N/A,TRUE,"GENERAL";"TAB3",#N/A,TRUE,"GENERAL";"TAB4",#N/A,TRUE,"GENERAL";"TAB5",#N/A,TRUE,"GENERAL"}</definedName>
    <definedName name="lkkl">#REF!</definedName>
    <definedName name="lkljjkreghje">#REF!</definedName>
    <definedName name="lksuey">#REF!</definedName>
    <definedName name="ll" localSheetId="11">#REF!</definedName>
    <definedName name="ll">#REF!</definedName>
    <definedName name="LLANTAS">#REF!</definedName>
    <definedName name="LLAVE_DE_CHORRO_1_2">#REF!</definedName>
    <definedName name="LLAVE_DE_PASO_1_2">#REF!</definedName>
    <definedName name="LLC_north_perc">50</definedName>
    <definedName name="LLC_south_perc">100</definedName>
    <definedName name="llenov">#REF!</definedName>
    <definedName name="Lll">#REF!</definedName>
    <definedName name="llll">#REF!</definedName>
    <definedName name="lllllh" localSheetId="9">{"via1",#N/A,TRUE,"general";"via2",#N/A,TRUE,"general";"via3",#N/A,TRUE,"general"}</definedName>
    <definedName name="lllllh" localSheetId="11">{"via1",#N/A,TRUE,"general";"via2",#N/A,TRUE,"general";"via3",#N/A,TRUE,"general"}</definedName>
    <definedName name="lllllh">{"via1",#N/A,TRUE,"general";"via2",#N/A,TRUE,"general";"via3",#N/A,TRUE,"general"}</definedName>
    <definedName name="lllllllllll">#REF!</definedName>
    <definedName name="lllllllo" localSheetId="9">{"via1",#N/A,TRUE,"general";"via2",#N/A,TRUE,"general";"via3",#N/A,TRUE,"general"}</definedName>
    <definedName name="lllllllo" localSheetId="11">{"via1",#N/A,TRUE,"general";"via2",#N/A,TRUE,"general";"via3",#N/A,TRUE,"general"}</definedName>
    <definedName name="lllllllo">{"via1",#N/A,TRUE,"general";"via2",#N/A,TRUE,"general";"via3",#N/A,TRUE,"general"}</definedName>
    <definedName name="LLUVIA">#REF!</definedName>
    <definedName name="LM">#REF!</definedName>
    <definedName name="LMATERIALES" localSheetId="11">#REF!</definedName>
    <definedName name="LMATERIALES">#REF!</definedName>
    <definedName name="lmf" localSheetId="11">#REF!</definedName>
    <definedName name="lmf">#REF!</definedName>
    <definedName name="LMO" localSheetId="11">#REF!</definedName>
    <definedName name="LMO">#REF!</definedName>
    <definedName name="Ln">#REF!</definedName>
    <definedName name="Lñ">#REF!</definedName>
    <definedName name="LngCantVehic">#REF!</definedName>
    <definedName name="LngKilometrajeAnno">#REF!</definedName>
    <definedName name="LngKilometrajeAno">#REF!</definedName>
    <definedName name="LngNumPeriodosGracia">#REF!</definedName>
    <definedName name="LngPickupKilometros">#REF!</definedName>
    <definedName name="LngPlazoRenting">#REF!</definedName>
    <definedName name="LngTiempoDepreciarMeses">#REF!</definedName>
    <definedName name="LÑP">#REF!</definedName>
    <definedName name="LO">#REF!,#REF!,#REF!,#REF!,#REF!,#REF!,#REF!</definedName>
    <definedName name="Loan_Amount">#REF!</definedName>
    <definedName name="Loan_Start">#REF!</definedName>
    <definedName name="Loan_Years">#REF!</definedName>
    <definedName name="LOCA" localSheetId="9">#REF!</definedName>
    <definedName name="LOCA" localSheetId="11">#REF!</definedName>
    <definedName name="LOCA">#REF!</definedName>
    <definedName name="LOCA1" localSheetId="9">#REF!</definedName>
    <definedName name="LOCA1" localSheetId="11">#REF!</definedName>
    <definedName name="LOCA1">#REF!</definedName>
    <definedName name="local">#REF!</definedName>
    <definedName name="Localidad" localSheetId="11">#REF!</definedName>
    <definedName name="Localidad">#REF!</definedName>
    <definedName name="LOCALIDADES" localSheetId="11">#REF!</definedName>
    <definedName name="LOCALIDADES">#REF!</definedName>
    <definedName name="LocalidadesFuente" localSheetId="11">#REF!</definedName>
    <definedName name="LocalidadesFuente">#REF!</definedName>
    <definedName name="LOCALIZACION">#REF!</definedName>
    <definedName name="LOCALIZACIÓN_Y_REPLANTEO._ESTRUCTURAS" localSheetId="11">#REF!</definedName>
    <definedName name="LOCALIZACIÓN_Y_REPLANTEO._ESTRUCTURAS">#REF!</definedName>
    <definedName name="LOCALIZACIONV">#REF!</definedName>
    <definedName name="localizamuro">#REF!</definedName>
    <definedName name="LOCAT1999" localSheetId="9" hidden="1">{"SUMINISTRO E INSTALACIÓN CANALETAS L=7.50"}</definedName>
    <definedName name="LOCAT1999" localSheetId="11" hidden="1">{"SUMINISTRO E INSTALACIÓN CANALETAS L=7.50"}</definedName>
    <definedName name="LOCAT1999" hidden="1">{"SUMINISTRO E INSTALACIÓN CANALETAS L=7.50"}</definedName>
    <definedName name="location" localSheetId="11">#REF!</definedName>
    <definedName name="location">#REF!</definedName>
    <definedName name="location1">#REF!</definedName>
    <definedName name="locta2000" localSheetId="9" hidden="1">{"SUMINISTRO E INSTALACIÓN CANALETAS L=7.50"}</definedName>
    <definedName name="locta2000" localSheetId="11" hidden="1">{"SUMINISTRO E INSTALACIÓN CANALETAS L=7.50"}</definedName>
    <definedName name="locta2000" hidden="1">{"SUMINISTRO E INSTALACIÓN CANALETAS L=7.50"}</definedName>
    <definedName name="lod" localSheetId="11">#REF!</definedName>
    <definedName name="lod">#REF!</definedName>
    <definedName name="logLiquida">#REF!</definedName>
    <definedName name="LOGO" localSheetId="9">Insumos!err</definedName>
    <definedName name="LOGO" localSheetId="11">Pólizas!err</definedName>
    <definedName name="LOGO">[0]!err</definedName>
    <definedName name="LOI">#REF!</definedName>
    <definedName name="LOLA">#REF!</definedName>
    <definedName name="lolol" localSheetId="9">{"TAB1",#N/A,TRUE,"GENERAL";"TAB2",#N/A,TRUE,"GENERAL";"TAB3",#N/A,TRUE,"GENERAL";"TAB4",#N/A,TRUE,"GENERAL";"TAB5",#N/A,TRUE,"GENERAL"}</definedName>
    <definedName name="lolol" localSheetId="11">{"TAB1",#N/A,TRUE,"GENERAL";"TAB2",#N/A,TRUE,"GENERAL";"TAB3",#N/A,TRUE,"GENERAL";"TAB4",#N/A,TRUE,"GENERAL";"TAB5",#N/A,TRUE,"GENERAL"}</definedName>
    <definedName name="lolol">{"TAB1",#N/A,TRUE,"GENERAL";"TAB2",#N/A,TRUE,"GENERAL";"TAB3",#N/A,TRUE,"GENERAL";"TAB4",#N/A,TRUE,"GENERAL";"TAB5",#N/A,TRUE,"GENERAL"}</definedName>
    <definedName name="long" localSheetId="11">#REF!</definedName>
    <definedName name="long">#REF!</definedName>
    <definedName name="Longitud">#REF!</definedName>
    <definedName name="Longitud1">#REF!</definedName>
    <definedName name="Longitud2">#REF!</definedName>
    <definedName name="LOP" hidden="1">#REF!</definedName>
    <definedName name="LOPE">#REF!</definedName>
    <definedName name="Lori_inc" localSheetId="11">#REF!</definedName>
    <definedName name="Lori_inc">#REF!</definedName>
    <definedName name="lote">#REF!</definedName>
    <definedName name="LP" localSheetId="11">#REF!</definedName>
    <definedName name="LP">#REF!</definedName>
    <definedName name="lplpl" localSheetId="9">{"via1",#N/A,TRUE,"general";"via2",#N/A,TRUE,"general";"via3",#N/A,TRUE,"general"}</definedName>
    <definedName name="lplpl" localSheetId="11">{"via1",#N/A,TRUE,"general";"via2",#N/A,TRUE,"general";"via3",#N/A,TRUE,"general"}</definedName>
    <definedName name="lplpl">{"via1",#N/A,TRUE,"general";"via2",#N/A,TRUE,"general";"via3",#N/A,TRUE,"general"}</definedName>
    <definedName name="Lpol" localSheetId="11">#REF!</definedName>
    <definedName name="Lpol">#REF!</definedName>
    <definedName name="LPZ">#REF!</definedName>
    <definedName name="Lq">#REF!</definedName>
    <definedName name="Lr">#REF!</definedName>
    <definedName name="Lref" localSheetId="11">#REF!</definedName>
    <definedName name="Lref">#REF!</definedName>
    <definedName name="Ls">#REF!</definedName>
    <definedName name="Lsom" localSheetId="11">#REF!</definedName>
    <definedName name="Lsom">#REF!</definedName>
    <definedName name="Lt">#REF!</definedName>
    <definedName name="Lu">#REF!</definedName>
    <definedName name="LubeCostOutput">#REF!</definedName>
    <definedName name="LUCY" localSheetId="9">OFFSET([0]!Full_Print,0,0,[0]!LOCA)</definedName>
    <definedName name="LUCY" localSheetId="11">OFFSET([0]!Full_Print,0,0,Pólizas!LOCA)</definedName>
    <definedName name="LUCY">OFFSET([0]!Full_Print,0,0,[0]!LOCA)</definedName>
    <definedName name="luis" localSheetId="11">#REF!</definedName>
    <definedName name="luis">#REF!</definedName>
    <definedName name="Lw" localSheetId="11">#REF!</definedName>
    <definedName name="Lw">#REF!</definedName>
    <definedName name="Lz">#REF!</definedName>
    <definedName name="m">#REF!</definedName>
    <definedName name="M.O" comment="Mano de obra" localSheetId="11">#REF!</definedName>
    <definedName name="M.O" comment="Mano de obra">#REF!</definedName>
    <definedName name="M.O.">#REF!</definedName>
    <definedName name="M.R.SOLARTE">#REF!</definedName>
    <definedName name="MA" localSheetId="11">#REF!</definedName>
    <definedName name="MA">#REF!</definedName>
    <definedName name="mac">#REF!</definedName>
    <definedName name="MACROMEDIDOR__3__B_x_B">#REF!</definedName>
    <definedName name="MACROMEDIDOR_4__B_x_B">#REF!</definedName>
    <definedName name="MACROMEDIDORES">#REF!</definedName>
    <definedName name="Maestro">#REF!</definedName>
    <definedName name="mafdsf" localSheetId="9">{"via1",#N/A,TRUE,"general";"via2",#N/A,TRUE,"general";"via3",#N/A,TRUE,"general"}</definedName>
    <definedName name="mafdsf" localSheetId="11">{"via1",#N/A,TRUE,"general";"via2",#N/A,TRUE,"general";"via3",#N/A,TRUE,"general"}</definedName>
    <definedName name="mafdsf">{"via1",#N/A,TRUE,"general";"via2",#N/A,TRUE,"general";"via3",#N/A,TRUE,"general"}</definedName>
    <definedName name="Maint_Labour_Factor" localSheetId="11">#REF!</definedName>
    <definedName name="Maint_Labour_Factor">#REF!</definedName>
    <definedName name="MaintManHours" localSheetId="11">#REF!</definedName>
    <definedName name="MaintManHours">#REF!</definedName>
    <definedName name="MAL" localSheetId="11">#REF!&lt;2.5</definedName>
    <definedName name="MAL">#REF!&lt;2.5</definedName>
    <definedName name="MALLA">#REF!</definedName>
    <definedName name="MALO" localSheetId="11">#REF!&lt;2.5</definedName>
    <definedName name="MALO">#REF!&lt;2.5</definedName>
    <definedName name="MALO4006">#REF!</definedName>
    <definedName name="MALO4006A">#REF!</definedName>
    <definedName name="MALO40CN01">#REF!</definedName>
    <definedName name="MALO40CNA">#REF!</definedName>
    <definedName name="MALO40CNB">#REF!</definedName>
    <definedName name="MALO55CN01">#REF!</definedName>
    <definedName name="MALO55CN03">#REF!</definedName>
    <definedName name="MALO5607">#REF!</definedName>
    <definedName name="MALOAFIR5607">#REF!</definedName>
    <definedName name="mama" localSheetId="11" hidden="1">#REF!</definedName>
    <definedName name="mama" hidden="1">#REF!</definedName>
    <definedName name="MANGLE">#REF!</definedName>
    <definedName name="manilla">#REF!</definedName>
    <definedName name="Mano_de_obra" localSheetId="11">#REF!</definedName>
    <definedName name="Mano_de_obra">#REF!</definedName>
    <definedName name="MANODEOBRA" localSheetId="11">#REF!</definedName>
    <definedName name="MANODEOBRA">#REF!</definedName>
    <definedName name="ManoObra" localSheetId="11">#REF!</definedName>
    <definedName name="ManoObra">#REF!</definedName>
    <definedName name="mantenimiento" localSheetId="11">#REF!</definedName>
    <definedName name="mantenimiento">#REF!</definedName>
    <definedName name="MANTO" localSheetId="11">#REF!</definedName>
    <definedName name="MANTO">#REF!</definedName>
    <definedName name="manufactures_lead_time">#REF!</definedName>
    <definedName name="mao" localSheetId="9">{"TAB1",#N/A,TRUE,"GENERAL";"TAB2",#N/A,TRUE,"GENERAL";"TAB3",#N/A,TRUE,"GENERAL";"TAB4",#N/A,TRUE,"GENERAL";"TAB5",#N/A,TRUE,"GENERAL"}</definedName>
    <definedName name="mao" localSheetId="11">{"TAB1",#N/A,TRUE,"GENERAL";"TAB2",#N/A,TRUE,"GENERAL";"TAB3",#N/A,TRUE,"GENERAL";"TAB4",#N/A,TRUE,"GENERAL";"TAB5",#N/A,TRUE,"GENERAL"}</definedName>
    <definedName name="mao">{"TAB1",#N/A,TRUE,"GENERAL";"TAB2",#N/A,TRUE,"GENERAL";"TAB3",#N/A,TRUE,"GENERAL";"TAB4",#N/A,TRUE,"GENERAL";"TAB5",#N/A,TRUE,"GENERAL"}</definedName>
    <definedName name="maow" localSheetId="9">{"via1",#N/A,TRUE,"general";"via2",#N/A,TRUE,"general";"via3",#N/A,TRUE,"general"}</definedName>
    <definedName name="maow" localSheetId="11">{"via1",#N/A,TRUE,"general";"via2",#N/A,TRUE,"general";"via3",#N/A,TRUE,"general"}</definedName>
    <definedName name="maow">{"via1",#N/A,TRUE,"general";"via2",#N/A,TRUE,"general";"via3",#N/A,TRUE,"general"}</definedName>
    <definedName name="MAQ" localSheetId="11">#REF!</definedName>
    <definedName name="MAQ">#REF!</definedName>
    <definedName name="Maquinaria" localSheetId="11">#REF!</definedName>
    <definedName name="Maquinaria">#REF!</definedName>
    <definedName name="MAR" localSheetId="11">#REF!</definedName>
    <definedName name="MAR">#REF!</definedName>
    <definedName name="mar00" localSheetId="11">#REF!</definedName>
    <definedName name="mar00">#REF!</definedName>
    <definedName name="marc06" localSheetId="11">#REF!</definedName>
    <definedName name="marc06">#REF!</definedName>
    <definedName name="marcolegal" localSheetId="11">#REF!</definedName>
    <definedName name="marcolegal">#REF!</definedName>
    <definedName name="MargenComercial">#REF!</definedName>
    <definedName name="MargenFinanciero">#REF!</definedName>
    <definedName name="marol">#REF!</definedName>
    <definedName name="marol1">#REF!</definedName>
    <definedName name="MART" localSheetId="11">#REF!</definedName>
    <definedName name="MART">#REF!</definedName>
    <definedName name="MARTA">#N/A</definedName>
    <definedName name="MARTHA" localSheetId="11">#REF!</definedName>
    <definedName name="MARTHA">#REF!</definedName>
    <definedName name="masor" localSheetId="9">{"via1",#N/A,TRUE,"general";"via2",#N/A,TRUE,"general";"via3",#N/A,TRUE,"general"}</definedName>
    <definedName name="masor" localSheetId="11">{"via1",#N/A,TRUE,"general";"via2",#N/A,TRUE,"general";"via3",#N/A,TRUE,"general"}</definedName>
    <definedName name="masor">{"via1",#N/A,TRUE,"general";"via2",#N/A,TRUE,"general";"via3",#N/A,TRUE,"general"}</definedName>
    <definedName name="MAT">#REF!</definedName>
    <definedName name="MATE" localSheetId="11">#REF!</definedName>
    <definedName name="MATE">#REF!</definedName>
    <definedName name="MATER" localSheetId="11">#REF!</definedName>
    <definedName name="MATER">#REF!</definedName>
    <definedName name="MATERIAL_FILTRANTE">#REF!</definedName>
    <definedName name="Material_seleccionado" localSheetId="11">#REF!</definedName>
    <definedName name="Material_seleccionado">#REF!</definedName>
    <definedName name="MATERIALES" localSheetId="11">#REF!</definedName>
    <definedName name="MATERIALES">#REF!</definedName>
    <definedName name="Materiales_Macro" localSheetId="11">#REF!</definedName>
    <definedName name="Materiales_Macro">#REF!</definedName>
    <definedName name="MaterialTub">#REF!</definedName>
    <definedName name="matgranular" localSheetId="11">#REF!</definedName>
    <definedName name="matgranular">#REF!</definedName>
    <definedName name="MATRIZRICS" localSheetId="11">#REF!</definedName>
    <definedName name="MATRIZRICS">#REF!</definedName>
    <definedName name="maxdeficit">#REF!</definedName>
    <definedName name="MAY">#REF!</definedName>
    <definedName name="may00" localSheetId="11">#REF!</definedName>
    <definedName name="may00">#REF!</definedName>
    <definedName name="Mb">#REF!</definedName>
    <definedName name="mcb" localSheetId="11">#REF!</definedName>
    <definedName name="mcb">#REF!</definedName>
    <definedName name="mcbb" localSheetId="11">#REF!</definedName>
    <definedName name="mcbb">#REF!</definedName>
    <definedName name="mColumna" localSheetId="11">#REF!</definedName>
    <definedName name="mColumna">#REF!</definedName>
    <definedName name="MDC">#REF!</definedName>
    <definedName name="mdd" localSheetId="9">{"via1",#N/A,TRUE,"general";"via2",#N/A,TRUE,"general";"via3",#N/A,TRUE,"general"}</definedName>
    <definedName name="mdd" localSheetId="11">{"via1",#N/A,TRUE,"general";"via2",#N/A,TRUE,"general";"via3",#N/A,TRUE,"general"}</definedName>
    <definedName name="mdd">{"via1",#N/A,TRUE,"general";"via2",#N/A,TRUE,"general";"via3",#N/A,TRUE,"general"}</definedName>
    <definedName name="MDEO">#N/A</definedName>
    <definedName name="mdo" localSheetId="11">#REF!</definedName>
    <definedName name="mdo">#REF!</definedName>
    <definedName name="ME">#REF!</definedName>
    <definedName name="meg" localSheetId="9">{"TAB1",#N/A,TRUE,"GENERAL";"TAB2",#N/A,TRUE,"GENERAL";"TAB3",#N/A,TRUE,"GENERAL";"TAB4",#N/A,TRUE,"GENERAL";"TAB5",#N/A,TRUE,"GENERAL"}</definedName>
    <definedName name="meg" localSheetId="11">{"TAB1",#N/A,TRUE,"GENERAL";"TAB2",#N/A,TRUE,"GENERAL";"TAB3",#N/A,TRUE,"GENERAL";"TAB4",#N/A,TRUE,"GENERAL";"TAB5",#N/A,TRUE,"GENERAL"}</definedName>
    <definedName name="meg">{"TAB1",#N/A,TRUE,"GENERAL";"TAB2",#N/A,TRUE,"GENERAL";"TAB3",#N/A,TRUE,"GENERAL";"TAB4",#N/A,TRUE,"GENERAL";"TAB5",#N/A,TRUE,"GENERAL"}</definedName>
    <definedName name="MEJORA">#REF!</definedName>
    <definedName name="mejoramientosubrasante">#REF!</definedName>
    <definedName name="MEMO" localSheetId="11">#REF!</definedName>
    <definedName name="MEMO">#REF!</definedName>
    <definedName name="merchandCostos">#REF!</definedName>
    <definedName name="Merchandisig">#REF!</definedName>
    <definedName name="MES">#REF!</definedName>
    <definedName name="meses">#REF!</definedName>
    <definedName name="met_dep" localSheetId="11">#REF!</definedName>
    <definedName name="met_dep">#REF!</definedName>
    <definedName name="MEZCLADORA">#REF!</definedName>
    <definedName name="mf">#REF!</definedName>
    <definedName name="mfgjrdt" localSheetId="9">{"TAB1",#N/A,TRUE,"GENERAL";"TAB2",#N/A,TRUE,"GENERAL";"TAB3",#N/A,TRUE,"GENERAL";"TAB4",#N/A,TRUE,"GENERAL";"TAB5",#N/A,TRUE,"GENERAL"}</definedName>
    <definedName name="mfgjrdt" localSheetId="11">{"TAB1",#N/A,TRUE,"GENERAL";"TAB2",#N/A,TRUE,"GENERAL";"TAB3",#N/A,TRUE,"GENERAL";"TAB4",#N/A,TRUE,"GENERAL";"TAB5",#N/A,TRUE,"GENERAL"}</definedName>
    <definedName name="mfgjrdt">{"TAB1",#N/A,TRUE,"GENERAL";"TAB2",#N/A,TRUE,"GENERAL";"TAB3",#N/A,TRUE,"GENERAL";"TAB4",#N/A,TRUE,"GENERAL";"TAB5",#N/A,TRUE,"GENERAL"}</definedName>
    <definedName name="mFila" localSheetId="11">#REF!</definedName>
    <definedName name="mFila">#REF!</definedName>
    <definedName name="mghm" localSheetId="9">{"via1",#N/A,TRUE,"general";"via2",#N/A,TRUE,"general";"via3",#N/A,TRUE,"general"}</definedName>
    <definedName name="mghm" localSheetId="11">{"via1",#N/A,TRUE,"general";"via2",#N/A,TRUE,"general";"via3",#N/A,TRUE,"general"}</definedName>
    <definedName name="mghm">{"via1",#N/A,TRUE,"general";"via2",#N/A,TRUE,"general";"via3",#N/A,TRUE,"general"}</definedName>
    <definedName name="MH_1">#REF!</definedName>
    <definedName name="MH_2">#REF!</definedName>
    <definedName name="MH_3">#REF!</definedName>
    <definedName name="MH_4">#REF!</definedName>
    <definedName name="MH_5">#REF!</definedName>
    <definedName name="mhg">#REF!</definedName>
    <definedName name="mht">#REF!</definedName>
    <definedName name="mhy">#REF!</definedName>
    <definedName name="MI">#REF!,#REF!,#REF!,#REF!,#REF!,#REF!,#REF!</definedName>
    <definedName name="miFila" localSheetId="11">#REF!</definedName>
    <definedName name="miFila">#REF!</definedName>
    <definedName name="Mill_Head_H2O.Total_Volume">#REF!</definedName>
    <definedName name="Mill_Screen_H2O.Total_Volume">#REF!</definedName>
    <definedName name="Mill_Weight">#REF!</definedName>
    <definedName name="min">#REF!</definedName>
    <definedName name="Mine_Equip_Hrs" localSheetId="11">#REF!</definedName>
    <definedName name="Mine_Equip_Hrs">#REF!</definedName>
    <definedName name="Mine_Equip_Hrs_MARC" localSheetId="11">#REF!</definedName>
    <definedName name="Mine_Equip_Hrs_MARC">#REF!</definedName>
    <definedName name="Mine_Equip_Hrs_Remaining" localSheetId="11">#REF!</definedName>
    <definedName name="Mine_Equip_Hrs_Remaining">#REF!</definedName>
    <definedName name="MineUsed" localSheetId="11">#REF!</definedName>
    <definedName name="MineUsed">#REF!</definedName>
    <definedName name="Mínimo">#REF!</definedName>
    <definedName name="ministerios" localSheetId="11">#REF!</definedName>
    <definedName name="ministerios">#REF!</definedName>
    <definedName name="Minutos">#REF!</definedName>
    <definedName name="mjmj" localSheetId="9">{"via1",#N/A,TRUE,"general";"via2",#N/A,TRUE,"general";"via3",#N/A,TRUE,"general"}</definedName>
    <definedName name="mjmj" localSheetId="11">{"via1",#N/A,TRUE,"general";"via2",#N/A,TRUE,"general";"via3",#N/A,TRUE,"general"}</definedName>
    <definedName name="mjmj">{"via1",#N/A,TRUE,"general";"via2",#N/A,TRUE,"general";"via3",#N/A,TRUE,"general"}</definedName>
    <definedName name="mjmjmn" localSheetId="9">{"via1",#N/A,TRUE,"general";"via2",#N/A,TRUE,"general";"via3",#N/A,TRUE,"general"}</definedName>
    <definedName name="mjmjmn" localSheetId="11">{"via1",#N/A,TRUE,"general";"via2",#N/A,TRUE,"general";"via3",#N/A,TRUE,"general"}</definedName>
    <definedName name="mjmjmn">{"via1",#N/A,TRUE,"general";"via2",#N/A,TRUE,"general";"via3",#N/A,TRUE,"general"}</definedName>
    <definedName name="mjnhgkio" localSheetId="9">{"via1",#N/A,TRUE,"general";"via2",#N/A,TRUE,"general";"via3",#N/A,TRUE,"general"}</definedName>
    <definedName name="mjnhgkio" localSheetId="11">{"via1",#N/A,TRUE,"general";"via2",#N/A,TRUE,"general";"via3",#N/A,TRUE,"general"}</definedName>
    <definedName name="mjnhgkio">{"via1",#N/A,TRUE,"general";"via2",#N/A,TRUE,"general";"via3",#N/A,TRUE,"general"}</definedName>
    <definedName name="mju">#REF!</definedName>
    <definedName name="mku">#REF!</definedName>
    <definedName name="ML" localSheetId="11">#REF!</definedName>
    <definedName name="ML">#REF!</definedName>
    <definedName name="MLKMLK" localSheetId="11">#REF!</definedName>
    <definedName name="MLKMLK">#REF!</definedName>
    <definedName name="mm">#REF!</definedName>
    <definedName name="MMH" localSheetId="11">#REF!</definedName>
    <definedName name="MMH">#REF!</definedName>
    <definedName name="MMHBS">#REF!</definedName>
    <definedName name="mmhcosts" localSheetId="11">#REF!</definedName>
    <definedName name="mmhcosts">#REF!</definedName>
    <definedName name="MMHJUN02">#REF!</definedName>
    <definedName name="mmhmarch2000">#REF!</definedName>
    <definedName name="mmjmjh" localSheetId="9">{"TAB1",#N/A,TRUE,"GENERAL";"TAB2",#N/A,TRUE,"GENERAL";"TAB3",#N/A,TRUE,"GENERAL";"TAB4",#N/A,TRUE,"GENERAL";"TAB5",#N/A,TRUE,"GENERAL"}</definedName>
    <definedName name="mmjmjh" localSheetId="11">{"TAB1",#N/A,TRUE,"GENERAL";"TAB2",#N/A,TRUE,"GENERAL";"TAB3",#N/A,TRUE,"GENERAL";"TAB4",#N/A,TRUE,"GENERAL";"TAB5",#N/A,TRUE,"GENERAL"}</definedName>
    <definedName name="mmjmjh">{"TAB1",#N/A,TRUE,"GENERAL";"TAB2",#N/A,TRUE,"GENERAL";"TAB3",#N/A,TRUE,"GENERAL";"TAB4",#N/A,TRUE,"GENERAL";"TAB5",#N/A,TRUE,"GENERAL"}</definedName>
    <definedName name="MMJV">#REF!</definedName>
    <definedName name="mmm" localSheetId="9">{"TAB1",#N/A,TRUE,"GENERAL";"TAB2",#N/A,TRUE,"GENERAL";"TAB3",#N/A,TRUE,"GENERAL";"TAB4",#N/A,TRUE,"GENERAL";"TAB5",#N/A,TRUE,"GENERAL"}</definedName>
    <definedName name="mmm" localSheetId="11">{"TAB1",#N/A,TRUE,"GENERAL";"TAB2",#N/A,TRUE,"GENERAL";"TAB3",#N/A,TRUE,"GENERAL";"TAB4",#N/A,TRUE,"GENERAL";"TAB5",#N/A,TRUE,"GENERAL"}</definedName>
    <definedName name="mmm">{"TAB1",#N/A,TRUE,"GENERAL";"TAB2",#N/A,TRUE,"GENERAL";"TAB3",#N/A,TRUE,"GENERAL";"TAB4",#N/A,TRUE,"GENERAL";"TAB5",#N/A,TRUE,"GENERAL"}</definedName>
    <definedName name="mmmh" localSheetId="9">{"via1",#N/A,TRUE,"general";"via2",#N/A,TRUE,"general";"via3",#N/A,TRUE,"general"}</definedName>
    <definedName name="mmmh" localSheetId="11">{"via1",#N/A,TRUE,"general";"via2",#N/A,TRUE,"general";"via3",#N/A,TRUE,"general"}</definedName>
    <definedName name="mmmh">{"via1",#N/A,TRUE,"general";"via2",#N/A,TRUE,"general";"via3",#N/A,TRUE,"general"}</definedName>
    <definedName name="mmmmmjyt" localSheetId="9">{"TAB1",#N/A,TRUE,"GENERAL";"TAB2",#N/A,TRUE,"GENERAL";"TAB3",#N/A,TRUE,"GENERAL";"TAB4",#N/A,TRUE,"GENERAL";"TAB5",#N/A,TRUE,"GENERAL"}</definedName>
    <definedName name="mmmmmjyt" localSheetId="11">{"TAB1",#N/A,TRUE,"GENERAL";"TAB2",#N/A,TRUE,"GENERAL";"TAB3",#N/A,TRUE,"GENERAL";"TAB4",#N/A,TRUE,"GENERAL";"TAB5",#N/A,TRUE,"GENERAL"}</definedName>
    <definedName name="mmmmmjyt">{"TAB1",#N/A,TRUE,"GENERAL";"TAB2",#N/A,TRUE,"GENERAL";"TAB3",#N/A,TRUE,"GENERAL";"TAB4",#N/A,TRUE,"GENERAL";"TAB5",#N/A,TRUE,"GENERAL"}</definedName>
    <definedName name="mmmmmm">#REF!</definedName>
    <definedName name="mmmmmmg" localSheetId="9">{"via1",#N/A,TRUE,"general";"via2",#N/A,TRUE,"general";"via3",#N/A,TRUE,"general"}</definedName>
    <definedName name="mmmmmmg" localSheetId="11">{"via1",#N/A,TRUE,"general";"via2",#N/A,TRUE,"general";"via3",#N/A,TRUE,"general"}</definedName>
    <definedName name="mmmmmmg">{"via1",#N/A,TRUE,"general";"via2",#N/A,TRUE,"general";"via3",#N/A,TRUE,"general"}</definedName>
    <definedName name="MMMMMMMMMMMMMMMMMMMMMMMMOOOOOOOOOOOOOOOOOOOOOOOOOOOOOOOOOOOOOOOOOOOOOOOOOOOOOOEEEEEEEEEEEEEEEEEEEEEEEEEEEEEEEEEEEEEEEEEEEELLLLLLLLLLLLLLLLLLLLLLLLLLLLLLLLLLLLLLLL" localSheetId="11">#REF!</definedName>
    <definedName name="MMMMMMMMMMMMMMMMMMMMMMMMOOOOOOOOOOOOOOOOOOOOOOOOOOOOOOOOOOOOOOOOOOOOOOOOOOOOOOEEEEEEEEEEEEEEEEEEEEEEEEEEEEEEEEEEEEEEEEEEEELLLLLLLLLLLLLLLLLLLLLLLLLLLLLLLLLLLLLLLL">#REF!</definedName>
    <definedName name="Mmto">#REF!</definedName>
    <definedName name="MN" localSheetId="9">{"via1",#N/A,TRUE,"general";"via2",#N/A,TRUE,"general";"via3",#N/A,TRUE,"general"}</definedName>
    <definedName name="MN" localSheetId="11">{"via1",#N/A,TRUE,"general";"via2",#N/A,TRUE,"general";"via3",#N/A,TRUE,"general"}</definedName>
    <definedName name="MN">{"via1",#N/A,TRUE,"general";"via2",#N/A,TRUE,"general";"via3",#N/A,TRUE,"general"}</definedName>
    <definedName name="MNO">#REF!</definedName>
    <definedName name="MO" localSheetId="11">#REF!</definedName>
    <definedName name="MO">#REF!</definedName>
    <definedName name="mobil06" localSheetId="11">#REF!</definedName>
    <definedName name="mobil06">#REF!</definedName>
    <definedName name="mobra" localSheetId="11">#REF!</definedName>
    <definedName name="mobra">#REF!</definedName>
    <definedName name="Modf7">#REF!</definedName>
    <definedName name="MODIFICACION">#REF!</definedName>
    <definedName name="moelect" localSheetId="11">#REF!</definedName>
    <definedName name="moelect">#REF!</definedName>
    <definedName name="moelect2" localSheetId="11">#REF!</definedName>
    <definedName name="moelect2">#REF!</definedName>
    <definedName name="MOELECT222" localSheetId="11">#REF!</definedName>
    <definedName name="MOELECT222">#REF!</definedName>
    <definedName name="MOELECT234567" localSheetId="11">#REF!</definedName>
    <definedName name="MOELECT234567">#REF!</definedName>
    <definedName name="MOMATECA">#REF!</definedName>
    <definedName name="MOMSMKSJDLAKJDAKLSJD" localSheetId="11">#REF!</definedName>
    <definedName name="MOMSMKSJDLAKJDAKLSJD">#REF!</definedName>
    <definedName name="MONETARY">#REF!</definedName>
    <definedName name="MOR1_4">#REF!</definedName>
    <definedName name="mort4">600000</definedName>
    <definedName name="MORTE12">#REF!</definedName>
    <definedName name="MORTE14">#REF!</definedName>
    <definedName name="morte15">#REF!</definedName>
    <definedName name="MORTE16">#REF!</definedName>
    <definedName name="mortero">#REF!</definedName>
    <definedName name="Mortero_1_3" localSheetId="11">#REF!</definedName>
    <definedName name="Mortero_1_3">#REF!</definedName>
    <definedName name="mortero14" localSheetId="11">#REF!</definedName>
    <definedName name="mortero14">#REF!</definedName>
    <definedName name="mortero15" localSheetId="11">#REF!</definedName>
    <definedName name="mortero15">#REF!</definedName>
    <definedName name="MOTO">#REF!</definedName>
    <definedName name="motobomba" localSheetId="11">#REF!</definedName>
    <definedName name="motobomba">#REF!</definedName>
    <definedName name="motosierra" localSheetId="11">#REF!</definedName>
    <definedName name="motosierra">#REF!</definedName>
    <definedName name="MPsc">#REF!</definedName>
    <definedName name="mr">#REF!</definedName>
    <definedName name="MR_DESCRIPTION">#REF!</definedName>
    <definedName name="MRNumber">#REF!</definedName>
    <definedName name="MTD.ROM1_PercentFed">#REF!</definedName>
    <definedName name="MTD.ROM2_PercentFed">#REF!</definedName>
    <definedName name="MTD.ROM3_PercentFed">#REF!</definedName>
    <definedName name="MTD.ROM4_PercentFed">#REF!</definedName>
    <definedName name="MTD.ROM5_PercentFed">#REF!</definedName>
    <definedName name="MTD_Days">#REF!</definedName>
    <definedName name="MU" localSheetId="11">#REF!</definedName>
    <definedName name="MU">#REF!</definedName>
    <definedName name="MULT" localSheetId="9" hidden="1">{"SUMINISTRO E INSTALACIÓN CANALETAS L=7.50"}</definedName>
    <definedName name="MULT" localSheetId="11" hidden="1">{"SUMINISTRO E INSTALACIÓN CANALETAS L=7.50"}</definedName>
    <definedName name="MULT" hidden="1">{"SUMINISTRO E INSTALACIÓN CANALETAS L=7.50"}</definedName>
    <definedName name="MunicipioPrestacion">#REF!</definedName>
    <definedName name="muro">#REF!</definedName>
    <definedName name="murocontencion">#REF!</definedName>
    <definedName name="MXSMAR">#REF!</definedName>
    <definedName name="MZ" localSheetId="11">#REF!</definedName>
    <definedName name="MZ">#REF!</definedName>
    <definedName name="N" localSheetId="11">#REF!</definedName>
    <definedName name="N">#REF!</definedName>
    <definedName name="Ñ">#REF!</definedName>
    <definedName name="N_metal" localSheetId="11">#REF!</definedName>
    <definedName name="N_metal">#REF!</definedName>
    <definedName name="NA">#REF!</definedName>
    <definedName name="NANCY_POLO">#REF!</definedName>
    <definedName name="Nb">#REF!</definedName>
    <definedName name="nbnbv">#REF!</definedName>
    <definedName name="nbv">#REF!</definedName>
    <definedName name="nbvnv" localSheetId="9">{"via1",#N/A,TRUE,"general";"via2",#N/A,TRUE,"general";"via3",#N/A,TRUE,"general"}</definedName>
    <definedName name="nbvnv" localSheetId="11">{"via1",#N/A,TRUE,"general";"via2",#N/A,TRUE,"general";"via3",#N/A,TRUE,"general"}</definedName>
    <definedName name="nbvnv">{"via1",#N/A,TRUE,"general";"via2",#N/A,TRUE,"general";"via3",#N/A,TRUE,"general"}</definedName>
    <definedName name="NBVYTELOK">#REF!</definedName>
    <definedName name="NBWKSL">#REF!</definedName>
    <definedName name="Nc">#REF!</definedName>
    <definedName name="Nd">#REF!</definedName>
    <definedName name="NDHS" localSheetId="9">{"TAB1",#N/A,TRUE,"GENERAL";"TAB2",#N/A,TRUE,"GENERAL";"TAB3",#N/A,TRUE,"GENERAL";"TAB4",#N/A,TRUE,"GENERAL";"TAB5",#N/A,TRUE,"GENERAL"}</definedName>
    <definedName name="NDHS" localSheetId="11">{"TAB1",#N/A,TRUE,"GENERAL";"TAB2",#N/A,TRUE,"GENERAL";"TAB3",#N/A,TRUE,"GENERAL";"TAB4",#N/A,TRUE,"GENERAL";"TAB5",#N/A,TRUE,"GENERAL"}</definedName>
    <definedName name="NDHS">{"TAB1",#N/A,TRUE,"GENERAL";"TAB2",#N/A,TRUE,"GENERAL";"TAB3",#N/A,TRUE,"GENERAL";"TAB4",#N/A,TRUE,"GENERAL";"TAB5",#N/A,TRUE,"GENERAL"}</definedName>
    <definedName name="Ne">#REF!</definedName>
    <definedName name="nece.cab">#REF!</definedName>
    <definedName name="Necesidad_entorchado_Zonas">#REF!</definedName>
    <definedName name="NEOLAI">#REF!</definedName>
    <definedName name="Nett_Rev_COL_Nom" localSheetId="11">#REF!</definedName>
    <definedName name="Nett_Rev_COL_Nom">#REF!</definedName>
    <definedName name="nf" localSheetId="9">{"TAB1",#N/A,TRUE,"GENERAL";"TAB2",#N/A,TRUE,"GENERAL";"TAB3",#N/A,TRUE,"GENERAL";"TAB4",#N/A,TRUE,"GENERAL";"TAB5",#N/A,TRUE,"GENERAL"}</definedName>
    <definedName name="nf" localSheetId="11">{"TAB1",#N/A,TRUE,"GENERAL";"TAB2",#N/A,TRUE,"GENERAL";"TAB3",#N/A,TRUE,"GENERAL";"TAB4",#N/A,TRUE,"GENERAL";"TAB5",#N/A,TRUE,"GENERAL"}</definedName>
    <definedName name="nf">{"TAB1",#N/A,TRUE,"GENERAL";"TAB2",#N/A,TRUE,"GENERAL";"TAB3",#N/A,TRUE,"GENERAL";"TAB4",#N/A,TRUE,"GENERAL";"TAB5",#N/A,TRUE,"GENERAL"}</definedName>
    <definedName name="nfg" localSheetId="9">{"via1",#N/A,TRUE,"general";"via2",#N/A,TRUE,"general";"via3",#N/A,TRUE,"general"}</definedName>
    <definedName name="nfg" localSheetId="11">{"via1",#N/A,TRUE,"general";"via2",#N/A,TRUE,"general";"via3",#N/A,TRUE,"general"}</definedName>
    <definedName name="nfg">{"via1",#N/A,TRUE,"general";"via2",#N/A,TRUE,"general";"via3",#N/A,TRUE,"general"}</definedName>
    <definedName name="nfgn" localSheetId="9">{"via1",#N/A,TRUE,"general";"via2",#N/A,TRUE,"general";"via3",#N/A,TRUE,"general"}</definedName>
    <definedName name="nfgn" localSheetId="11">{"via1",#N/A,TRUE,"general";"via2",#N/A,TRUE,"general";"via3",#N/A,TRUE,"general"}</definedName>
    <definedName name="nfgn">{"via1",#N/A,TRUE,"general";"via2",#N/A,TRUE,"general";"via3",#N/A,TRUE,"general"}</definedName>
    <definedName name="ngdn" localSheetId="9">{"TAB1",#N/A,TRUE,"GENERAL";"TAB2",#N/A,TRUE,"GENERAL";"TAB3",#N/A,TRUE,"GENERAL";"TAB4",#N/A,TRUE,"GENERAL";"TAB5",#N/A,TRUE,"GENERAL"}</definedName>
    <definedName name="ngdn" localSheetId="11">{"TAB1",#N/A,TRUE,"GENERAL";"TAB2",#N/A,TRUE,"GENERAL";"TAB3",#N/A,TRUE,"GENERAL";"TAB4",#N/A,TRUE,"GENERAL";"TAB5",#N/A,TRUE,"GENERAL"}</definedName>
    <definedName name="ngdn">{"TAB1",#N/A,TRUE,"GENERAL";"TAB2",#N/A,TRUE,"GENERAL";"TAB3",#N/A,TRUE,"GENERAL";"TAB4",#N/A,TRUE,"GENERAL";"TAB5",#N/A,TRUE,"GENERAL"}</definedName>
    <definedName name="ngfh" localSheetId="9">{"via1",#N/A,TRUE,"general";"via2",#N/A,TRUE,"general";"via3",#N/A,TRUE,"general"}</definedName>
    <definedName name="ngfh" localSheetId="11">{"via1",#N/A,TRUE,"general";"via2",#N/A,TRUE,"general";"via3",#N/A,TRUE,"general"}</definedName>
    <definedName name="ngfh">{"via1",#N/A,TRUE,"general";"via2",#N/A,TRUE,"general";"via3",#N/A,TRUE,"general"}</definedName>
    <definedName name="NHG">#REF!</definedName>
    <definedName name="nhn" localSheetId="9">{"via1",#N/A,TRUE,"general";"via2",#N/A,TRUE,"general";"via3",#N/A,TRUE,"general"}</definedName>
    <definedName name="nhn" localSheetId="11">{"via1",#N/A,TRUE,"general";"via2",#N/A,TRUE,"general";"via3",#N/A,TRUE,"general"}</definedName>
    <definedName name="nhn">{"via1",#N/A,TRUE,"general";"via2",#N/A,TRUE,"general";"via3",#N/A,TRUE,"general"}</definedName>
    <definedName name="nhncfgn" localSheetId="9">{"TAB1",#N/A,TRUE,"GENERAL";"TAB2",#N/A,TRUE,"GENERAL";"TAB3",#N/A,TRUE,"GENERAL";"TAB4",#N/A,TRUE,"GENERAL";"TAB5",#N/A,TRUE,"GENERAL"}</definedName>
    <definedName name="nhncfgn" localSheetId="11">{"TAB1",#N/A,TRUE,"GENERAL";"TAB2",#N/A,TRUE,"GENERAL";"TAB3",#N/A,TRUE,"GENERAL";"TAB4",#N/A,TRUE,"GENERAL";"TAB5",#N/A,TRUE,"GENERAL"}</definedName>
    <definedName name="nhncfgn">{"TAB1",#N/A,TRUE,"GENERAL";"TAB2",#N/A,TRUE,"GENERAL";"TAB3",#N/A,TRUE,"GENERAL";"TAB4",#N/A,TRUE,"GENERAL";"TAB5",#N/A,TRUE,"GENERAL"}</definedName>
    <definedName name="nhndr" localSheetId="9">{"via1",#N/A,TRUE,"general";"via2",#N/A,TRUE,"general";"via3",#N/A,TRUE,"general"}</definedName>
    <definedName name="nhndr" localSheetId="11">{"via1",#N/A,TRUE,"general";"via2",#N/A,TRUE,"general";"via3",#N/A,TRUE,"general"}</definedName>
    <definedName name="nhndr">{"via1",#N/A,TRUE,"general";"via2",#N/A,TRUE,"general";"via3",#N/A,TRUE,"general"}</definedName>
    <definedName name="nic_nis" localSheetId="11">#REF!</definedName>
    <definedName name="nic_nis">#REF!</definedName>
    <definedName name="ninguno">#REF!</definedName>
    <definedName name="NIPLE_DE_1_2__ROSCADO_DE_HG_x_L__3_PULGADAS">#REF!</definedName>
    <definedName name="NIPLE_DE_3__B_x_EL_L__0.25_MTS">#REF!</definedName>
    <definedName name="NIPLE_DE_4__B_x_EL_L__0.25_MTS">#REF!</definedName>
    <definedName name="NIPLE_L__0.25">#REF!</definedName>
    <definedName name="NIVEL" localSheetId="11">#REF!</definedName>
    <definedName name="NIVEL">#REF!</definedName>
    <definedName name="NJH">#REF!</definedName>
    <definedName name="ñl">#REF!</definedName>
    <definedName name="NM">#REF!</definedName>
    <definedName name="NMH">#REF!</definedName>
    <definedName name="nmmmm" localSheetId="9">{"via1",#N/A,TRUE,"general";"via2",#N/A,TRUE,"general";"via3",#N/A,TRUE,"general"}</definedName>
    <definedName name="nmmmm" localSheetId="11">{"via1",#N/A,TRUE,"general";"via2",#N/A,TRUE,"general";"via3",#N/A,TRUE,"general"}</definedName>
    <definedName name="nmmmm">{"via1",#N/A,TRUE,"general";"via2",#N/A,TRUE,"general";"via3",#N/A,TRUE,"general"}</definedName>
    <definedName name="NN" localSheetId="9">{"TAB1",#N/A,TRUE,"GENERAL";"TAB2",#N/A,TRUE,"GENERAL";"TAB3",#N/A,TRUE,"GENERAL";"TAB4",#N/A,TRUE,"GENERAL";"TAB5",#N/A,TRUE,"GENERAL"}</definedName>
    <definedName name="NN" localSheetId="11">{"TAB1",#N/A,TRUE,"GENERAL";"TAB2",#N/A,TRUE,"GENERAL";"TAB3",#N/A,TRUE,"GENERAL";"TAB4",#N/A,TRUE,"GENERAL";"TAB5",#N/A,TRUE,"GENERAL"}</definedName>
    <definedName name="NN">{"TAB1",#N/A,TRUE,"GENERAL";"TAB2",#N/A,TRUE,"GENERAL";"TAB3",#N/A,TRUE,"GENERAL";"TAB4",#N/A,TRUE,"GENERAL";"TAB5",#N/A,TRUE,"GENERAL"}</definedName>
    <definedName name="ÑÑ">#REF!</definedName>
    <definedName name="nndng" localSheetId="9">{"TAB1",#N/A,TRUE,"GENERAL";"TAB2",#N/A,TRUE,"GENERAL";"TAB3",#N/A,TRUE,"GENERAL";"TAB4",#N/A,TRUE,"GENERAL";"TAB5",#N/A,TRUE,"GENERAL"}</definedName>
    <definedName name="nndng" localSheetId="11">{"TAB1",#N/A,TRUE,"GENERAL";"TAB2",#N/A,TRUE,"GENERAL";"TAB3",#N/A,TRUE,"GENERAL";"TAB4",#N/A,TRUE,"GENERAL";"TAB5",#N/A,TRUE,"GENERAL"}</definedName>
    <definedName name="nndng">{"TAB1",#N/A,TRUE,"GENERAL";"TAB2",#N/A,TRUE,"GENERAL";"TAB3",#N/A,TRUE,"GENERAL";"TAB4",#N/A,TRUE,"GENERAL";"TAB5",#N/A,TRUE,"GENERAL"}</definedName>
    <definedName name="ññjgffj">#REF!</definedName>
    <definedName name="NNN" localSheetId="9">#REF!</definedName>
    <definedName name="NNN" localSheetId="11">#REF!</definedName>
    <definedName name="NNN">#REF!</definedName>
    <definedName name="ÑÑÑ">#REF!</definedName>
    <definedName name="nnnhd" localSheetId="9">{"via1",#N/A,TRUE,"general";"via2",#N/A,TRUE,"general";"via3",#N/A,TRUE,"general"}</definedName>
    <definedName name="nnnhd" localSheetId="11">{"via1",#N/A,TRUE,"general";"via2",#N/A,TRUE,"general";"via3",#N/A,TRUE,"general"}</definedName>
    <definedName name="nnnhd">{"via1",#N/A,TRUE,"general";"via2",#N/A,TRUE,"general";"via3",#N/A,TRUE,"general"}</definedName>
    <definedName name="nnnncsdnjg" localSheetId="11">#REF!</definedName>
    <definedName name="nnnncsdnjg">#REF!</definedName>
    <definedName name="nnnnn" localSheetId="9">{"via1",#N/A,TRUE,"general";"via2",#N/A,TRUE,"general";"via3",#N/A,TRUE,"general"}</definedName>
    <definedName name="nnnnn" localSheetId="11">{"via1",#N/A,TRUE,"general";"via2",#N/A,TRUE,"general";"via3",#N/A,TRUE,"general"}</definedName>
    <definedName name="nnnnn">{"via1",#N/A,TRUE,"general";"via2",#N/A,TRUE,"general";"via3",#N/A,TRUE,"general"}</definedName>
    <definedName name="nnnnnd" localSheetId="9">{"TAB1",#N/A,TRUE,"GENERAL";"TAB2",#N/A,TRUE,"GENERAL";"TAB3",#N/A,TRUE,"GENERAL";"TAB4",#N/A,TRUE,"GENERAL";"TAB5",#N/A,TRUE,"GENERAL"}</definedName>
    <definedName name="nnnnnd" localSheetId="11">{"TAB1",#N/A,TRUE,"GENERAL";"TAB2",#N/A,TRUE,"GENERAL";"TAB3",#N/A,TRUE,"GENERAL";"TAB4",#N/A,TRUE,"GENERAL";"TAB5",#N/A,TRUE,"GENERAL"}</definedName>
    <definedName name="nnnnnd">{"TAB1",#N/A,TRUE,"GENERAL";"TAB2",#N/A,TRUE,"GENERAL";"TAB3",#N/A,TRUE,"GENERAL";"TAB4",#N/A,TRUE,"GENERAL";"TAB5",#N/A,TRUE,"GENERAL"}</definedName>
    <definedName name="nnnnnf" localSheetId="9">{"TAB1",#N/A,TRUE,"GENERAL";"TAB2",#N/A,TRUE,"GENERAL";"TAB3",#N/A,TRUE,"GENERAL";"TAB4",#N/A,TRUE,"GENERAL";"TAB5",#N/A,TRUE,"GENERAL"}</definedName>
    <definedName name="nnnnnf" localSheetId="11">{"TAB1",#N/A,TRUE,"GENERAL";"TAB2",#N/A,TRUE,"GENERAL";"TAB3",#N/A,TRUE,"GENERAL";"TAB4",#N/A,TRUE,"GENERAL";"TAB5",#N/A,TRUE,"GENERAL"}</definedName>
    <definedName name="nnnnnf">{"TAB1",#N/A,TRUE,"GENERAL";"TAB2",#N/A,TRUE,"GENERAL";"TAB3",#N/A,TRUE,"GENERAL";"TAB4",#N/A,TRUE,"GENERAL";"TAB5",#N/A,TRUE,"GENERAL"}</definedName>
    <definedName name="nnnnnh" localSheetId="9">{"via1",#N/A,TRUE,"general";"via2",#N/A,TRUE,"general";"via3",#N/A,TRUE,"general"}</definedName>
    <definedName name="nnnnnh" localSheetId="11">{"via1",#N/A,TRUE,"general";"via2",#N/A,TRUE,"general";"via3",#N/A,TRUE,"general"}</definedName>
    <definedName name="nnnnnh">{"via1",#N/A,TRUE,"general";"via2",#N/A,TRUE,"general";"via3",#N/A,TRUE,"general"}</definedName>
    <definedName name="nnnnnnn">#REF!</definedName>
    <definedName name="NO" localSheetId="11">#REF!</definedName>
    <definedName name="NO">#REF!</definedName>
    <definedName name="NOA_4">#REF!</definedName>
    <definedName name="NOA_7">#REF!</definedName>
    <definedName name="NoFacturable">#REF!</definedName>
    <definedName name="ñok">#REF!</definedName>
    <definedName name="NOMBRE">#REF!</definedName>
    <definedName name="NombrePrestador">#REF!</definedName>
    <definedName name="NOMINA">#REF!</definedName>
    <definedName name="Nomina06" localSheetId="11">#REF!</definedName>
    <definedName name="Nomina06">#REF!</definedName>
    <definedName name="NOOOOOOOOOOOOOOOOOOOOOOOOOOOOOOJOOOOOOOOOOOOOOOOOOOOOOOOOOOOOOOOOODAAAAAAAAAAAAAAAAAAAAAAAAAAAAAAAAAAAAAAAAAAAAAAAAAAAAAAAAAAAAAAA" localSheetId="11">#REF!</definedName>
    <definedName name="NOOOOOOOOOOOOOOOOOOOOOOOOOOOOOOJOOOOOOOOOOOOOOOOOOOOOOOOOOOOOOOOOODAAAAAAAAAAAAAAAAAAAAAAAAAAAAAAAAAAAAAAAAAAAAAAAAAAAAAAAAAAAAAAA">#REF!</definedName>
    <definedName name="NoRepAtEnd">#REF!</definedName>
    <definedName name="Norte">#REF!</definedName>
    <definedName name="NORTE_DE_SANTANDER">#REF!</definedName>
    <definedName name="North_sales" localSheetId="11">#REF!</definedName>
    <definedName name="North_sales">#REF!</definedName>
    <definedName name="NoSuscriptores">#REF!</definedName>
    <definedName name="NOV">#REF!</definedName>
    <definedName name="nov00" localSheetId="11">#REF!</definedName>
    <definedName name="nov00">#REF!</definedName>
    <definedName name="NOVENTA">#REF!,#REF!</definedName>
    <definedName name="NP">#N/A</definedName>
    <definedName name="ñp">#REF!</definedName>
    <definedName name="ÑPLO">#REF!</definedName>
    <definedName name="ñpñpñ" localSheetId="9">{"via1",#N/A,TRUE,"general";"via2",#N/A,TRUE,"general";"via3",#N/A,TRUE,"general"}</definedName>
    <definedName name="ñpñpñ" localSheetId="11">{"via1",#N/A,TRUE,"general";"via2",#N/A,TRUE,"general";"via3",#N/A,TRUE,"general"}</definedName>
    <definedName name="ñpñpñ">{"via1",#N/A,TRUE,"general";"via2",#N/A,TRUE,"general";"via3",#N/A,TRUE,"general"}</definedName>
    <definedName name="ñpo">#REF!</definedName>
    <definedName name="nr">#REF!</definedName>
    <definedName name="nt">#REF!</definedName>
    <definedName name="nuevo">#REF!</definedName>
    <definedName name="Num_Pmt_Per_Year">#REF!</definedName>
    <definedName name="Number_of_Payments" localSheetId="9">MATCH(0.01,End_Bal,-1)+1</definedName>
    <definedName name="Number_of_Payments" localSheetId="11">MATCH(0.01,End_Bal,-1)+1</definedName>
    <definedName name="Number_of_Payments">MATCH(0.01,End_Bal,-1)+1</definedName>
    <definedName name="NumeroPaneles" localSheetId="11">#REF!</definedName>
    <definedName name="NumeroPaneles">#REF!</definedName>
    <definedName name="NUNI">#REF!</definedName>
    <definedName name="nxn" localSheetId="9">{"via1",#N/A,TRUE,"general";"via2",#N/A,TRUE,"general";"via3",#N/A,TRUE,"general"}</definedName>
    <definedName name="nxn" localSheetId="11">{"via1",#N/A,TRUE,"general";"via2",#N/A,TRUE,"general";"via3",#N/A,TRUE,"general"}</definedName>
    <definedName name="nxn">{"via1",#N/A,TRUE,"general";"via2",#N/A,TRUE,"general";"via3",#N/A,TRUE,"general"}</definedName>
    <definedName name="O" localSheetId="11">#REF!</definedName>
    <definedName name="O">#REF!</definedName>
    <definedName name="o9o9" localSheetId="9">{"via1",#N/A,TRUE,"general";"via2",#N/A,TRUE,"general";"via3",#N/A,TRUE,"general"}</definedName>
    <definedName name="o9o9" localSheetId="11">{"via1",#N/A,TRUE,"general";"via2",#N/A,TRUE,"general";"via3",#N/A,TRUE,"general"}</definedName>
    <definedName name="o9o9">{"via1",#N/A,TRUE,"general";"via2",#N/A,TRUE,"general";"via3",#N/A,TRUE,"general"}</definedName>
    <definedName name="objetivospolítica" localSheetId="11">#REF!</definedName>
    <definedName name="objetivospolítica">#REF!</definedName>
    <definedName name="Objeto" localSheetId="11">#REF!</definedName>
    <definedName name="Objeto">#REF!</definedName>
    <definedName name="Obra" localSheetId="11">#REF!</definedName>
    <definedName name="Obra">#REF!</definedName>
    <definedName name="Obrero">#REF!</definedName>
    <definedName name="OBS_Data_Col" hidden="1">#REF!</definedName>
    <definedName name="Observado">#REF!</definedName>
    <definedName name="OCEquipData">#REF!</definedName>
    <definedName name="OCHENTA">#REF!,#REF!</definedName>
    <definedName name="OCT">#REF!</definedName>
    <definedName name="oct00" localSheetId="11">#REF!</definedName>
    <definedName name="oct00">#REF!</definedName>
    <definedName name="of">36450</definedName>
    <definedName name="OFFICE_ENTITY">#REF!</definedName>
    <definedName name="OFI">#REF!</definedName>
    <definedName name="Oficial" localSheetId="11">#REF!</definedName>
    <definedName name="Oficial">#REF!</definedName>
    <definedName name="Oficina">#REF!</definedName>
    <definedName name="OHaulCostOutput">#REF!</definedName>
    <definedName name="oiret" localSheetId="9">{"TAB1",#N/A,TRUE,"GENERAL";"TAB2",#N/A,TRUE,"GENERAL";"TAB3",#N/A,TRUE,"GENERAL";"TAB4",#N/A,TRUE,"GENERAL";"TAB5",#N/A,TRUE,"GENERAL"}</definedName>
    <definedName name="oiret" localSheetId="11">{"TAB1",#N/A,TRUE,"GENERAL";"TAB2",#N/A,TRUE,"GENERAL";"TAB3",#N/A,TRUE,"GENERAL";"TAB4",#N/A,TRUE,"GENERAL";"TAB5",#N/A,TRUE,"GENERAL"}</definedName>
    <definedName name="oiret">{"TAB1",#N/A,TRUE,"GENERAL";"TAB2",#N/A,TRUE,"GENERAL";"TAB3",#N/A,TRUE,"GENERAL";"TAB4",#N/A,TRUE,"GENERAL";"TAB5",#N/A,TRUE,"GENERAL"}</definedName>
    <definedName name="oirgrth" localSheetId="9">{"TAB1",#N/A,TRUE,"GENERAL";"TAB2",#N/A,TRUE,"GENERAL";"TAB3",#N/A,TRUE,"GENERAL";"TAB4",#N/A,TRUE,"GENERAL";"TAB5",#N/A,TRUE,"GENERAL"}</definedName>
    <definedName name="oirgrth" localSheetId="11">{"TAB1",#N/A,TRUE,"GENERAL";"TAB2",#N/A,TRUE,"GENERAL";"TAB3",#N/A,TRUE,"GENERAL";"TAB4",#N/A,TRUE,"GENERAL";"TAB5",#N/A,TRUE,"GENERAL"}</definedName>
    <definedName name="oirgrth">{"TAB1",#N/A,TRUE,"GENERAL";"TAB2",#N/A,TRUE,"GENERAL";"TAB3",#N/A,TRUE,"GENERAL";"TAB4",#N/A,TRUE,"GENERAL";"TAB5",#N/A,TRUE,"GENERAL"}</definedName>
    <definedName name="OIUOIU" localSheetId="9">{"via1",#N/A,TRUE,"general";"via2",#N/A,TRUE,"general";"via3",#N/A,TRUE,"general"}</definedName>
    <definedName name="OIUOIU" localSheetId="11">{"via1",#N/A,TRUE,"general";"via2",#N/A,TRUE,"general";"via3",#N/A,TRUE,"general"}</definedName>
    <definedName name="OIUOIU">{"via1",#N/A,TRUE,"general";"via2",#N/A,TRUE,"general";"via3",#N/A,TRUE,"general"}</definedName>
    <definedName name="ojuojoijojoijdlf">#REF!</definedName>
    <definedName name="om" localSheetId="11">#REF!</definedName>
    <definedName name="om">#REF!</definedName>
    <definedName name="oo">#REF!</definedName>
    <definedName name="ooo" localSheetId="11">#REF!</definedName>
    <definedName name="ooo">#REF!</definedName>
    <definedName name="oooo">#REF!</definedName>
    <definedName name="ooooiii" localSheetId="9">{"TAB1",#N/A,TRUE,"GENERAL";"TAB2",#N/A,TRUE,"GENERAL";"TAB3",#N/A,TRUE,"GENERAL";"TAB4",#N/A,TRUE,"GENERAL";"TAB5",#N/A,TRUE,"GENERAL"}</definedName>
    <definedName name="ooooiii" localSheetId="11">{"TAB1",#N/A,TRUE,"GENERAL";"TAB2",#N/A,TRUE,"GENERAL";"TAB3",#N/A,TRUE,"GENERAL";"TAB4",#N/A,TRUE,"GENERAL";"TAB5",#N/A,TRUE,"GENERAL"}</definedName>
    <definedName name="ooooiii">{"TAB1",#N/A,TRUE,"GENERAL";"TAB2",#N/A,TRUE,"GENERAL";"TAB3",#N/A,TRUE,"GENERAL";"TAB4",#N/A,TRUE,"GENERAL";"TAB5",#N/A,TRUE,"GENERAL"}</definedName>
    <definedName name="oooos" localSheetId="9">{"via1",#N/A,TRUE,"general";"via2",#N/A,TRUE,"general";"via3",#N/A,TRUE,"general"}</definedName>
    <definedName name="oooos" localSheetId="11">{"via1",#N/A,TRUE,"general";"via2",#N/A,TRUE,"general";"via3",#N/A,TRUE,"general"}</definedName>
    <definedName name="oooos">{"via1",#N/A,TRUE,"general";"via2",#N/A,TRUE,"general";"via3",#N/A,TRUE,"general"}</definedName>
    <definedName name="OP">#REF!</definedName>
    <definedName name="Openingpb" hidden="1">#REF!</definedName>
    <definedName name="OpEquip">#REF!</definedName>
    <definedName name="OpexFac" localSheetId="11">#REF!</definedName>
    <definedName name="OpexFac">#REF!</definedName>
    <definedName name="Option" localSheetId="11">#REF!</definedName>
    <definedName name="Option">#REF!</definedName>
    <definedName name="Orden" localSheetId="11">#REF!</definedName>
    <definedName name="Orden">#REF!</definedName>
    <definedName name="ORDENAR">#REF!</definedName>
    <definedName name="OreToStorage.Check_tonne_error">#REF!</definedName>
    <definedName name="OreToStorage.Check_Tonnes">#REF!</definedName>
    <definedName name="OreToStorage.Check_Volume">#REF!</definedName>
    <definedName name="OreToStorage.Pulp_Density">#REF!</definedName>
    <definedName name="OrientacionPaneles" localSheetId="11">#REF!</definedName>
    <definedName name="OrientacionPaneles">#REF!</definedName>
    <definedName name="OrigenConsultoria">#REF!</definedName>
    <definedName name="OrigenObra">#REF!</definedName>
    <definedName name="ORIGINAL">#REF!</definedName>
    <definedName name="ORO">#REF!</definedName>
    <definedName name="os">#REF!</definedName>
    <definedName name="OSCAR">#REF!</definedName>
    <definedName name="OSIRWOIEROWIRJIWOEJR" localSheetId="11">#REF!</definedName>
    <definedName name="OSIRWOIEROWIRJIWOEJR">#REF!</definedName>
    <definedName name="OSL">#REF!</definedName>
    <definedName name="OtherCosts">#REF!</definedName>
    <definedName name="OTR" localSheetId="11">#REF!</definedName>
    <definedName name="OTR">#REF!</definedName>
    <definedName name="OTRO">#REF!</definedName>
    <definedName name="otro2" localSheetId="11">#REF!</definedName>
    <definedName name="otro2">#REF!</definedName>
    <definedName name="otros" localSheetId="11">#REF!</definedName>
    <definedName name="otros">#REF!</definedName>
    <definedName name="OtrosServicios">#REF!</definedName>
    <definedName name="OtrosServiciosCostos">#REF!</definedName>
    <definedName name="OU_1">#REF!</definedName>
    <definedName name="OU_2">#REF!</definedName>
    <definedName name="OU_3">#REF!</definedName>
    <definedName name="OU_4">#REF!</definedName>
    <definedName name="OU_5">#REF!</definedName>
    <definedName name="ØuRn1v" localSheetId="11">#REF!</definedName>
    <definedName name="ØuRn1v">#REF!</definedName>
    <definedName name="ØuRn2v" localSheetId="11">#REF!</definedName>
    <definedName name="ØuRn2v">#REF!</definedName>
    <definedName name="OWNER" hidden="1">#REF!</definedName>
    <definedName name="p">#REF!</definedName>
    <definedName name="p.BS" hidden="1">#REF!</definedName>
    <definedName name="p.BSAssumptions" hidden="1">#REF!</definedName>
    <definedName name="p.CapStructure" hidden="1">#REF!</definedName>
    <definedName name="p.CashFlow" hidden="1">#REF!</definedName>
    <definedName name="p.Cover" hidden="1">#REF!</definedName>
    <definedName name="p.Depreciation" hidden="1">#REF!</definedName>
    <definedName name="p.Executive" hidden="1">#REF!</definedName>
    <definedName name="p.FactSheet" hidden="1">#REF!</definedName>
    <definedName name="p.IS" hidden="1">#REF!</definedName>
    <definedName name="p.ISAssumptions" hidden="1">#REF!</definedName>
    <definedName name="p.OpeningBS" hidden="1">#REF!</definedName>
    <definedName name="p.TaxCalculation" hidden="1">#REF!</definedName>
    <definedName name="p0p0" localSheetId="9">{"via1",#N/A,TRUE,"general";"via2",#N/A,TRUE,"general";"via3",#N/A,TRUE,"general"}</definedName>
    <definedName name="p0p0" localSheetId="11">{"via1",#N/A,TRUE,"general";"via2",#N/A,TRUE,"general";"via3",#N/A,TRUE,"general"}</definedName>
    <definedName name="p0p0">{"via1",#N/A,TRUE,"general";"via2",#N/A,TRUE,"general";"via3",#N/A,TRUE,"general"}</definedName>
    <definedName name="P0UY">#REF!</definedName>
    <definedName name="PA" localSheetId="11">#REF!</definedName>
    <definedName name="PA">#REF!</definedName>
    <definedName name="pafwjgrbgrbhtg" localSheetId="11">#REF!</definedName>
    <definedName name="pafwjgrbgrbhtg">#REF!</definedName>
    <definedName name="PAG">#N/A</definedName>
    <definedName name="PagoFinanciero">#REF!</definedName>
    <definedName name="pagos">#REF!</definedName>
    <definedName name="PALERO">#REF!</definedName>
    <definedName name="Panel" localSheetId="11">#REF!</definedName>
    <definedName name="Panel">#REF!</definedName>
    <definedName name="pañet">#REF!</definedName>
    <definedName name="Pant_NC" localSheetId="11">#REF!</definedName>
    <definedName name="Pant_NC">#REF!</definedName>
    <definedName name="PAPEL">#REF!</definedName>
    <definedName name="PARAMETROS">#REF!</definedName>
    <definedName name="PAROUE_CENTENARIO_MUNICIPIO_DE_TAURAMENA">#REF!</definedName>
    <definedName name="pasamanos">#REF!</definedName>
    <definedName name="PASAMU">#REF!</definedName>
    <definedName name="pasamuro" localSheetId="11">#REF!</definedName>
    <definedName name="pasamuro">#REF!</definedName>
    <definedName name="PASAMURO_B_x_EL_L_0.25_Z_0.125_M">#REF!</definedName>
    <definedName name="pav_asf" localSheetId="11">#REF!</definedName>
    <definedName name="pav_asf">#REF!</definedName>
    <definedName name="pav_cto" localSheetId="11">#REF!</definedName>
    <definedName name="pav_cto">#REF!</definedName>
    <definedName name="pavimento">#REF!</definedName>
    <definedName name="Pay_Date">#REF!</definedName>
    <definedName name="Pay_Num">#REF!</definedName>
    <definedName name="Payment_Date" localSheetId="5">DATE(YEAR([0]!Loan_Start),MONTH([0]!Loan_Start)+Payment_Number,DAY([0]!Loan_Start))</definedName>
    <definedName name="Payment_Date" localSheetId="7">DATE(YEAR([0]!Loan_Start),MONTH([0]!Loan_Start)+Payment_Number,DAY([0]!Loan_Start))</definedName>
    <definedName name="Payment_Date" localSheetId="6">DATE(YEAR([0]!Loan_Start),MONTH([0]!Loan_Start)+Payment_Number,DAY([0]!Loan_Start))</definedName>
    <definedName name="Payment_Date" localSheetId="3">DATE(YEAR([0]!Loan_Start),MONTH([0]!Loan_Start)+Payment_Number,DAY([0]!Loan_Start))</definedName>
    <definedName name="Payment_Date" localSheetId="9">DATE(YEAR(Loan_Start),MONTH(Loan_Start)+Payment_Number,DAY(Loan_Start))</definedName>
    <definedName name="Payment_Date" localSheetId="11">DATE(YEAR(Loan_Start),MONTH(Loan_Start)+Payment_Number,DAY(Loan_Start))</definedName>
    <definedName name="Payment_Date">DATE(YEAR(Loan_Start),MONTH(Loan_Start)+Payment_Number,DAY(Loan_Start))</definedName>
    <definedName name="payment_terms">#REF!</definedName>
    <definedName name="PAZ">#REF!</definedName>
    <definedName name="PB" localSheetId="11">#REF!</definedName>
    <definedName name="PB">#REF!</definedName>
    <definedName name="PC" localSheetId="11">#REF!</definedName>
    <definedName name="PC">#REF!</definedName>
    <definedName name="Pd">#REF!</definedName>
    <definedName name="PE" localSheetId="11">#REF!</definedName>
    <definedName name="PE">#REF!</definedName>
    <definedName name="PEDR" localSheetId="11">#REF!</definedName>
    <definedName name="PEDR">#REF!</definedName>
    <definedName name="PEDRO" localSheetId="11">#REF!</definedName>
    <definedName name="PEDRO">#REF!</definedName>
    <definedName name="Pega_plus" localSheetId="11">#REF!</definedName>
    <definedName name="Pega_plus">#REF!</definedName>
    <definedName name="PEGANTE_P.V.C">#REF!</definedName>
    <definedName name="Pegante_PVC" localSheetId="11">#REF!</definedName>
    <definedName name="Pegante_PVC">#REF!</definedName>
    <definedName name="perDate" localSheetId="11">#REF!</definedName>
    <definedName name="perDate">#REF!</definedName>
    <definedName name="Perfil" localSheetId="11">#REF!</definedName>
    <definedName name="Perfil">#REF!</definedName>
    <definedName name="Perfil_16_6" localSheetId="11">#REF!</definedName>
    <definedName name="Perfil_16_6">#REF!</definedName>
    <definedName name="PERFIL_DEL_TRAMO">#REF!</definedName>
    <definedName name="PeriodInc" localSheetId="11">#REF!</definedName>
    <definedName name="PeriodInc">#REF!</definedName>
    <definedName name="Periodo" localSheetId="11">#REF!</definedName>
    <definedName name="Periodo">#REF!</definedName>
    <definedName name="PeriodoD">#REF!</definedName>
    <definedName name="perLabel" localSheetId="11">#REF!</definedName>
    <definedName name="perLabel">#REF!</definedName>
    <definedName name="PERSONAL" localSheetId="9" hidden="1">{#N/A,#N/A,FALSE,"310.1";#N/A,#N/A,FALSE,"321.1";#N/A,#N/A,FALSE,"320.3";#N/A,#N/A,FALSE,"330.1"}</definedName>
    <definedName name="PERSONAL" localSheetId="11" hidden="1">{#N/A,#N/A,FALSE,"310.1";#N/A,#N/A,FALSE,"321.1";#N/A,#N/A,FALSE,"320.3";#N/A,#N/A,FALSE,"330.1"}</definedName>
    <definedName name="PERSONAL" hidden="1">{#N/A,#N/A,FALSE,"310.1";#N/A,#N/A,FALSE,"321.1";#N/A,#N/A,FALSE,"320.3";#N/A,#N/A,FALSE,"330.1"}</definedName>
    <definedName name="Personal_Macro" localSheetId="11">#REF!</definedName>
    <definedName name="Personal_Macro">#REF!</definedName>
    <definedName name="PersonalProfesional">#REF!</definedName>
    <definedName name="PERSONALTABLA1.1.1" localSheetId="11">#REF!</definedName>
    <definedName name="PERSONALTABLA1.1.1">#REF!</definedName>
    <definedName name="PERSONALTABLA1.2" localSheetId="11">#REF!</definedName>
    <definedName name="PERSONALTABLA1.2">#REF!</definedName>
    <definedName name="PERSONALTABLA1.3" localSheetId="11">#REF!</definedName>
    <definedName name="PERSONALTABLA1.3">#REF!</definedName>
    <definedName name="PersonalTecnico">#REF!</definedName>
    <definedName name="Peso_Estructura">#REF!</definedName>
    <definedName name="PESO14.2">#REF!</definedName>
    <definedName name="PESO14.3">#REF!</definedName>
    <definedName name="PESO14.4">#REF!</definedName>
    <definedName name="peso95015">#REF!</definedName>
    <definedName name="PIA" hidden="1">#REF!</definedName>
    <definedName name="PIEDRA">#REF!</definedName>
    <definedName name="PILOTE">#REF!</definedName>
    <definedName name="Pintor" localSheetId="11">#REF!</definedName>
    <definedName name="Pintor">#REF!</definedName>
    <definedName name="Pintura_exteriores" localSheetId="11">#REF!</definedName>
    <definedName name="Pintura_exteriores">#REF!</definedName>
    <definedName name="pinturavinilo">#REF!</definedName>
    <definedName name="PIPE_1">#REF!</definedName>
    <definedName name="PIPE_2">#REF!</definedName>
    <definedName name="PIPE_3">#REF!</definedName>
    <definedName name="PIPE_4">#REF!</definedName>
    <definedName name="PIPE_5">#REF!</definedName>
    <definedName name="PKHK" localSheetId="9">{"TAB1",#N/A,TRUE,"GENERAL";"TAB2",#N/A,TRUE,"GENERAL";"TAB3",#N/A,TRUE,"GENERAL";"TAB4",#N/A,TRUE,"GENERAL";"TAB5",#N/A,TRUE,"GENERAL"}</definedName>
    <definedName name="PKHK" localSheetId="11">{"TAB1",#N/A,TRUE,"GENERAL";"TAB2",#N/A,TRUE,"GENERAL";"TAB3",#N/A,TRUE,"GENERAL";"TAB4",#N/A,TRUE,"GENERAL";"TAB5",#N/A,TRUE,"GENERAL"}</definedName>
    <definedName name="PKHK">{"TAB1",#N/A,TRUE,"GENERAL";"TAB2",#N/A,TRUE,"GENERAL";"TAB3",#N/A,TRUE,"GENERAL";"TAB4",#N/A,TRUE,"GENERAL";"TAB5",#N/A,TRUE,"GENERAL"}</definedName>
    <definedName name="pkj" localSheetId="9">{"TAB1",#N/A,TRUE,"GENERAL";"TAB2",#N/A,TRUE,"GENERAL";"TAB3",#N/A,TRUE,"GENERAL";"TAB4",#N/A,TRUE,"GENERAL";"TAB5",#N/A,TRUE,"GENERAL"}</definedName>
    <definedName name="pkj" localSheetId="11">{"TAB1",#N/A,TRUE,"GENERAL";"TAB2",#N/A,TRUE,"GENERAL";"TAB3",#N/A,TRUE,"GENERAL";"TAB4",#N/A,TRUE,"GENERAL";"TAB5",#N/A,TRUE,"GENERAL"}</definedName>
    <definedName name="pkj">{"TAB1",#N/A,TRUE,"GENERAL";"TAB2",#N/A,TRUE,"GENERAL";"TAB3",#N/A,TRUE,"GENERAL";"TAB4",#N/A,TRUE,"GENERAL";"TAB5",#N/A,TRUE,"GENERAL"}</definedName>
    <definedName name="PL" localSheetId="11">#REF!</definedName>
    <definedName name="PL">#REF!</definedName>
    <definedName name="placaaerea">#REF!</definedName>
    <definedName name="Placas_.9x.9_Azul_labrador" localSheetId="11">#REF!</definedName>
    <definedName name="Placas_.9x.9_Azul_labrador">#REF!</definedName>
    <definedName name="PLAD" localSheetId="9">{"TAB1",#N/A,TRUE,"GENERAL";"TAB2",#N/A,TRUE,"GENERAL";"TAB3",#N/A,TRUE,"GENERAL";"TAB4",#N/A,TRUE,"GENERAL";"TAB5",#N/A,TRUE,"GENERAL"}</definedName>
    <definedName name="PLAD" localSheetId="11">{"TAB1",#N/A,TRUE,"GENERAL";"TAB2",#N/A,TRUE,"GENERAL";"TAB3",#N/A,TRUE,"GENERAL";"TAB4",#N/A,TRUE,"GENERAL";"TAB5",#N/A,TRUE,"GENERAL"}</definedName>
    <definedName name="PLAD">{"TAB1",#N/A,TRUE,"GENERAL";"TAB2",#N/A,TRUE,"GENERAL";"TAB3",#N/A,TRUE,"GENERAL";"TAB4",#N/A,TRUE,"GENERAL";"TAB5",#N/A,TRUE,"GENERAL"}</definedName>
    <definedName name="plan">#REF!</definedName>
    <definedName name="Plan_Vallejo_Sens" localSheetId="11">#REF!</definedName>
    <definedName name="Plan_Vallejo_Sens">#REF!</definedName>
    <definedName name="PLANT7">#REF!</definedName>
    <definedName name="PLANTASALCANTARILLADO1.1" localSheetId="11">#REF!</definedName>
    <definedName name="PLANTASALCANTARILLADO1.1">#REF!</definedName>
    <definedName name="PLANTASALCANTARILLADOTABLA1.7" localSheetId="11">#REF!</definedName>
    <definedName name="PLANTASALCANTARILLADOTABLA1.7">#REF!</definedName>
    <definedName name="PLANTASTRATAMIENTOTABLA5.1" localSheetId="11">#REF!</definedName>
    <definedName name="PLANTASTRATAMIENTOTABLA5.1">#REF!</definedName>
    <definedName name="PLANTASTRATAMIENTOTABLA5.2">#REF!</definedName>
    <definedName name="PlanVallejo">#REF!</definedName>
    <definedName name="plastocrete">6500</definedName>
    <definedName name="PLASTROCRETE_DM">#REF!</definedName>
    <definedName name="Plazo" localSheetId="11">#REF!</definedName>
    <definedName name="Plazo">#REF!</definedName>
    <definedName name="PlazoAIU">#REF!</definedName>
    <definedName name="PlazoEnMeses">#REF!</definedName>
    <definedName name="Plegable">#REF!</definedName>
    <definedName name="PLNCBV">#REF!</definedName>
    <definedName name="PLOMERO" localSheetId="11">#REF!</definedName>
    <definedName name="PLOMERO">#REF!</definedName>
    <definedName name="PLPLUNN" localSheetId="9">{"TAB1",#N/A,TRUE,"GENERAL";"TAB2",#N/A,TRUE,"GENERAL";"TAB3",#N/A,TRUE,"GENERAL";"TAB4",#N/A,TRUE,"GENERAL";"TAB5",#N/A,TRUE,"GENERAL"}</definedName>
    <definedName name="PLPLUNN" localSheetId="11">{"TAB1",#N/A,TRUE,"GENERAL";"TAB2",#N/A,TRUE,"GENERAL";"TAB3",#N/A,TRUE,"GENERAL";"TAB4",#N/A,TRUE,"GENERAL";"TAB5",#N/A,TRUE,"GENERAL"}</definedName>
    <definedName name="PLPLUNN">{"TAB1",#N/A,TRUE,"GENERAL";"TAB2",#N/A,TRUE,"GENERAL";"TAB3",#N/A,TRUE,"GENERAL";"TAB4",#N/A,TRUE,"GENERAL";"TAB5",#N/A,TRUE,"GENERAL"}</definedName>
    <definedName name="PLUG" hidden="1">#REF!</definedName>
    <definedName name="PMT">#REF!</definedName>
    <definedName name="pñ">#REF!</definedName>
    <definedName name="po">#REF!</definedName>
    <definedName name="Poblacion">#REF!</definedName>
    <definedName name="poblado" localSheetId="11">#REF!</definedName>
    <definedName name="poblado">#REF!</definedName>
    <definedName name="poi">#REF!</definedName>
    <definedName name="POIPOZOS" localSheetId="11">#REF!</definedName>
    <definedName name="POIPOZOS">#REF!</definedName>
    <definedName name="POIUP" localSheetId="9">{"via1",#N/A,TRUE,"general";"via2",#N/A,TRUE,"general";"via3",#N/A,TRUE,"general"}</definedName>
    <definedName name="POIUP" localSheetId="11">{"via1",#N/A,TRUE,"general";"via2",#N/A,TRUE,"general";"via3",#N/A,TRUE,"general"}</definedName>
    <definedName name="POIUP">{"via1",#N/A,TRUE,"general";"via2",#N/A,TRUE,"general";"via3",#N/A,TRUE,"general"}</definedName>
    <definedName name="Polynomial">#REF!</definedName>
    <definedName name="PON">#REF!</definedName>
    <definedName name="POO">#REF!</definedName>
    <definedName name="popop" localSheetId="9">{"via1",#N/A,TRUE,"general";"via2",#N/A,TRUE,"general";"via3",#N/A,TRUE,"general"}</definedName>
    <definedName name="popop" localSheetId="11">{"via1",#N/A,TRUE,"general";"via2",#N/A,TRUE,"general";"via3",#N/A,TRUE,"general"}</definedName>
    <definedName name="popop">{"via1",#N/A,TRUE,"general";"via2",#N/A,TRUE,"general";"via3",#N/A,TRUE,"general"}</definedName>
    <definedName name="popp" localSheetId="9">{"via1",#N/A,TRUE,"general";"via2",#N/A,TRUE,"general";"via3",#N/A,TRUE,"general"}</definedName>
    <definedName name="popp" localSheetId="11">{"via1",#N/A,TRUE,"general";"via2",#N/A,TRUE,"general";"via3",#N/A,TRUE,"general"}</definedName>
    <definedName name="popp">{"via1",#N/A,TRUE,"general";"via2",#N/A,TRUE,"general";"via3",#N/A,TRUE,"general"}</definedName>
    <definedName name="popvds" localSheetId="9">{"TAB1",#N/A,TRUE,"GENERAL";"TAB2",#N/A,TRUE,"GENERAL";"TAB3",#N/A,TRUE,"GENERAL";"TAB4",#N/A,TRUE,"GENERAL";"TAB5",#N/A,TRUE,"GENERAL"}</definedName>
    <definedName name="popvds" localSheetId="11">{"TAB1",#N/A,TRUE,"GENERAL";"TAB2",#N/A,TRUE,"GENERAL";"TAB3",#N/A,TRUE,"GENERAL";"TAB4",#N/A,TRUE,"GENERAL";"TAB5",#N/A,TRUE,"GENERAL"}</definedName>
    <definedName name="popvds">{"TAB1",#N/A,TRUE,"GENERAL";"TAB2",#N/A,TRUE,"GENERAL";"TAB3",#N/A,TRUE,"GENERAL";"TAB4",#N/A,TRUE,"GENERAL";"TAB5",#N/A,TRUE,"GENERAL"}</definedName>
    <definedName name="PorcAdicCostoLlantasCliente">#REF!</definedName>
    <definedName name="PorcAdicCostoMtto">#REF!</definedName>
    <definedName name="PorcCostosOcultos">#REF!</definedName>
    <definedName name="PORCE" localSheetId="11">#REF!</definedName>
    <definedName name="PORCE">#REF!</definedName>
    <definedName name="porcentaje">#REF!</definedName>
    <definedName name="PorContribConduct">#REF!</definedName>
    <definedName name="PorContribImpRod">#REF!</definedName>
    <definedName name="PorContribLlantas">#REF!</definedName>
    <definedName name="PorContribMtto">#REF!</definedName>
    <definedName name="PorContribSeguro">#REF!</definedName>
    <definedName name="PorcPAAG">#REF!</definedName>
    <definedName name="PorcPuntosAdicCredito">#REF!</definedName>
    <definedName name="PorcPuntosAdicLeasing">#REF!</definedName>
    <definedName name="PorcTasaSeguroCanon">#REF!</definedName>
    <definedName name="PorcTasaSeguroCliente">#REF!</definedName>
    <definedName name="PorDecremImptosRodamto">#REF!</definedName>
    <definedName name="porDemerito1">#REF!</definedName>
    <definedName name="porDemerito10">#REF!</definedName>
    <definedName name="porDemerito11">#REF!</definedName>
    <definedName name="porDemerito2">#REF!</definedName>
    <definedName name="porDemerito3">#REF!</definedName>
    <definedName name="porDemerito4">#REF!</definedName>
    <definedName name="porDemerito5">#REF!</definedName>
    <definedName name="porDemerito6">#REF!</definedName>
    <definedName name="porDemerito7">#REF!</definedName>
    <definedName name="porDemerito8">#REF!</definedName>
    <definedName name="porDemerito9">#REF!</definedName>
    <definedName name="porDemeritoAcces">#REF!</definedName>
    <definedName name="PorDesctoTransfdoVehicClien">#REF!</definedName>
    <definedName name="PorDesctoVehicCliente">#REF!</definedName>
    <definedName name="PorDesctoVehicSurenting">#REF!</definedName>
    <definedName name="PorDesctoVehícSurenting">#REF!</definedName>
    <definedName name="PorFactorIvaCanon">#REF!</definedName>
    <definedName name="PorFactPrestacConduct">#REF!</definedName>
    <definedName name="porImprevistos">#REF!</definedName>
    <definedName name="PorImpto2Xmil">#REF!</definedName>
    <definedName name="PorIncremAnualComb">#REF!</definedName>
    <definedName name="PorIncremAnualCostos">#REF!</definedName>
    <definedName name="PorIncremAnualCostos10">#REF!</definedName>
    <definedName name="PorIncremAnualCostos11">#REF!</definedName>
    <definedName name="PorIncremAnualCostos2">#REF!</definedName>
    <definedName name="PorIncremAnualCostos3">#REF!</definedName>
    <definedName name="PorIncremAnualCostos4">#REF!</definedName>
    <definedName name="PorIncremAnualCostos5">#REF!</definedName>
    <definedName name="PorIncremAnualCostos6">#REF!</definedName>
    <definedName name="PorIncremAnualCostos7">#REF!</definedName>
    <definedName name="PorIncremAnualCostos8">#REF!</definedName>
    <definedName name="PorIncremAnualCostos9">#REF!</definedName>
    <definedName name="PorIncremAnualManoObra">#REF!</definedName>
    <definedName name="PorIncreSeguro10A">#REF!</definedName>
    <definedName name="PorIncreSeguro11A">#REF!</definedName>
    <definedName name="PorIncreSeguro2A">#REF!</definedName>
    <definedName name="PorIncreSeguro3A">#REF!</definedName>
    <definedName name="PorIncreSeguro4A">#REF!</definedName>
    <definedName name="PorIncreSeguro5A">#REF!</definedName>
    <definedName name="PorIncreSeguro6A">#REF!</definedName>
    <definedName name="PorIncreSeguro7A">#REF!</definedName>
    <definedName name="PorIncreSeguro8A">#REF!</definedName>
    <definedName name="PorIncreSeguro9A">#REF!</definedName>
    <definedName name="porInsumos">#REF!</definedName>
    <definedName name="PorIvaVehic">#REF!</definedName>
    <definedName name="porManoObra">#REF!</definedName>
    <definedName name="PorMargenFuel">#REF!</definedName>
    <definedName name="PorMargenGeneral">#REF!</definedName>
    <definedName name="PorMargenGPS">#REF!</definedName>
    <definedName name="porMargenReventa">#REF!</definedName>
    <definedName name="PorMargenStandby">#REF!</definedName>
    <definedName name="PorPuntosAdicionDTF">#REF!</definedName>
    <definedName name="PorPuntosAdicServicios">#REF!</definedName>
    <definedName name="PorPuntosPromTAFondeo">#REF!</definedName>
    <definedName name="PorRetomaCliente">#REF!</definedName>
    <definedName name="PorRetomaLeasing">#REF!</definedName>
    <definedName name="porReventaCliente">#REF!</definedName>
    <definedName name="PorReventaSurenting">#REF!</definedName>
    <definedName name="PorRiesgoReventa">#REF!</definedName>
    <definedName name="port">#REF!</definedName>
    <definedName name="porta">#REF!</definedName>
    <definedName name="PORTADA">#REF!</definedName>
    <definedName name="PorTasaImpoPagoImptoRenta">#REF!</definedName>
    <definedName name="PorTasaMensualDesctarVPN">#REF!</definedName>
    <definedName name="PorTasaSeguro">#REF!</definedName>
    <definedName name="PorTasaSgro">#REF!</definedName>
    <definedName name="PORTT">#REF!</definedName>
    <definedName name="PorUtilidadDesctoCompra">#REF!</definedName>
    <definedName name="PorUtilidadFinanciera">#REF!</definedName>
    <definedName name="Potenciacargas" localSheetId="11">#REF!</definedName>
    <definedName name="Potenciacargas">#REF!</definedName>
    <definedName name="PotenciaPanel" localSheetId="11">#REF!</definedName>
    <definedName name="PotenciaPanel">#REF!</definedName>
    <definedName name="PotenciaTotal" localSheetId="11">#REF!</definedName>
    <definedName name="PotenciaTotal">#REF!</definedName>
    <definedName name="pouig" localSheetId="9">{"via1",#N/A,TRUE,"general";"via2",#N/A,TRUE,"general";"via3",#N/A,TRUE,"general"}</definedName>
    <definedName name="pouig" localSheetId="11">{"via1",#N/A,TRUE,"general";"via2",#N/A,TRUE,"general";"via3",#N/A,TRUE,"general"}</definedName>
    <definedName name="pouig">{"via1",#N/A,TRUE,"general";"via2",#N/A,TRUE,"general";"via3",#N/A,TRUE,"general"}</definedName>
    <definedName name="POZO">#REF!</definedName>
    <definedName name="POZOSACTUAL" localSheetId="11">#REF!</definedName>
    <definedName name="POZOSACTUAL">#REF!</definedName>
    <definedName name="pozosconduccion" localSheetId="11">#REF!</definedName>
    <definedName name="pozosconduccion">#REF!</definedName>
    <definedName name="PP" localSheetId="11">#REF!</definedName>
    <definedName name="PP">#REF!</definedName>
    <definedName name="ppkkjhhgg" localSheetId="11">#REF!</definedName>
    <definedName name="ppkkjhhgg">#REF!</definedName>
    <definedName name="ppppp9" localSheetId="9">{"via1",#N/A,TRUE,"general";"via2",#N/A,TRUE,"general";"via3",#N/A,TRUE,"general"}</definedName>
    <definedName name="ppppp9" localSheetId="11">{"via1",#N/A,TRUE,"general";"via2",#N/A,TRUE,"general";"via3",#N/A,TRUE,"general"}</definedName>
    <definedName name="ppppp9">{"via1",#N/A,TRUE,"general";"via2",#N/A,TRUE,"general";"via3",#N/A,TRUE,"general"}</definedName>
    <definedName name="pppppd" localSheetId="9">{"TAB1",#N/A,TRUE,"GENERAL";"TAB2",#N/A,TRUE,"GENERAL";"TAB3",#N/A,TRUE,"GENERAL";"TAB4",#N/A,TRUE,"GENERAL";"TAB5",#N/A,TRUE,"GENERAL"}</definedName>
    <definedName name="pppppd" localSheetId="11">{"TAB1",#N/A,TRUE,"GENERAL";"TAB2",#N/A,TRUE,"GENERAL";"TAB3",#N/A,TRUE,"GENERAL";"TAB4",#N/A,TRUE,"GENERAL";"TAB5",#N/A,TRUE,"GENERAL"}</definedName>
    <definedName name="pppppd">{"TAB1",#N/A,TRUE,"GENERAL";"TAB2",#N/A,TRUE,"GENERAL";"TAB3",#N/A,TRUE,"GENERAL";"TAB4",#N/A,TRUE,"GENERAL";"TAB5",#N/A,TRUE,"GENERAL"}</definedName>
    <definedName name="pppppppppppp">#REF!</definedName>
    <definedName name="PPPPPPPPPPPPEE">#REF!</definedName>
    <definedName name="PPPPPPPPPPPPPPPPPPPPPPPPPPPPP" localSheetId="11">#REF!</definedName>
    <definedName name="PPPPPPPPPPPPPPPPPPPPPPPPPPPPP">#REF!</definedName>
    <definedName name="PPTO" localSheetId="11">#REF!</definedName>
    <definedName name="PPTO">#REF!</definedName>
    <definedName name="PPtoNorte">#REF!</definedName>
    <definedName name="pqroj" localSheetId="9">{"via1",#N/A,TRUE,"general";"via2",#N/A,TRUE,"general";"via3",#N/A,TRUE,"general"}</definedName>
    <definedName name="pqroj" localSheetId="11">{"via1",#N/A,TRUE,"general";"via2",#N/A,TRUE,"general";"via3",#N/A,TRUE,"general"}</definedName>
    <definedName name="pqroj">{"via1",#N/A,TRUE,"general";"via2",#N/A,TRUE,"general";"via3",#N/A,TRUE,"general"}</definedName>
    <definedName name="PR">#REF!</definedName>
    <definedName name="PRE">#REF!</definedName>
    <definedName name="PRECIO" localSheetId="11">#REF!</definedName>
    <definedName name="PRECIO">#REF!</definedName>
    <definedName name="precio2">#REF!</definedName>
    <definedName name="PRECIOS">#REF!</definedName>
    <definedName name="PRELIMINAR">#REF!</definedName>
    <definedName name="PRELIMINARES">#REF!</definedName>
    <definedName name="PRES">#REF!</definedName>
    <definedName name="pres_cuadrilla" localSheetId="11">#REF!</definedName>
    <definedName name="pres_cuadrilla">#REF!</definedName>
    <definedName name="pres_pista" localSheetId="11">#REF!</definedName>
    <definedName name="pres_pista">#REF!</definedName>
    <definedName name="PRESENTE">#REF!</definedName>
    <definedName name="PREST">#REF!</definedName>
    <definedName name="prest_rio" localSheetId="11">#REF!</definedName>
    <definedName name="prest_rio">#REF!</definedName>
    <definedName name="Prestaciones" localSheetId="11">#REF!</definedName>
    <definedName name="Prestaciones">#REF!</definedName>
    <definedName name="Prestaciones_sociales" localSheetId="11">#REF!</definedName>
    <definedName name="Prestaciones_sociales">#REF!</definedName>
    <definedName name="PrestacionesSeguridadOtros">#REF!</definedName>
    <definedName name="Presu" localSheetId="11">#REF!</definedName>
    <definedName name="Presu">#REF!</definedName>
    <definedName name="presup">#REF!</definedName>
    <definedName name="Presupuest">#REF!</definedName>
    <definedName name="PRESUPUESTADO">#REF!</definedName>
    <definedName name="PRESUPUESTO">#REF!</definedName>
    <definedName name="PResupuestos" localSheetId="11">#REF!</definedName>
    <definedName name="PResupuestos">#REF!</definedName>
    <definedName name="PrevFleet">#REF!</definedName>
    <definedName name="PRICES_FIRM">#REF!</definedName>
    <definedName name="PRIMER" localSheetId="9">{"via1",#N/A,TRUE,"general";"via2",#N/A,TRUE,"general";"via3",#N/A,TRUE,"general"}</definedName>
    <definedName name="PRIMER" localSheetId="11">{"via1",#N/A,TRUE,"general";"via2",#N/A,TRUE,"general";"via3",#N/A,TRUE,"general"}</definedName>
    <definedName name="PRIMER">{"via1",#N/A,TRUE,"general";"via2",#N/A,TRUE,"general";"via3",#N/A,TRUE,"general"}</definedName>
    <definedName name="PRIMET" localSheetId="9">{"TAB1",#N/A,TRUE,"GENERAL";"TAB2",#N/A,TRUE,"GENERAL";"TAB3",#N/A,TRUE,"GENERAL";"TAB4",#N/A,TRUE,"GENERAL";"TAB5",#N/A,TRUE,"GENERAL"}</definedName>
    <definedName name="PRIMET" localSheetId="11">{"TAB1",#N/A,TRUE,"GENERAL";"TAB2",#N/A,TRUE,"GENERAL";"TAB3",#N/A,TRUE,"GENERAL";"TAB4",#N/A,TRUE,"GENERAL";"TAB5",#N/A,TRUE,"GENERAL"}</definedName>
    <definedName name="PRIMET">{"TAB1",#N/A,TRUE,"GENERAL";"TAB2",#N/A,TRUE,"GENERAL";"TAB3",#N/A,TRUE,"GENERAL";"TAB4",#N/A,TRUE,"GENERAL";"TAB5",#N/A,TRUE,"GENERAL"}</definedName>
    <definedName name="Princ">#REF!</definedName>
    <definedName name="Print_Area">#REF!</definedName>
    <definedName name="Print_Area_MI">#REF!</definedName>
    <definedName name="Print_Area_Reset" localSheetId="9">OFFSET(Full_Print,0,0,Last_Row)</definedName>
    <definedName name="Print_Area_Reset" localSheetId="11">OFFSET(Full_Print,0,0,Last_Row)</definedName>
    <definedName name="Print_Area_Reset">OFFSET(Full_Print,0,0,Last_Row)</definedName>
    <definedName name="PRINT_TITLES">#N/A</definedName>
    <definedName name="Print_Titles_MI">#REF!</definedName>
    <definedName name="PRINT2" localSheetId="11">#REF!</definedName>
    <definedName name="PRINT2">#REF!</definedName>
    <definedName name="PrintEnd" hidden="1">#REF!</definedName>
    <definedName name="PrintStart" hidden="1">#REF!</definedName>
    <definedName name="PrintTitle">#REF!</definedName>
    <definedName name="Prioridad" localSheetId="11">#REF!</definedName>
    <definedName name="Prioridad">#REF!</definedName>
    <definedName name="proceso" localSheetId="11">#REF!</definedName>
    <definedName name="proceso">#REF!</definedName>
    <definedName name="prod" localSheetId="11">#REF!</definedName>
    <definedName name="prod">#REF!</definedName>
    <definedName name="prod1" localSheetId="11">#REF!</definedName>
    <definedName name="prod1">#REF!</definedName>
    <definedName name="prod98" localSheetId="11">#REF!</definedName>
    <definedName name="prod98">#REF!</definedName>
    <definedName name="prodcal" localSheetId="11">#REF!</definedName>
    <definedName name="prodcal">#REF!</definedName>
    <definedName name="prodeco" localSheetId="11">#REF!</definedName>
    <definedName name="prodeco">#REF!</definedName>
    <definedName name="prodhati" localSheetId="11">#REF!</definedName>
    <definedName name="prodhati">#REF!</definedName>
    <definedName name="PRODUCCIONACTUAL" localSheetId="11">#REF!</definedName>
    <definedName name="PRODUCCIONACTUAL">#REF!</definedName>
    <definedName name="PRODUCTCARB">#REF!</definedName>
    <definedName name="PRODUCTEST">#REF!</definedName>
    <definedName name="producto" localSheetId="11">#REF!</definedName>
    <definedName name="producto">#REF!</definedName>
    <definedName name="PROF">#REF!</definedName>
    <definedName name="Profesional">#REF!</definedName>
    <definedName name="PrOfic" localSheetId="11">#REF!</definedName>
    <definedName name="PrOfic">#REF!</definedName>
    <definedName name="profit_margin">#REF!</definedName>
    <definedName name="Profundidad">#REF!</definedName>
    <definedName name="programa" localSheetId="11">#REF!</definedName>
    <definedName name="programa">#REF!</definedName>
    <definedName name="Programado">#REF!</definedName>
    <definedName name="programainv" localSheetId="9">Insumos!err</definedName>
    <definedName name="programainv" localSheetId="11">Pólizas!err</definedName>
    <definedName name="programainv">[0]!err</definedName>
    <definedName name="Project">#REF!</definedName>
    <definedName name="PROJECT_CURRENCY">#REF!</definedName>
    <definedName name="Project_Name">#REF!</definedName>
    <definedName name="Project_name_1">#REF!</definedName>
    <definedName name="Project_name_2">#REF!</definedName>
    <definedName name="PROP" localSheetId="11">#REF!</definedName>
    <definedName name="PROP">#REF!</definedName>
    <definedName name="PROPONE">#REF!</definedName>
    <definedName name="ProyDV" localSheetId="11">#REF!</definedName>
    <definedName name="ProyDV">#REF!</definedName>
    <definedName name="PROYECCION">#REF!</definedName>
    <definedName name="PROYECCIONDEMANDATABLA1" localSheetId="11">#REF!</definedName>
    <definedName name="PROYECCIONDEMANDATABLA1">#REF!</definedName>
    <definedName name="proyecto" localSheetId="11">#REF!</definedName>
    <definedName name="proyecto">#REF!</definedName>
    <definedName name="PROYECTOS" localSheetId="11">OFFSET(#REF!,COUNTA(#REF!),COUNTA(#REF!))</definedName>
    <definedName name="PROYECTOS">OFFSET(#REF!,COUNTA(#REF!),COUNTA(#REF!))</definedName>
    <definedName name="prs" localSheetId="9" hidden="1">{#N/A,#N/A,FALSE,"310.1";#N/A,#N/A,FALSE,"321.1";#N/A,#N/A,FALSE,"320.3";#N/A,#N/A,FALSE,"330.1"}</definedName>
    <definedName name="prs" localSheetId="11" hidden="1">{#N/A,#N/A,FALSE,"310.1";#N/A,#N/A,FALSE,"321.1";#N/A,#N/A,FALSE,"320.3";#N/A,#N/A,FALSE,"330.1"}</definedName>
    <definedName name="prs" hidden="1">{#N/A,#N/A,FALSE,"310.1";#N/A,#N/A,FALSE,"321.1";#N/A,#N/A,FALSE,"320.3";#N/A,#N/A,FALSE,"330.1"}</definedName>
    <definedName name="prueba" localSheetId="11">#REF!</definedName>
    <definedName name="prueba">#REF!</definedName>
    <definedName name="prueba1" localSheetId="11">#REF!</definedName>
    <definedName name="prueba1">#REF!</definedName>
    <definedName name="PRUEBA2">#REF!</definedName>
    <definedName name="PTA">#REF!</definedName>
    <definedName name="ptope" localSheetId="9">{"TAB1",#N/A,TRUE,"GENERAL";"TAB2",#N/A,TRUE,"GENERAL";"TAB3",#N/A,TRUE,"GENERAL";"TAB4",#N/A,TRUE,"GENERAL";"TAB5",#N/A,TRUE,"GENERAL"}</definedName>
    <definedName name="ptope" localSheetId="11">{"TAB1",#N/A,TRUE,"GENERAL";"TAB2",#N/A,TRUE,"GENERAL";"TAB3",#N/A,TRUE,"GENERAL";"TAB4",#N/A,TRUE,"GENERAL";"TAB5",#N/A,TRUE,"GENERAL"}</definedName>
    <definedName name="ptope">{"TAB1",#N/A,TRUE,"GENERAL";"TAB2",#N/A,TRUE,"GENERAL";"TAB3",#N/A,TRUE,"GENERAL";"TAB4",#N/A,TRUE,"GENERAL";"TAB5",#N/A,TRUE,"GENERAL"}</definedName>
    <definedName name="ptopes" localSheetId="9">{"via1",#N/A,TRUE,"general";"via2",#N/A,TRUE,"general";"via3",#N/A,TRUE,"general"}</definedName>
    <definedName name="ptopes" localSheetId="11">{"via1",#N/A,TRUE,"general";"via2",#N/A,TRUE,"general";"via3",#N/A,TRUE,"general"}</definedName>
    <definedName name="ptopes">{"via1",#N/A,TRUE,"general";"via2",#N/A,TRUE,"general";"via3",#N/A,TRUE,"general"}</definedName>
    <definedName name="Pulidora" localSheetId="11">#REF!</definedName>
    <definedName name="Pulidora">#REF!</definedName>
    <definedName name="PUNT" localSheetId="11">#REF!</definedName>
    <definedName name="PUNT">#REF!</definedName>
    <definedName name="PUNTILLA">#REF!</definedName>
    <definedName name="Punto">#REF!</definedName>
    <definedName name="PuntosRentabilidad">#REF!</definedName>
    <definedName name="Purchase">#REF!</definedName>
    <definedName name="PUTI">#REF!</definedName>
    <definedName name="Q" localSheetId="11">#REF!</definedName>
    <definedName name="Q">#REF!</definedName>
    <definedName name="q1q1q" localSheetId="9">{"via1",#N/A,TRUE,"general";"via2",#N/A,TRUE,"general";"via3",#N/A,TRUE,"general"}</definedName>
    <definedName name="q1q1q" localSheetId="11">{"via1",#N/A,TRUE,"general";"via2",#N/A,TRUE,"general";"via3",#N/A,TRUE,"general"}</definedName>
    <definedName name="q1q1q">{"via1",#N/A,TRUE,"general";"via2",#N/A,TRUE,"general";"via3",#N/A,TRUE,"general"}</definedName>
    <definedName name="qaedtguj" localSheetId="9">{"via1",#N/A,TRUE,"general";"via2",#N/A,TRUE,"general";"via3",#N/A,TRUE,"general"}</definedName>
    <definedName name="qaedtguj" localSheetId="11">{"via1",#N/A,TRUE,"general";"via2",#N/A,TRUE,"general";"via3",#N/A,TRUE,"general"}</definedName>
    <definedName name="qaedtguj">{"via1",#N/A,TRUE,"general";"via2",#N/A,TRUE,"general";"via3",#N/A,TRUE,"general"}</definedName>
    <definedName name="qdefqfqwreqwerqw" localSheetId="11">#REF!</definedName>
    <definedName name="qdefqfqwreqwerqw">#REF!</definedName>
    <definedName name="QE" localSheetId="11">#REF!</definedName>
    <definedName name="QE">#REF!</definedName>
    <definedName name="QE_TE" localSheetId="11">#REF!</definedName>
    <definedName name="QE_TE">#REF!</definedName>
    <definedName name="QEQEWEQWEQ" localSheetId="11">#REF!</definedName>
    <definedName name="QEQEWEQWEQ">#REF!</definedName>
    <definedName name="QI" localSheetId="11">#REF!</definedName>
    <definedName name="QI">#REF!</definedName>
    <definedName name="QI_TI" localSheetId="11">#REF!</definedName>
    <definedName name="QI_TI">#REF!</definedName>
    <definedName name="qm">#REF!</definedName>
    <definedName name="QMAXDIARIO" localSheetId="11">#REF!</definedName>
    <definedName name="QMAXDIARIO">#REF!</definedName>
    <definedName name="QN" localSheetId="11">#REF!</definedName>
    <definedName name="QN">#REF!</definedName>
    <definedName name="QN_QI" localSheetId="11">#REF!</definedName>
    <definedName name="QN_QI">#REF!</definedName>
    <definedName name="QNS" localSheetId="11">#REF!</definedName>
    <definedName name="QNS">#REF!</definedName>
    <definedName name="QPROM" localSheetId="11">#REF!</definedName>
    <definedName name="QPROM">#REF!</definedName>
    <definedName name="QQ" localSheetId="9">Insumos!err</definedName>
    <definedName name="QQ" localSheetId="11">Pólizas!err</definedName>
    <definedName name="QQ">[0]!err</definedName>
    <definedName name="qqq">#REF!</definedName>
    <definedName name="qqqqqqqqqqqqqqqq">#REF!</definedName>
    <definedName name="QRS">#REF!</definedName>
    <definedName name="qsqw">#REF!</definedName>
    <definedName name="Quality_PvT">#REF!</definedName>
    <definedName name="QualityF">#REF!</definedName>
    <definedName name="quantity">#REF!</definedName>
    <definedName name="QUIMICOSTABLA1.3.1" localSheetId="11">#REF!</definedName>
    <definedName name="QUIMICOSTABLA1.3.1">#REF!</definedName>
    <definedName name="QUINDIO">#REF!</definedName>
    <definedName name="qw">#REF!</definedName>
    <definedName name="QWEQWE" localSheetId="11">#REF!</definedName>
    <definedName name="QWEQWE">#REF!</definedName>
    <definedName name="qwqw">#REF!</definedName>
    <definedName name="qwqwas">#REF!</definedName>
    <definedName name="R.1">#REF!</definedName>
    <definedName name="R.10">#REF!</definedName>
    <definedName name="R.11">#REF!</definedName>
    <definedName name="R.12">#REF!</definedName>
    <definedName name="R.13">#REF!</definedName>
    <definedName name="R.14">#REF!</definedName>
    <definedName name="R.15">#REF!</definedName>
    <definedName name="R.16">#REF!</definedName>
    <definedName name="R.17">#REF!</definedName>
    <definedName name="R.18">#REF!</definedName>
    <definedName name="R.19">#REF!</definedName>
    <definedName name="R.2">#REF!</definedName>
    <definedName name="R.3">#REF!</definedName>
    <definedName name="R.4">#REF!</definedName>
    <definedName name="R.5">#REF!</definedName>
    <definedName name="R.6">#REF!</definedName>
    <definedName name="R.7">#REF!</definedName>
    <definedName name="R.8">#REF!</definedName>
    <definedName name="R.9">#REF!</definedName>
    <definedName name="r.CashFlow" hidden="1">#REF!</definedName>
    <definedName name="r.Leverage" hidden="1">#REF!</definedName>
    <definedName name="r.Liquidity" hidden="1">#REF!</definedName>
    <definedName name="r.Market" hidden="1">#REF!</definedName>
    <definedName name="r.Profitability" hidden="1">#REF!</definedName>
    <definedName name="r.Summary" hidden="1">#REF!</definedName>
    <definedName name="R6.4">#REF!</definedName>
    <definedName name="R7.7">#REF!</definedName>
    <definedName name="Ra">#REF!</definedName>
    <definedName name="RAJON">#REF!</definedName>
    <definedName name="rango">#REF!</definedName>
    <definedName name="rata">#REF!</definedName>
    <definedName name="Rate1" localSheetId="11">#REF!</definedName>
    <definedName name="Rate1">#REF!</definedName>
    <definedName name="rate2" localSheetId="11">#REF!</definedName>
    <definedName name="rate2">#REF!</definedName>
    <definedName name="ratio">#REF!</definedName>
    <definedName name="Rb">#REF!</definedName>
    <definedName name="RBG">#REF!</definedName>
    <definedName name="Rd">#REF!</definedName>
    <definedName name="RD_CP" localSheetId="11">#REF!</definedName>
    <definedName name="RD_CP">#REF!</definedName>
    <definedName name="RD_CP_VL" localSheetId="11">#REF!</definedName>
    <definedName name="RD_CP_VL">#REF!</definedName>
    <definedName name="RDN" localSheetId="11">#REF!</definedName>
    <definedName name="RDN">#REF!</definedName>
    <definedName name="rds">#REF!</definedName>
    <definedName name="Re">#REF!</definedName>
    <definedName name="RE4NTA" localSheetId="11">#REF!</definedName>
    <definedName name="RE4NTA">#REF!</definedName>
    <definedName name="rec" localSheetId="11">#REF!</definedName>
    <definedName name="rec">#REF!</definedName>
    <definedName name="RECEBO">#REF!</definedName>
    <definedName name="RECICL.">#REF!</definedName>
    <definedName name="RECICLADOR">#REF!</definedName>
    <definedName name="Recorder">#REF!</definedName>
    <definedName name="Recurso" localSheetId="11">#REF!</definedName>
    <definedName name="Recurso">#REF!</definedName>
    <definedName name="RECURSOS" localSheetId="11">#REF!</definedName>
    <definedName name="RECURSOS">#REF!</definedName>
    <definedName name="REDESALCANTARILLADOTABLA1.2" localSheetId="11">#REF!</definedName>
    <definedName name="REDESALCANTARILLADOTABLA1.2">#REF!</definedName>
    <definedName name="REDESALCANTARILLADOTABLA1.4" localSheetId="11">#REF!</definedName>
    <definedName name="REDESALCANTARILLADOTABLA1.4">#REF!</definedName>
    <definedName name="REDESALCANTARILLADOTABLA1.5">#REF!</definedName>
    <definedName name="REDESTABLA6.1" localSheetId="11">#REF!</definedName>
    <definedName name="REDESTABLA6.1">#REF!</definedName>
    <definedName name="REDESTABLA6.2" localSheetId="11">#REF!</definedName>
    <definedName name="REDESTABLA6.2">#REF!</definedName>
    <definedName name="REDESTABLA6.3" localSheetId="11">#REF!</definedName>
    <definedName name="REDESTABLA6.3">#REF!</definedName>
    <definedName name="REDUCCION_3__x_2">#REF!</definedName>
    <definedName name="REDUCCION_4__x_3">#REF!</definedName>
    <definedName name="REF">#REF!</definedName>
    <definedName name="REFERENCIAPROYECTOS" localSheetId="11">#REF!</definedName>
    <definedName name="REFERENCIAPROYECTOS">#REF!</definedName>
    <definedName name="REFMAR">#REF!</definedName>
    <definedName name="REG" localSheetId="11">#REF!&gt;2.5</definedName>
    <definedName name="REG">#REF!&gt;2.5</definedName>
    <definedName name="REGBT">#N/A</definedName>
    <definedName name="Regional">#REF!</definedName>
    <definedName name="regiones" localSheetId="11">#REF!</definedName>
    <definedName name="regiones">#REF!</definedName>
    <definedName name="REGULAR" localSheetId="11">#REF!&gt;2.5</definedName>
    <definedName name="REGULAR">#REF!&gt;2.5</definedName>
    <definedName name="REGULAR4006">#REF!</definedName>
    <definedName name="REGULAR4006A">#REF!</definedName>
    <definedName name="REGULAR40CN01">#REF!</definedName>
    <definedName name="REGULAR40CNA">#REF!</definedName>
    <definedName name="REGULAR40CNB">#REF!</definedName>
    <definedName name="REGULAR55CN01">#REF!</definedName>
    <definedName name="REGULAR55CN03">#REF!</definedName>
    <definedName name="REGULAR5607">#REF!</definedName>
    <definedName name="REGULARAFIR5607">#REF!</definedName>
    <definedName name="REICIO" localSheetId="9">Insumos!err</definedName>
    <definedName name="REICIO" localSheetId="11">Pólizas!err</definedName>
    <definedName name="REICIO">[0]!err</definedName>
    <definedName name="reinicio" localSheetId="9">Insumos!err</definedName>
    <definedName name="reinicio" localSheetId="11">Pólizas!err</definedName>
    <definedName name="reinicio">[0]!err</definedName>
    <definedName name="rell">#REF!</definedName>
    <definedName name="RELL1">#REF!</definedName>
    <definedName name="RELL2">#REF!</definedName>
    <definedName name="relle">#REF!</definedName>
    <definedName name="RELLENO" localSheetId="11">#REF!</definedName>
    <definedName name="RELLENO">#REF!</definedName>
    <definedName name="rellenomatsel">#REF!</definedName>
    <definedName name="rellenosuelocemento">#REF!</definedName>
    <definedName name="RELLG">#REF!</definedName>
    <definedName name="rendimiento">#REF!</definedName>
    <definedName name="REP">#REF!</definedName>
    <definedName name="REP.PAV">#REF!</definedName>
    <definedName name="reparacion4" localSheetId="11">#REF!</definedName>
    <definedName name="reparacion4">#REF!</definedName>
    <definedName name="repello">#REF!</definedName>
    <definedName name="REPLAN">#REF!</definedName>
    <definedName name="replanteo">#REF!</definedName>
    <definedName name="REPOSICIONACU" localSheetId="11">#REF!</definedName>
    <definedName name="REPOSICIONACU">#REF!</definedName>
    <definedName name="REPOSICIONACUREDES" localSheetId="11">#REF!</definedName>
    <definedName name="REPOSICIONACUREDES">#REF!</definedName>
    <definedName name="REPOSICIONALC" localSheetId="11">#REF!</definedName>
    <definedName name="REPOSICIONALC">#REF!</definedName>
    <definedName name="REPOSICIONALCREDES" localSheetId="11">#REF!</definedName>
    <definedName name="REPOSICIONALCREDES">#REF!</definedName>
    <definedName name="req">#REF!</definedName>
    <definedName name="Required_Delivery">#REF!</definedName>
    <definedName name="RERERWE" localSheetId="11">#REF!</definedName>
    <definedName name="RERERWE">#REF!</definedName>
    <definedName name="Reserva" localSheetId="11">#REF!</definedName>
    <definedName name="Reserva">#REF!</definedName>
    <definedName name="residente" localSheetId="11">#REF!</definedName>
    <definedName name="residente">#REF!</definedName>
    <definedName name="Resistenciaconductor" localSheetId="11">#REF!</definedName>
    <definedName name="Resistenciaconductor">#REF!</definedName>
    <definedName name="Responsible" localSheetId="11">#REF!</definedName>
    <definedName name="Responsible">#REF!</definedName>
    <definedName name="RESU">#REF!</definedName>
    <definedName name="resumen">#REF!</definedName>
    <definedName name="RESUMENALCANTARILLADO">#REF!</definedName>
    <definedName name="ResumenAPU" localSheetId="11">#REF!</definedName>
    <definedName name="ResumenAPU">#REF!</definedName>
    <definedName name="RESUMENCOSTOSOPERACIÓN" localSheetId="11">#REF!</definedName>
    <definedName name="RESUMENCOSTOSOPERACIÓN">#REF!</definedName>
    <definedName name="RESUMENINVERSIONESACU" localSheetId="11">#REF!</definedName>
    <definedName name="RESUMENINVERSIONESACU">#REF!</definedName>
    <definedName name="RESUMENINVERSIONESACUEDUCTO" localSheetId="11">#REF!</definedName>
    <definedName name="RESUMENINVERSIONESACUEDUCTO">#REF!</definedName>
    <definedName name="RESUMENINVERSIONESALC" localSheetId="11">#REF!</definedName>
    <definedName name="RESUMENINVERSIONESALC">#REF!</definedName>
    <definedName name="RESUMENMODELODEMANDA">#REF!</definedName>
    <definedName name="RESUMENOPTIMIZACIONACU" localSheetId="11">#REF!</definedName>
    <definedName name="RESUMENOPTIMIZACIONACU">#REF!</definedName>
    <definedName name="RESUMENOPTIMIZACIONALC" localSheetId="11">#REF!</definedName>
    <definedName name="RESUMENOPTIMIZACIONALC">#REF!</definedName>
    <definedName name="RET">#REF!</definedName>
    <definedName name="reten" localSheetId="11">#REF!</definedName>
    <definedName name="reten">#REF!</definedName>
    <definedName name="RETIE" localSheetId="11">#REF!</definedName>
    <definedName name="RETIE">#REF!</definedName>
    <definedName name="retiroarbol">#REF!</definedName>
    <definedName name="retirocorte">#REF!</definedName>
    <definedName name="RETIROV">#REF!</definedName>
    <definedName name="retr">#REF!</definedName>
    <definedName name="RETRO">#REF!</definedName>
    <definedName name="Rf">#REF!</definedName>
    <definedName name="rfref">#REF!</definedName>
    <definedName name="Rg">#REF!</definedName>
    <definedName name="rgs5453s" localSheetId="11">#REF!</definedName>
    <definedName name="rgs5453s">#REF!</definedName>
    <definedName name="rgtxrryhyehe">#REF!</definedName>
    <definedName name="rgvfbgehgt">#REF!</definedName>
    <definedName name="Rh">#REF!</definedName>
    <definedName name="rh3fggh5" localSheetId="11">#REF!</definedName>
    <definedName name="rh3fggh5">#REF!</definedName>
    <definedName name="Ri">#REF!</definedName>
    <definedName name="RICO">#N/A</definedName>
    <definedName name="Rinv" localSheetId="11">#REF!</definedName>
    <definedName name="Rinv">#REF!</definedName>
    <definedName name="Ripio">#REF!</definedName>
    <definedName name="RISARALDA">#REF!</definedName>
    <definedName name="RiskInd" localSheetId="11">#REF!</definedName>
    <definedName name="RiskInd">#REF!</definedName>
    <definedName name="RiskRanking" localSheetId="11">#REF!</definedName>
    <definedName name="RiskRanking">#REF!</definedName>
    <definedName name="Rk">#REF!</definedName>
    <definedName name="rl">#REF!</definedName>
    <definedName name="rlo">#REF!</definedName>
    <definedName name="Rm">#REF!</definedName>
    <definedName name="RMCostOutput">#REF!</definedName>
    <definedName name="rme">#REF!</definedName>
    <definedName name="Rmm">#REF!</definedName>
    <definedName name="RMS">#REF!</definedName>
    <definedName name="Rn">#REF!</definedName>
    <definedName name="Rñ">#REF!</definedName>
    <definedName name="Ro">#REF!</definedName>
    <definedName name="RoA_N" localSheetId="11">#REF!</definedName>
    <definedName name="RoA_N">#REF!</definedName>
    <definedName name="rodaje" localSheetId="11">#REF!</definedName>
    <definedName name="rodaje">#REF!</definedName>
    <definedName name="rolando">#REF!</definedName>
    <definedName name="Roster1" localSheetId="11">#REF!</definedName>
    <definedName name="Roster1">#REF!</definedName>
    <definedName name="Roster2" localSheetId="11">#REF!</definedName>
    <definedName name="Roster2">#REF!</definedName>
    <definedName name="Roster3" localSheetId="11">#REF!</definedName>
    <definedName name="Roster3">#REF!</definedName>
    <definedName name="Roster4" localSheetId="11">#REF!</definedName>
    <definedName name="Roster4">#REF!</definedName>
    <definedName name="Rosters" localSheetId="11">#REF!</definedName>
    <definedName name="Rosters">#REF!</definedName>
    <definedName name="Rows2Unhide" hidden="1">#REF!</definedName>
    <definedName name="Roy_price_sens" localSheetId="11">#REF!</definedName>
    <definedName name="Roy_price_sens">#REF!</definedName>
    <definedName name="Royal_Col_Nom" localSheetId="11">#REF!</definedName>
    <definedName name="Royal_Col_Nom">#REF!</definedName>
    <definedName name="royalphalumi" localSheetId="11">#REF!</definedName>
    <definedName name="royalphalumi">#REF!</definedName>
    <definedName name="Royalty_CDC_LLC" localSheetId="11">#REF!</definedName>
    <definedName name="Royalty_CDC_LLC">#REF!</definedName>
    <definedName name="Royalty_CZN_SA" localSheetId="11">#REF!</definedName>
    <definedName name="Royalty_CZN_SA">#REF!</definedName>
    <definedName name="Royalty_total" localSheetId="11">#REF!</definedName>
    <definedName name="Royalty_total">#REF!</definedName>
    <definedName name="Rp">#REF!</definedName>
    <definedName name="RPF">#REF!</definedName>
    <definedName name="RPPF">#REF!</definedName>
    <definedName name="RPR">#REF!</definedName>
    <definedName name="Rq">#REF!</definedName>
    <definedName name="rr" localSheetId="9" hidden="1">{#N/A,#N/A,FALSE,"310.1";#N/A,#N/A,FALSE,"321.1";#N/A,#N/A,FALSE,"320.3";#N/A,#N/A,FALSE,"330.1"}</definedName>
    <definedName name="rr" localSheetId="11" hidden="1">{#N/A,#N/A,FALSE,"310.1";#N/A,#N/A,FALSE,"321.1";#N/A,#N/A,FALSE,"320.3";#N/A,#N/A,FALSE,"330.1"}</definedName>
    <definedName name="rr" hidden="1">{#N/A,#N/A,FALSE,"310.1";#N/A,#N/A,FALSE,"321.1";#N/A,#N/A,FALSE,"320.3";#N/A,#N/A,FALSE,"330.1"}</definedName>
    <definedName name="RRG">#REF!</definedName>
    <definedName name="RRR" localSheetId="9" hidden="1">{#N/A,#N/A,TRUE,"INGENIERIA";#N/A,#N/A,TRUE,"COMPRAS";#N/A,#N/A,TRUE,"DIRECCION";#N/A,#N/A,TRUE,"RESUMEN"}</definedName>
    <definedName name="RRR" hidden="1">{#N/A,#N/A,TRUE,"INGENIERIA";#N/A,#N/A,TRUE,"COMPRAS";#N/A,#N/A,TRUE,"DIRECCION";#N/A,#N/A,TRUE,"RESUMEN"}</definedName>
    <definedName name="rrrr">#REF!</definedName>
    <definedName name="rrrrrrrr">#REF!</definedName>
    <definedName name="rrtewtr">#REF!</definedName>
    <definedName name="Rs">#REF!</definedName>
    <definedName name="RSB">#REF!</definedName>
    <definedName name="Rt">#REF!</definedName>
    <definedName name="rte">#REF!</definedName>
    <definedName name="rty">#REF!</definedName>
    <definedName name="rueda" localSheetId="11">#REF!</definedName>
    <definedName name="rueda">#REF!</definedName>
    <definedName name="RUTA" localSheetId="5">DATE(YEAR([0]!Loan_Start),MONTH([0]!Loan_Start)+Payment_Number,DAY([0]!Loan_Start))</definedName>
    <definedName name="RUTA" localSheetId="7">DATE(YEAR([0]!Loan_Start),MONTH([0]!Loan_Start)+Payment_Number,DAY([0]!Loan_Start))</definedName>
    <definedName name="RUTA" localSheetId="6">DATE(YEAR([0]!Loan_Start),MONTH([0]!Loan_Start)+Payment_Number,DAY([0]!Loan_Start))</definedName>
    <definedName name="RUTA" localSheetId="3">DATE(YEAR([0]!Loan_Start),MONTH([0]!Loan_Start)+Payment_Number,DAY([0]!Loan_Start))</definedName>
    <definedName name="RUTA" localSheetId="9">DATE(YEAR([0]!Loan_Start),MONTH([0]!Loan_Start)+Payment_Number,DAY([0]!Loan_Start))</definedName>
    <definedName name="RUTA" localSheetId="11">DATE(YEAR([0]!Loan_Start),MONTH([0]!Loan_Start)+Payment_Number,DAY([0]!Loan_Start))</definedName>
    <definedName name="RUTA">DATE(YEAR([0]!Loan_Start),MONTH([0]!Loan_Start)+Payment_Number,DAY([0]!Loan_Start))</definedName>
    <definedName name="Rv">#REF!</definedName>
    <definedName name="Rw">#REF!</definedName>
    <definedName name="Rx">#REF!</definedName>
    <definedName name="Ry">#REF!</definedName>
    <definedName name="Rz">#REF!</definedName>
    <definedName name="s" localSheetId="11">#REF!</definedName>
    <definedName name="s">#REF!</definedName>
    <definedName name="S_PR" localSheetId="11">#REF!</definedName>
    <definedName name="S_PR">'[2]Esquema de fac. Prepago'!#REF!</definedName>
    <definedName name="SA" localSheetId="11">#REF!</definedName>
    <definedName name="SA">#REF!</definedName>
    <definedName name="saa">#REF!</definedName>
    <definedName name="SADASDFSDF">#REF!</definedName>
    <definedName name="salario_aeropuerto" localSheetId="11">#REF!</definedName>
    <definedName name="salario_aeropuerto">#REF!</definedName>
    <definedName name="salario_defensas" localSheetId="11">#REF!</definedName>
    <definedName name="salario_defensas">#REF!</definedName>
    <definedName name="Salario_minimo" localSheetId="11">#REF!</definedName>
    <definedName name="Salario_minimo">#REF!</definedName>
    <definedName name="salario_pmo" localSheetId="11">#REF!</definedName>
    <definedName name="salario_pmo">#REF!</definedName>
    <definedName name="Salarios">#REF!</definedName>
    <definedName name="Saldo_Capital">#REF!</definedName>
    <definedName name="SALL1">#REF!</definedName>
    <definedName name="SALL2">#REF!</definedName>
    <definedName name="sanitario" localSheetId="11">#REF!</definedName>
    <definedName name="sanitario">#REF!</definedName>
    <definedName name="SANLORENZO" localSheetId="11">#REF!</definedName>
    <definedName name="SANLORENZO">#REF!</definedName>
    <definedName name="SARDINELV">#REF!</definedName>
    <definedName name="sasa" localSheetId="11">#REF!</definedName>
    <definedName name="sasa">#REF!</definedName>
    <definedName name="SB" localSheetId="11">#REF!</definedName>
    <definedName name="SB">#REF!</definedName>
    <definedName name="sbe">#REF!</definedName>
    <definedName name="Sbf" localSheetId="11">#REF!</definedName>
    <definedName name="Sbf">#REF!</definedName>
    <definedName name="SC" localSheetId="11">#REF!</definedName>
    <definedName name="SC">#REF!</definedName>
    <definedName name="scen_change" localSheetId="11" hidden="1">#REF!</definedName>
    <definedName name="scen_change" hidden="1">#REF!</definedName>
    <definedName name="scen_name1" hidden="1">"arial"</definedName>
    <definedName name="scen_num" hidden="1">1</definedName>
    <definedName name="scen_user1" hidden="1">"DIRECCION DE INFORMATICA"</definedName>
    <definedName name="scen_value1" localSheetId="9" hidden="1">{"SUMINISTRO E INSTALACIÓN CANALETAS L=7.50"}</definedName>
    <definedName name="scen_value1" localSheetId="11" hidden="1">{"SUMINISTRO E INSTALACIÓN CANALETAS L=7.50"}</definedName>
    <definedName name="scen_value1" hidden="1">{"SUMINISTRO E INSTALACIÓN CANALETAS L=7.50"}</definedName>
    <definedName name="Scf" localSheetId="11">#REF!</definedName>
    <definedName name="Scf">'[2]Esquema de fac. Prepago'!#REF!</definedName>
    <definedName name="Sched_Pay">#REF!</definedName>
    <definedName name="Scheduled_Extra_Payments">#REF!</definedName>
    <definedName name="Scheduled_Interest_Rate">#REF!</definedName>
    <definedName name="Scheduled_Monthly_Payment">#REF!</definedName>
    <definedName name="SContLab">#REF!</definedName>
    <definedName name="SContParts">#REF!</definedName>
    <definedName name="scope">#REF!</definedName>
    <definedName name="scope1" localSheetId="11">#REF!</definedName>
    <definedName name="scope1">#REF!</definedName>
    <definedName name="Sd">#REF!</definedName>
    <definedName name="SDE">#REF!</definedName>
    <definedName name="sdf">#REF!</definedName>
    <definedName name="sdfsd">#REF!</definedName>
    <definedName name="sdghtyh">#REF!</definedName>
    <definedName name="sdgthtehr">#REF!</definedName>
    <definedName name="sdsd">#REF!</definedName>
    <definedName name="SE" localSheetId="11">#REF!</definedName>
    <definedName name="SE">#REF!</definedName>
    <definedName name="seg_cuadrilla" localSheetId="11">#REF!</definedName>
    <definedName name="seg_cuadrilla">#REF!</definedName>
    <definedName name="seg_pista" localSheetId="11">#REF!</definedName>
    <definedName name="seg_pista">#REF!</definedName>
    <definedName name="seg_rio" localSheetId="11">#REF!</definedName>
    <definedName name="seg_rio">#REF!</definedName>
    <definedName name="seg_rio1" localSheetId="11">#REF!</definedName>
    <definedName name="seg_rio1">#REF!</definedName>
    <definedName name="Seguidor" localSheetId="11">#REF!</definedName>
    <definedName name="Seguidor">#REF!</definedName>
    <definedName name="segundo" localSheetId="11">#REF!</definedName>
    <definedName name="segundo">#REF!</definedName>
    <definedName name="Segundos">#REF!</definedName>
    <definedName name="Seguro">#REF!</definedName>
    <definedName name="SeguroCostos">#REF!</definedName>
    <definedName name="selalternativas" localSheetId="11">#REF!</definedName>
    <definedName name="selalternativas">#REF!</definedName>
    <definedName name="SEM_DEL_MES">#REF!</definedName>
    <definedName name="Semanas_mes">#REF!</definedName>
    <definedName name="SEN">#REF!</definedName>
    <definedName name="sencount" hidden="1">1</definedName>
    <definedName name="SEP">#REF!</definedName>
    <definedName name="sep00" localSheetId="11">#REF!</definedName>
    <definedName name="sep00">#REF!</definedName>
    <definedName name="Sepjv2">#REF!</definedName>
    <definedName name="septdetail">#REF!</definedName>
    <definedName name="septtb">#REF!</definedName>
    <definedName name="SequenceF">#REF!</definedName>
    <definedName name="servicioingreso">#REF!</definedName>
    <definedName name="ServicioSurentingExpress">#REF!</definedName>
    <definedName name="servicioutilidad">#REF!</definedName>
    <definedName name="ServicioVehSustituto">#REF!</definedName>
    <definedName name="SESENTA">#REF!,#REF!</definedName>
    <definedName name="SETENTA">#REF!,#REF!</definedName>
    <definedName name="SF" localSheetId="11">#REF!</definedName>
    <definedName name="SF">#REF!</definedName>
    <definedName name="Sg">#REF!</definedName>
    <definedName name="SGET">#REF!</definedName>
    <definedName name="SGI_V_INDICES_CIRCUITO_CAUSA">#REF!</definedName>
    <definedName name="sgrgggh">#REF!</definedName>
    <definedName name="Sh">#REF!</definedName>
    <definedName name="Share" localSheetId="11">#REF!</definedName>
    <definedName name="Share">#REF!</definedName>
    <definedName name="SHARED_FORMULA_21">#N/A</definedName>
    <definedName name="ship_terms">#REF!</definedName>
    <definedName name="SHIP_VIA">#REF!</definedName>
    <definedName name="Shovel_1">#REF!</definedName>
    <definedName name="Shovel_2">#REF!</definedName>
    <definedName name="Shovel_3">#REF!</definedName>
    <definedName name="Shovel_4">#REF!</definedName>
    <definedName name="Shovel_5">#REF!</definedName>
    <definedName name="show_all" localSheetId="11">#REF!</definedName>
    <definedName name="show_all">#REF!</definedName>
    <definedName name="shyrtgre">#REF!</definedName>
    <definedName name="SI" localSheetId="11">#REF!</definedName>
    <definedName name="SI">#REF!</definedName>
    <definedName name="SIFON_180_2">#REF!</definedName>
    <definedName name="SiglaPrestador">#REF!</definedName>
    <definedName name="SIKA">#REF!</definedName>
    <definedName name="SIKA_1" localSheetId="11">#REF!</definedName>
    <definedName name="SIKA_1">#REF!</definedName>
    <definedName name="SIKADUR">#REF!</definedName>
    <definedName name="sillas" localSheetId="11">#REF!</definedName>
    <definedName name="sillas">#REF!</definedName>
    <definedName name="Sim_Model_Input_1" localSheetId="11">#REF!</definedName>
    <definedName name="Sim_Model_Input_1">#REF!</definedName>
    <definedName name="Sim_Model_Input_4" localSheetId="11">#REF!</definedName>
    <definedName name="Sim_Model_Input_4">#REF!</definedName>
    <definedName name="Sim_Model_Output_1" localSheetId="11">#REF!</definedName>
    <definedName name="Sim_Model_Output_1">#REF!</definedName>
    <definedName name="SISISIS" localSheetId="9">Insumos!err</definedName>
    <definedName name="SISISIS" localSheetId="11">Pólizas!err</definedName>
    <definedName name="SISISIS">[0]!err</definedName>
    <definedName name="Sitio" localSheetId="11">#REF!</definedName>
    <definedName name="Sitio">#REF!</definedName>
    <definedName name="SJ" localSheetId="11">#REF!</definedName>
    <definedName name="SJ">#REF!</definedName>
    <definedName name="sk">#REF!</definedName>
    <definedName name="SL" localSheetId="11">#REF!</definedName>
    <definedName name="SL">#REF!</definedName>
    <definedName name="SLube">#REF!</definedName>
    <definedName name="SM" localSheetId="11">#REF!</definedName>
    <definedName name="SM">#REF!</definedName>
    <definedName name="SMA" localSheetId="11">#REF!</definedName>
    <definedName name="SMA">#REF!</definedName>
    <definedName name="sn">#REF!</definedName>
    <definedName name="sñ">#REF!</definedName>
    <definedName name="snw">#REF!</definedName>
    <definedName name="so">#REF!</definedName>
    <definedName name="Soat">#REF!</definedName>
    <definedName name="SoatCostos">#REF!</definedName>
    <definedName name="SOBRE2H">#REF!</definedName>
    <definedName name="sobrecimiento">#REF!</definedName>
    <definedName name="SOCIAL">#REF!</definedName>
    <definedName name="SOHaul">#REF!</definedName>
    <definedName name="SOL">#REF!</definedName>
    <definedName name="solado">#REF!</definedName>
    <definedName name="soladov">#REF!</definedName>
    <definedName name="SOLDA">#REF!</definedName>
    <definedName name="Soldador" localSheetId="11">#REF!</definedName>
    <definedName name="Soldador">#REF!</definedName>
    <definedName name="Soldador_1A" localSheetId="11">#REF!</definedName>
    <definedName name="Soldador_1A">#REF!</definedName>
    <definedName name="SOLDADURA">#REF!</definedName>
    <definedName name="Soldadura_cawell" localSheetId="11">#REF!</definedName>
    <definedName name="Soldadura_cawell">#REF!</definedName>
    <definedName name="Soldadura_electrica" localSheetId="11">#REF!</definedName>
    <definedName name="Soldadura_electrica">#REF!</definedName>
    <definedName name="Solids.SG">#REF!</definedName>
    <definedName name="SOR">#REF!</definedName>
    <definedName name="spread">#REF!</definedName>
    <definedName name="SpreadDesctos">#REF!</definedName>
    <definedName name="SpreadFcro">#REF!</definedName>
    <definedName name="SpreadServicios">#REF!</definedName>
    <definedName name="Spreadsheet_name">#REF!</definedName>
    <definedName name="SpreadTotal">#REF!</definedName>
    <definedName name="sr">#REF!</definedName>
    <definedName name="SRandM">#REF!</definedName>
    <definedName name="srgenn">#REF!</definedName>
    <definedName name="Ss">#REF!</definedName>
    <definedName name="SSDSD">#REF!</definedName>
    <definedName name="sss">#REF!</definedName>
    <definedName name="sssasas" localSheetId="11">#REF!</definedName>
    <definedName name="sssasas">#REF!</definedName>
    <definedName name="ssss">#REF!</definedName>
    <definedName name="sssss">#REF!</definedName>
    <definedName name="SSSSSSS">#N/A</definedName>
    <definedName name="ssssssssss">#REF!</definedName>
    <definedName name="sssssssssss">#REF!</definedName>
    <definedName name="ssssssssssssssssssss">#REF!</definedName>
    <definedName name="st">#REF!</definedName>
    <definedName name="Standby">#REF!</definedName>
    <definedName name="StandbyCostos">#REF!</definedName>
    <definedName name="StartBid">#REF!</definedName>
    <definedName name="StartItems">#REF!</definedName>
    <definedName name="StartPeriod" localSheetId="11">#REF!</definedName>
    <definedName name="StartPeriod">#REF!</definedName>
    <definedName name="StartRates">#REF!</definedName>
    <definedName name="StartTags">#REF!</definedName>
    <definedName name="status" localSheetId="11">#REF!</definedName>
    <definedName name="status">#REF!</definedName>
    <definedName name="statusofexecution">#REF!</definedName>
    <definedName name="ste4thht">#REF!</definedName>
    <definedName name="STOCK_CODE">#REF!</definedName>
    <definedName name="stock_oreganal" localSheetId="11">#REF!</definedName>
    <definedName name="stock_oreganal">#REF!</definedName>
    <definedName name="StorageTank_Height">#REF!</definedName>
    <definedName name="StorageTank_Radius">#REF!</definedName>
    <definedName name="StorageTank_TotalVolume">#REF!</definedName>
    <definedName name="StorageTank1_DryTonnes">#REF!</definedName>
    <definedName name="StorageTank1_SlurryVolume">#REF!</definedName>
    <definedName name="StorageTank2_DryTonnes">#REF!</definedName>
    <definedName name="StorageTank2_SlurryVolume">#REF!</definedName>
    <definedName name="StorageTank3_DryTonnes">#REF!</definedName>
    <definedName name="StorageTank3_SlurryVolume">#REF!</definedName>
    <definedName name="StorageTank4_DryTonnes">#REF!</definedName>
    <definedName name="StorageTank4_SlurryVolume">#REF!</definedName>
    <definedName name="StrBaseIncremCanon">#REF!</definedName>
    <definedName name="StrBaseReliquidacion">#REF!</definedName>
    <definedName name="StrClienDescontarIVA">#REF!</definedName>
    <definedName name="StrCliente">#REF!</definedName>
    <definedName name="StrClienTributaRentaPresun">#REF!</definedName>
    <definedName name="strDescAccesorios">#REF!</definedName>
    <definedName name="strDescPlanSeguro">#REF!</definedName>
    <definedName name="strEstado">#REF!</definedName>
    <definedName name="StrFrecPago">#REF!</definedName>
    <definedName name="StrFrecReliquidacion">#REF!</definedName>
    <definedName name="StrGerenteCuenta">#REF!</definedName>
    <definedName name="StrImpDosXMil">#REF!</definedName>
    <definedName name="StrMarcaVehicModelo">#REF!</definedName>
    <definedName name="StrMarcaVehícModelo">#REF!</definedName>
    <definedName name="StrModalidadCanon">#REF!</definedName>
    <definedName name="StrModalidadPago">#REF!</definedName>
    <definedName name="strNomVariable1">#REF!</definedName>
    <definedName name="strNomVariable2">#REF!</definedName>
    <definedName name="strNomVariable3">#REF!</definedName>
    <definedName name="StrNumeroCotizacion">#REF!</definedName>
    <definedName name="StrNumeroCotización">#REF!</definedName>
    <definedName name="strPlaca">#REF!</definedName>
    <definedName name="StrRentBack">#REF!</definedName>
    <definedName name="strTipoCliente">#REF!</definedName>
    <definedName name="StrTipoContrato">#REF!</definedName>
    <definedName name="Stub" hidden="1">#REF!</definedName>
    <definedName name="Stub_Header1" hidden="1">#REF!</definedName>
    <definedName name="Stub_Header2" hidden="1">#REF!</definedName>
    <definedName name="Stub_Header3" hidden="1">#REF!</definedName>
    <definedName name="STyre">#REF!</definedName>
    <definedName name="SU" localSheetId="11">#REF!</definedName>
    <definedName name="SU">#REF!</definedName>
    <definedName name="SUBBASE">#REF!</definedName>
    <definedName name="SUBESTACIONES" localSheetId="11">#REF!</definedName>
    <definedName name="SUBESTACIONES">#REF!</definedName>
    <definedName name="SUBPRODUCTOS">#REF!</definedName>
    <definedName name="subprograma" localSheetId="11">#REF!</definedName>
    <definedName name="subprograma">#REF!</definedName>
    <definedName name="SUBTOTALMAT" localSheetId="11">#REF!</definedName>
    <definedName name="SUBTOTALMAT">#REF!</definedName>
    <definedName name="SUELDOS" localSheetId="11">#REF!</definedName>
    <definedName name="SUELDOS">#REF!</definedName>
    <definedName name="suma" localSheetId="11">#REF!</definedName>
    <definedName name="suma">#REF!</definedName>
    <definedName name="Summary">#REF!</definedName>
    <definedName name="Super_T" localSheetId="11">#REF!</definedName>
    <definedName name="Super_T">#REF!</definedName>
    <definedName name="SUPERCEL">#REF!</definedName>
    <definedName name="supert" localSheetId="11">#REF!</definedName>
    <definedName name="supert">#REF!</definedName>
    <definedName name="Supervía" localSheetId="9" hidden="1">{#N/A,#N/A,TRUE,"0001";#N/A,#N/A,TRUE,"0002";#N/A,#N/A,TRUE,"0003";#N/A,#N/A,TRUE,"0004";#N/A,#N/A,TRUE,"0005";#N/A,#N/A,TRUE,"0006";#N/A,#N/A,TRUE,"0007";#N/A,#N/A,TRUE,"0008";#N/A,#N/A,TRUE,"0009";#N/A,#N/A,TRUE,"0010"}</definedName>
    <definedName name="Supervía" localSheetId="11" hidden="1">{#N/A,#N/A,TRUE,"0001";#N/A,#N/A,TRUE,"0002";#N/A,#N/A,TRUE,"0003";#N/A,#N/A,TRUE,"0004";#N/A,#N/A,TRUE,"0005";#N/A,#N/A,TRUE,"0006";#N/A,#N/A,TRUE,"0007";#N/A,#N/A,TRUE,"0008";#N/A,#N/A,TRUE,"0009";#N/A,#N/A,TRUE,"0010"}</definedName>
    <definedName name="Supervía" hidden="1">{#N/A,#N/A,TRUE,"0001";#N/A,#N/A,TRUE,"0002";#N/A,#N/A,TRUE,"0003";#N/A,#N/A,TRUE,"0004";#N/A,#N/A,TRUE,"0005";#N/A,#N/A,TRUE,"0006";#N/A,#N/A,TRUE,"0007";#N/A,#N/A,TRUE,"0008";#N/A,#N/A,TRUE,"0009";#N/A,#N/A,TRUE,"0010"}</definedName>
    <definedName name="supervision">#REF!</definedName>
    <definedName name="SupportFleet">#REF!</definedName>
    <definedName name="SupportOpCost">#REF!</definedName>
    <definedName name="SupportRepl">#REF!</definedName>
    <definedName name="svhnhn">#REF!</definedName>
    <definedName name="sw" localSheetId="9">Insumos!err</definedName>
    <definedName name="sw" localSheetId="11">Pólizas!err</definedName>
    <definedName name="sw">[0]!err</definedName>
    <definedName name="swssdecs">#REF!</definedName>
    <definedName name="t" localSheetId="9">#REF!</definedName>
    <definedName name="t" localSheetId="11">#REF!</definedName>
    <definedName name="t">#REF!</definedName>
    <definedName name="T.1">#REF!</definedName>
    <definedName name="T.10">#REF!</definedName>
    <definedName name="T.11">#REF!</definedName>
    <definedName name="T.12">#REF!</definedName>
    <definedName name="T.13">#REF!</definedName>
    <definedName name="T.14">#REF!</definedName>
    <definedName name="T.15">#REF!</definedName>
    <definedName name="T.16">#REF!</definedName>
    <definedName name="T.17">#REF!</definedName>
    <definedName name="T.2">#REF!</definedName>
    <definedName name="T.3">#REF!</definedName>
    <definedName name="T.4">#REF!</definedName>
    <definedName name="T.5">#REF!</definedName>
    <definedName name="T.6">#REF!</definedName>
    <definedName name="T.7">#REF!</definedName>
    <definedName name="T.8">#REF!</definedName>
    <definedName name="T.9">#REF!</definedName>
    <definedName name="T.VIA">#REF!</definedName>
    <definedName name="T11SF15" localSheetId="11">#REF!</definedName>
    <definedName name="T11SF15">#REF!</definedName>
    <definedName name="T11SF19" localSheetId="11">#REF!</definedName>
    <definedName name="T11SF19">#REF!</definedName>
    <definedName name="T12SF15" localSheetId="11">#REF!</definedName>
    <definedName name="T12SF15">#REF!</definedName>
    <definedName name="T12SF19" localSheetId="11">#REF!</definedName>
    <definedName name="T12SF19">#REF!</definedName>
    <definedName name="T1RF15" localSheetId="11">#REF!</definedName>
    <definedName name="T1RF15">#REF!</definedName>
    <definedName name="T1RF19" localSheetId="11">#REF!</definedName>
    <definedName name="T1RF19">#REF!</definedName>
    <definedName name="T21SF15" localSheetId="11">#REF!</definedName>
    <definedName name="T21SF15">#REF!</definedName>
    <definedName name="T21SF19" localSheetId="11">#REF!</definedName>
    <definedName name="T21SF19">#REF!</definedName>
    <definedName name="T22SF15" localSheetId="11">#REF!</definedName>
    <definedName name="T22SF15">#REF!</definedName>
    <definedName name="T22SF19" localSheetId="11">#REF!</definedName>
    <definedName name="T22SF19">#REF!</definedName>
    <definedName name="T2RF15" localSheetId="11">#REF!</definedName>
    <definedName name="T2RF15">#REF!</definedName>
    <definedName name="T2RF19" localSheetId="11">#REF!</definedName>
    <definedName name="T2RF19">#REF!</definedName>
    <definedName name="TA" localSheetId="11">#REF!</definedName>
    <definedName name="TA">#REF!</definedName>
    <definedName name="Tab_Elec" localSheetId="11">#REF!</definedName>
    <definedName name="Tab_Elec">#REF!</definedName>
    <definedName name="Tab_Expense" localSheetId="11">#REF!</definedName>
    <definedName name="Tab_Expense">#REF!</definedName>
    <definedName name="Tab_Process" localSheetId="11">#REF!</definedName>
    <definedName name="Tab_Process">#REF!</definedName>
    <definedName name="Tab_Respons" localSheetId="11">#REF!</definedName>
    <definedName name="Tab_Respons">#REF!</definedName>
    <definedName name="TABLA">#REF!</definedName>
    <definedName name="TABLA_CMI" localSheetId="11">#REF!</definedName>
    <definedName name="TABLA_CMI">#REF!</definedName>
    <definedName name="TABLA_DE_CARACOLI">#REF!</definedName>
    <definedName name="Tabla_en_madera" localSheetId="11">#REF!</definedName>
    <definedName name="Tabla_en_madera">#REF!</definedName>
    <definedName name="TABLA_RN" localSheetId="11">#REF!</definedName>
    <definedName name="TABLA_RN">#REF!</definedName>
    <definedName name="TABLA1">#REF!</definedName>
    <definedName name="TABLA1.2.2" localSheetId="11">#REF!</definedName>
    <definedName name="TABLA1.2.2">#REF!</definedName>
    <definedName name="tabla2">#REF!</definedName>
    <definedName name="TABLAAPU">#REF!</definedName>
    <definedName name="tablaDeDTFS">#REF!</definedName>
    <definedName name="TablaR">#REF!</definedName>
    <definedName name="TABLERO_4_CIRCUITOS" localSheetId="11">#REF!</definedName>
    <definedName name="TABLERO_4_CIRCUITOS">#REF!</definedName>
    <definedName name="Tablero_trifásico_12_circuitos" localSheetId="11">#REF!</definedName>
    <definedName name="Tablero_trifásico_12_circuitos">#REF!</definedName>
    <definedName name="tablilla">#REF!</definedName>
    <definedName name="Tablon" localSheetId="11">#REF!</definedName>
    <definedName name="Tablon">#REF!</definedName>
    <definedName name="Tablon_gres" localSheetId="11">#REF!</definedName>
    <definedName name="Tablon_gres">#REF!</definedName>
    <definedName name="TagBid1">#REF!</definedName>
    <definedName name="tagbid1ext">#REF!</definedName>
    <definedName name="tagbid1UnevalCost">#REF!</definedName>
    <definedName name="tagbid1unit">#REF!</definedName>
    <definedName name="TagBid2">#REF!</definedName>
    <definedName name="tagbid2ext">#REF!</definedName>
    <definedName name="tagbid2UnEvalCost">#REF!</definedName>
    <definedName name="tagbid2unit">#REF!</definedName>
    <definedName name="TagBid3">#REF!</definedName>
    <definedName name="tagbid3ext">#REF!</definedName>
    <definedName name="tagBid3UnevalCost">#REF!</definedName>
    <definedName name="tagbid3unit">#REF!</definedName>
    <definedName name="TagBid4">#REF!</definedName>
    <definedName name="tagbid4ext">#REF!</definedName>
    <definedName name="tagBid4UnEvalCost">#REF!</definedName>
    <definedName name="tagbid4unit">#REF!</definedName>
    <definedName name="TagBidRange">#REF!</definedName>
    <definedName name="TagCurrency_conversion_factor">#REF!</definedName>
    <definedName name="TagDescription">#REF!</definedName>
    <definedName name="tagid">#REF!</definedName>
    <definedName name="TagLineNo">#REF!</definedName>
    <definedName name="TagList.EndDate">#REF!</definedName>
    <definedName name="TagList.StartDate">#REF!</definedName>
    <definedName name="TagQuantity">#REF!</definedName>
    <definedName name="TagRefer">#REF!</definedName>
    <definedName name="tagunit">#REF!</definedName>
    <definedName name="Tanq">#REF!</definedName>
    <definedName name="TANQUE">#REF!</definedName>
    <definedName name="TANQUES4.1">#REF!</definedName>
    <definedName name="TAPA" localSheetId="11">#REF!</definedName>
    <definedName name="TAPA">#REF!</definedName>
    <definedName name="TAPA_HF">#REF!</definedName>
    <definedName name="TAPON_2__P.V.C">#REF!</definedName>
    <definedName name="TARIFA">#N/A</definedName>
    <definedName name="TARIFAS" localSheetId="11">#REF!</definedName>
    <definedName name="TARIFAS">#REF!</definedName>
    <definedName name="TARIFAS_SUBSIDIOS">#REF!</definedName>
    <definedName name="TARIFAS1" localSheetId="11">#REF!</definedName>
    <definedName name="TARIFAS1">#REF!</definedName>
    <definedName name="Tasa_Efectiva_Mensual_Fondeo">#REF!</definedName>
    <definedName name="Tax_Rate_Col" localSheetId="11">#REF!</definedName>
    <definedName name="Tax_Rate_Col">#REF!</definedName>
    <definedName name="Taxpb" hidden="1">#REF!</definedName>
    <definedName name="TB" localSheetId="11">#REF!</definedName>
    <definedName name="TB">#REF!</definedName>
    <definedName name="TBCUR" localSheetId="11">#REF!</definedName>
    <definedName name="TBCUR">#REF!</definedName>
    <definedName name="TBMAYINT">#REF!</definedName>
    <definedName name="tbres">#REF!</definedName>
    <definedName name="TBV1A">#REF!</definedName>
    <definedName name="TC" localSheetId="11">#REF!</definedName>
    <definedName name="TC">#REF!</definedName>
    <definedName name="tccrhyyrcgb">#REF!</definedName>
    <definedName name="TCN">#REF!</definedName>
    <definedName name="TCNRC" localSheetId="11">#REF!</definedName>
    <definedName name="TCNRC">#REF!</definedName>
    <definedName name="Td">#REF!</definedName>
    <definedName name="TE" localSheetId="11">#REF!</definedName>
    <definedName name="TE">#REF!</definedName>
    <definedName name="Tec_Adesivo" localSheetId="11">#REF!</definedName>
    <definedName name="Tec_Adesivo">#REF!</definedName>
    <definedName name="TechAccept">#REF!</definedName>
    <definedName name="TECN" localSheetId="5">DATE(YEAR([0]!Loan_Start),MONTH([0]!Loan_Start)+Payment_Number,DAY([0]!Loan_Start))</definedName>
    <definedName name="TECN" localSheetId="7">DATE(YEAR([0]!Loan_Start),MONTH([0]!Loan_Start)+Payment_Number,DAY([0]!Loan_Start))</definedName>
    <definedName name="TECN" localSheetId="6">DATE(YEAR([0]!Loan_Start),MONTH([0]!Loan_Start)+Payment_Number,DAY([0]!Loan_Start))</definedName>
    <definedName name="TECN" localSheetId="3">DATE(YEAR([0]!Loan_Start),MONTH([0]!Loan_Start)+Payment_Number,DAY([0]!Loan_Start))</definedName>
    <definedName name="TECN" localSheetId="9">DATE(YEAR([0]!Loan_Start),MONTH([0]!Loan_Start)+Payment_Number,DAY([0]!Loan_Start))</definedName>
    <definedName name="TECN" localSheetId="11">DATE(YEAR([0]!Loan_Start),MONTH([0]!Loan_Start)+Payment_Number,DAY([0]!Loan_Start))</definedName>
    <definedName name="TECN">DATE(YEAR([0]!Loan_Start),MONTH([0]!Loan_Start)+Payment_Number,DAY([0]!Loan_Start))</definedName>
    <definedName name="Tecnico">#REF!</definedName>
    <definedName name="tecpro06" localSheetId="11">#REF!</definedName>
    <definedName name="tecpro06">#REF!</definedName>
    <definedName name="TEE_2_____2____P.V.C">#REF!</definedName>
    <definedName name="TEE_3____3____2____P.V.C">#REF!</definedName>
    <definedName name="TEE_3____3____2____P.V.C_UM">#REF!</definedName>
    <definedName name="TEE_3____3____3____P.V.C">#REF!</definedName>
    <definedName name="TEE_3__x_3__B_x_B">#REF!</definedName>
    <definedName name="TEE_4____4____4____P.V.C_UM">#REF!</definedName>
    <definedName name="TEFLON">#REF!</definedName>
    <definedName name="Teja_aluminio" localSheetId="11">#REF!</definedName>
    <definedName name="Teja_aluminio">#REF!</definedName>
    <definedName name="Teja_thermoacustica" localSheetId="11">#REF!</definedName>
    <definedName name="Teja_thermoacustica">#REF!</definedName>
    <definedName name="TEMP2" localSheetId="11">#REF!</definedName>
    <definedName name="TEMP2">#REF!</definedName>
    <definedName name="TERMINADORA">#REF!</definedName>
    <definedName name="test">#REF!</definedName>
    <definedName name="TETTETETTEE" localSheetId="9" hidden="1">{#N/A,#N/A,TRUE,"INGENIERIA";#N/A,#N/A,TRUE,"COMPRAS";#N/A,#N/A,TRUE,"DIRECCION";#N/A,#N/A,TRUE,"RESUMEN"}</definedName>
    <definedName name="TETTETETTEE" hidden="1">{#N/A,#N/A,TRUE,"INGENIERIA";#N/A,#N/A,TRUE,"COMPRAS";#N/A,#N/A,TRUE,"DIRECCION";#N/A,#N/A,TRUE,"RESUMEN"}</definedName>
    <definedName name="Tf">#REF!</definedName>
    <definedName name="TFG">#REF!</definedName>
    <definedName name="tfghryref">#REF!</definedName>
    <definedName name="Tg">#REF!</definedName>
    <definedName name="TGIRON">#REF!</definedName>
    <definedName name="Th">#REF!</definedName>
    <definedName name="thvvb">#REF!</definedName>
    <definedName name="Ti">#REF!</definedName>
    <definedName name="TIPO">#REF!</definedName>
    <definedName name="tipo_pintura">#REF!</definedName>
    <definedName name="TipoCosteo">#REF!</definedName>
    <definedName name="TipoCosteoNivelRiesgo">#REF!</definedName>
    <definedName name="TiposCampamentos">#REF!</definedName>
    <definedName name="TiposEnsayos">#REF!</definedName>
    <definedName name="TiposEquipos">#REF!</definedName>
    <definedName name="TiposOficina">#REF!</definedName>
    <definedName name="TiposPersonalProfesional">#REF!</definedName>
    <definedName name="TiposPersonalTecnico">#REF!</definedName>
    <definedName name="tipov">#REF!</definedName>
    <definedName name="TIT">#REF!</definedName>
    <definedName name="titi">#N/A</definedName>
    <definedName name="Titlepb" hidden="1">#REF!</definedName>
    <definedName name="TITO">#N/A</definedName>
    <definedName name="TITOF">#N/A</definedName>
    <definedName name="TITU">#REF!</definedName>
    <definedName name="TITULO">#REF!</definedName>
    <definedName name="titulo1">#REF!</definedName>
    <definedName name="TITULOS">#REF!</definedName>
    <definedName name="Titulos_a_imprimir">#REF!</definedName>
    <definedName name="_xlnm.Print_Titles">#N/A</definedName>
    <definedName name="Títulos_a_imprimir_IM">#REF!</definedName>
    <definedName name="Tj">#REF!</definedName>
    <definedName name="Tk">#REF!</definedName>
    <definedName name="tkupfou9p">#REF!</definedName>
    <definedName name="TL" localSheetId="11">#REF!</definedName>
    <definedName name="TL">#REF!</definedName>
    <definedName name="Tll">#REF!</definedName>
    <definedName name="tllf">#REF!</definedName>
    <definedName name="Tm">#REF!</definedName>
    <definedName name="Tn">#REF!</definedName>
    <definedName name="Tñ">#REF!</definedName>
    <definedName name="To">#REF!</definedName>
    <definedName name="TOLIMA">#REF!</definedName>
    <definedName name="Toma_corriente_dobles_polo_tierra" localSheetId="11">#REF!</definedName>
    <definedName name="Toma_corriente_dobles_polo_tierra">#REF!</definedName>
    <definedName name="TONC" localSheetId="11">#REF!</definedName>
    <definedName name="TONC">#REF!</definedName>
    <definedName name="TOP" localSheetId="11">#REF!</definedName>
    <definedName name="TOP">#REF!</definedName>
    <definedName name="TOPO">#REF!</definedName>
    <definedName name="topografo">#REF!</definedName>
    <definedName name="TORNILLO_3">#REF!</definedName>
    <definedName name="TORNILLOS_2.5">#REF!</definedName>
    <definedName name="TOT">#REF!</definedName>
    <definedName name="Tot_Con_Ins" localSheetId="11">#REF!</definedName>
    <definedName name="Tot_Con_Ins">#REF!</definedName>
    <definedName name="Tot_EA_CAPEX" localSheetId="11">#REF!</definedName>
    <definedName name="Tot_EA_CAPEX">#REF!</definedName>
    <definedName name="Tot_Elect" localSheetId="11">#REF!</definedName>
    <definedName name="Tot_Elect">#REF!</definedName>
    <definedName name="Tot_Elect1" localSheetId="11">#REF!</definedName>
    <definedName name="Tot_Elect1">#REF!</definedName>
    <definedName name="Tot_Ops_Ins" localSheetId="11">#REF!</definedName>
    <definedName name="Tot_Ops_Ins">#REF!</definedName>
    <definedName name="TOTAL">#REF!</definedName>
    <definedName name="TOTAL_CIVIL">#REF!</definedName>
    <definedName name="TOTAL_E20">#REF!</definedName>
    <definedName name="TOTAL_ELECTRICO" localSheetId="11">#REF!</definedName>
    <definedName name="TOTAL_ELECTRICO">#REF!</definedName>
    <definedName name="Total_Interest">#REF!</definedName>
    <definedName name="Total_Kilometro_típico_aereo_11.4_kV" localSheetId="11">#REF!</definedName>
    <definedName name="Total_Kilometro_típico_aereo_11.4_kV">#REF!</definedName>
    <definedName name="Total_Kilometro_típico_aereo_34.5_kV" localSheetId="11">#REF!</definedName>
    <definedName name="Total_Kilometro_típico_aereo_34.5_kV">#REF!</definedName>
    <definedName name="Total_Kilometro_típico_aereo_rural_11.4kV" localSheetId="11">#REF!</definedName>
    <definedName name="Total_Kilometro_típico_aereo_rural_11.4kV">#REF!</definedName>
    <definedName name="Total_Kilometro_típico_aereo_rural_34.5kV" localSheetId="11">#REF!</definedName>
    <definedName name="Total_Kilometro_típico_aereo_rural_34.5kV">#REF!</definedName>
    <definedName name="Total_Kilometro_típico_subterraneo_11.4_kV" localSheetId="11">#REF!</definedName>
    <definedName name="Total_Kilometro_típico_subterraneo_11.4_kV">#REF!</definedName>
    <definedName name="Total_Kilometro_típico_subterraneo_34.5_kV" localSheetId="11">#REF!</definedName>
    <definedName name="Total_Kilometro_típico_subterraneo_34.5_kV">#REF!</definedName>
    <definedName name="TOTAL_NOMINA" localSheetId="11">#REF!</definedName>
    <definedName name="TOTAL_NOMINA">#REF!</definedName>
    <definedName name="Total_Pay">#REF!</definedName>
    <definedName name="Total_Payment" localSheetId="5">Scheduled_Payment+Extra_Payment</definedName>
    <definedName name="Total_Payment" localSheetId="7">Scheduled_Payment+Extra_Payment</definedName>
    <definedName name="Total_Payment" localSheetId="6">Scheduled_Payment+Extra_Payment</definedName>
    <definedName name="Total_Payment" localSheetId="3">Scheduled_Payment+Extra_Payment</definedName>
    <definedName name="Total_Payment" localSheetId="9">Scheduled_Payment+Extra_Payment</definedName>
    <definedName name="Total_Payment" localSheetId="11">Scheduled_Payment+Extra_Payment</definedName>
    <definedName name="Total_Payment">Scheduled_Payment+Extra_Payment</definedName>
    <definedName name="Total_Proyecto">#REF!</definedName>
    <definedName name="TOTAL_SALARIO_INTEGRAL_INGENIERO_RESIDENTE">#REF!</definedName>
    <definedName name="TOTAL_SERVICIOS">#REF!</definedName>
    <definedName name="TOTALAFIR4006">#REF!</definedName>
    <definedName name="TOTALAFIR4006A">#REF!</definedName>
    <definedName name="TOTALAFIR40CN01">#REF!</definedName>
    <definedName name="TOTALAFIR55CN01">#REF!</definedName>
    <definedName name="TOTALAFIR55CN03">#REF!</definedName>
    <definedName name="TOTALAFIR5607">#REF!</definedName>
    <definedName name="TotalBidCost">#REF!</definedName>
    <definedName name="TotalCalidad">#REF!</definedName>
    <definedName name="TotalCam">#REF!</definedName>
    <definedName name="TotalContratoConIva" localSheetId="11">#REF!</definedName>
    <definedName name="TotalContratoConIva">#REF!</definedName>
    <definedName name="TotalContratoSinIVA" localSheetId="11">#REF!</definedName>
    <definedName name="TotalContratoSinIVA">#REF!</definedName>
    <definedName name="TotalCost">#REF!</definedName>
    <definedName name="TotalCostosDirectos">#REF!</definedName>
    <definedName name="TotalEns">#REF!</definedName>
    <definedName name="TotalEqu">#REF!</definedName>
    <definedName name="totales">#REF!</definedName>
    <definedName name="TotalImpuestosObra">#REF!</definedName>
    <definedName name="TOTALITEM1.1" localSheetId="11">#REF!</definedName>
    <definedName name="TOTALITEM1.1">#REF!</definedName>
    <definedName name="TOTALITEM1.1.1" localSheetId="11">#REF!</definedName>
    <definedName name="TOTALITEM1.1.1">#REF!</definedName>
    <definedName name="TOTALITEM1.1.2" localSheetId="11">#REF!</definedName>
    <definedName name="TOTALITEM1.1.2">#REF!</definedName>
    <definedName name="TOTALITEM1.1.3" localSheetId="11">#REF!</definedName>
    <definedName name="TOTALITEM1.1.3">#REF!</definedName>
    <definedName name="TOTALITEM1.1.4" localSheetId="11">#REF!</definedName>
    <definedName name="TOTALITEM1.1.4">#REF!</definedName>
    <definedName name="TOTALITEM1.2.1" localSheetId="11">#REF!</definedName>
    <definedName name="TOTALITEM1.2.1">#REF!</definedName>
    <definedName name="TOTALITEM1.2.2" localSheetId="11">#REF!</definedName>
    <definedName name="TOTALITEM1.2.2">#REF!</definedName>
    <definedName name="TOTALITEM1.2.3" localSheetId="11">#REF!</definedName>
    <definedName name="TOTALITEM1.2.3">#REF!</definedName>
    <definedName name="TOTALITEM1.2.4" localSheetId="11">#REF!</definedName>
    <definedName name="TOTALITEM1.2.4">#REF!</definedName>
    <definedName name="TOTALITEM1.2.5" localSheetId="11">#REF!</definedName>
    <definedName name="TOTALITEM1.2.5">#REF!</definedName>
    <definedName name="TOTALITEM1.2.6" localSheetId="11">#REF!</definedName>
    <definedName name="TOTALITEM1.2.6">#REF!</definedName>
    <definedName name="TOTALITEM1.3.1" localSheetId="11">#REF!</definedName>
    <definedName name="TOTALITEM1.3.1">#REF!</definedName>
    <definedName name="TOTALITEM1.4" localSheetId="11">#REF!</definedName>
    <definedName name="TOTALITEM1.4">#REF!</definedName>
    <definedName name="TOTALITEM1.5" localSheetId="11">#REF!</definedName>
    <definedName name="TOTALITEM1.5">#REF!</definedName>
    <definedName name="TOTALITEM1.6" localSheetId="11">#REF!</definedName>
    <definedName name="TOTALITEM1.6">#REF!</definedName>
    <definedName name="TOTALITEM1.7" localSheetId="11">#REF!</definedName>
    <definedName name="TOTALITEM1.7">#REF!</definedName>
    <definedName name="TOTALITEM1.8" localSheetId="11">#REF!</definedName>
    <definedName name="TOTALITEM1.8">#REF!</definedName>
    <definedName name="TOTALITEM10.1" localSheetId="11">#REF!</definedName>
    <definedName name="TOTALITEM10.1">#REF!</definedName>
    <definedName name="TOTALITEM11.1" localSheetId="11">#REF!</definedName>
    <definedName name="TOTALITEM11.1">#REF!</definedName>
    <definedName name="TOTALITEM11.2" localSheetId="11">#REF!</definedName>
    <definedName name="TOTALITEM11.2">#REF!</definedName>
    <definedName name="TOTALITEM11.3" localSheetId="11">#REF!</definedName>
    <definedName name="TOTALITEM11.3">#REF!</definedName>
    <definedName name="TOTALITEM11.4" localSheetId="11">#REF!</definedName>
    <definedName name="TOTALITEM11.4">#REF!</definedName>
    <definedName name="TOTALITEM11.5" localSheetId="11">#REF!</definedName>
    <definedName name="TOTALITEM11.5">#REF!</definedName>
    <definedName name="TOTALITEM11.6" localSheetId="11">#REF!</definedName>
    <definedName name="TOTALITEM11.6">#REF!</definedName>
    <definedName name="TOTALITEM12.1" localSheetId="11">#REF!</definedName>
    <definedName name="TOTALITEM12.1">#REF!</definedName>
    <definedName name="TOTALITEM12.10" localSheetId="11">#REF!</definedName>
    <definedName name="TOTALITEM12.10">#REF!</definedName>
    <definedName name="TOTALITEM12.2" localSheetId="11">#REF!</definedName>
    <definedName name="TOTALITEM12.2">#REF!</definedName>
    <definedName name="TOTALITEM12.3" localSheetId="11">#REF!</definedName>
    <definedName name="TOTALITEM12.3">#REF!</definedName>
    <definedName name="TOTALITEM12.4" localSheetId="11">#REF!</definedName>
    <definedName name="TOTALITEM12.4">#REF!</definedName>
    <definedName name="TOTALITEM12.5" localSheetId="11">#REF!</definedName>
    <definedName name="TOTALITEM12.5">#REF!</definedName>
    <definedName name="TOTALITEM12.6" localSheetId="11">#REF!</definedName>
    <definedName name="TOTALITEM12.6">#REF!</definedName>
    <definedName name="TOTALITEM12.7" localSheetId="11">#REF!</definedName>
    <definedName name="TOTALITEM12.7">#REF!</definedName>
    <definedName name="TOTALITEM12.8" localSheetId="11">#REF!</definedName>
    <definedName name="TOTALITEM12.8">#REF!</definedName>
    <definedName name="TOTALITEM12.9" localSheetId="11">#REF!</definedName>
    <definedName name="TOTALITEM12.9">#REF!</definedName>
    <definedName name="TOTALITEM13.1.1" localSheetId="11">#REF!</definedName>
    <definedName name="TOTALITEM13.1.1">#REF!</definedName>
    <definedName name="TOTALITEM13.1.2" localSheetId="11">#REF!</definedName>
    <definedName name="TOTALITEM13.1.2">#REF!</definedName>
    <definedName name="TOTALITEM13.1.3" localSheetId="11">#REF!</definedName>
    <definedName name="TOTALITEM13.1.3">#REF!</definedName>
    <definedName name="TOTALITEM13.2.2" localSheetId="11">#REF!</definedName>
    <definedName name="TOTALITEM13.2.2">#REF!</definedName>
    <definedName name="TOTALITEM14.2" localSheetId="11">#REF!</definedName>
    <definedName name="TOTALITEM14.2">#REF!</definedName>
    <definedName name="TOTALITEM14.3" localSheetId="11">#REF!</definedName>
    <definedName name="TOTALITEM14.3">#REF!</definedName>
    <definedName name="TOTALITEM14.4" localSheetId="11">#REF!</definedName>
    <definedName name="TOTALITEM14.4">#REF!</definedName>
    <definedName name="TOTALITEM14.5" localSheetId="11">#REF!</definedName>
    <definedName name="TOTALITEM14.5">#REF!</definedName>
    <definedName name="TOTALITEM14.6" localSheetId="11">#REF!</definedName>
    <definedName name="TOTALITEM14.6">#REF!</definedName>
    <definedName name="TOTALITEM15" localSheetId="11">#REF!</definedName>
    <definedName name="TOTALITEM15">#REF!</definedName>
    <definedName name="TOTALITEM16" localSheetId="11">#REF!</definedName>
    <definedName name="TOTALITEM16">#REF!</definedName>
    <definedName name="TOTALITEM2.1" localSheetId="11">#REF!</definedName>
    <definedName name="TOTALITEM2.1">#REF!</definedName>
    <definedName name="TOTALITEM2.10" localSheetId="11">#REF!</definedName>
    <definedName name="TOTALITEM2.10">#REF!</definedName>
    <definedName name="TOTALITEM2.11.1" localSheetId="11">#REF!</definedName>
    <definedName name="TOTALITEM2.11.1">#REF!</definedName>
    <definedName name="TOTALITEM2.11.2" localSheetId="11">#REF!</definedName>
    <definedName name="TOTALITEM2.11.2">#REF!</definedName>
    <definedName name="TOTALITEM2.12.1" localSheetId="11">#REF!</definedName>
    <definedName name="TOTALITEM2.12.1">#REF!</definedName>
    <definedName name="TOTALITEM2.2" localSheetId="11">#REF!</definedName>
    <definedName name="TOTALITEM2.2">#REF!</definedName>
    <definedName name="TOTALITEM2.3" localSheetId="11">#REF!</definedName>
    <definedName name="TOTALITEM2.3">#REF!</definedName>
    <definedName name="TOTALITEM2.4" localSheetId="11">#REF!</definedName>
    <definedName name="TOTALITEM2.4">#REF!</definedName>
    <definedName name="TOTALITEM2.5" localSheetId="11">#REF!</definedName>
    <definedName name="TOTALITEM2.5">#REF!</definedName>
    <definedName name="TOTALITEM2.6" localSheetId="11">#REF!</definedName>
    <definedName name="TOTALITEM2.6">#REF!</definedName>
    <definedName name="TOTALITEM2.7" localSheetId="11">#REF!</definedName>
    <definedName name="TOTALITEM2.7">#REF!</definedName>
    <definedName name="TOTALITEM3.1.1" localSheetId="11">#REF!</definedName>
    <definedName name="TOTALITEM3.1.1">#REF!</definedName>
    <definedName name="TOTALITEM3.1.2" localSheetId="11">#REF!</definedName>
    <definedName name="TOTALITEM3.1.2">#REF!</definedName>
    <definedName name="TOTALITEM3.2" localSheetId="11">#REF!</definedName>
    <definedName name="TOTALITEM3.2">#REF!</definedName>
    <definedName name="TOTALITEM3.3" localSheetId="11">#REF!</definedName>
    <definedName name="TOTALITEM3.3">#REF!</definedName>
    <definedName name="TOTALITEM3.4.1" localSheetId="11">#REF!</definedName>
    <definedName name="TOTALITEM3.4.1">#REF!</definedName>
    <definedName name="TOTALITEM3.4.2" localSheetId="11">#REF!</definedName>
    <definedName name="TOTALITEM3.4.2">#REF!</definedName>
    <definedName name="TOTALITEM3.4.3" localSheetId="11">#REF!</definedName>
    <definedName name="TOTALITEM3.4.3">#REF!</definedName>
    <definedName name="TOTALITEM3.5.1" localSheetId="11">#REF!</definedName>
    <definedName name="TOTALITEM3.5.1">#REF!</definedName>
    <definedName name="TOTALITEM3.5.2" localSheetId="11">#REF!</definedName>
    <definedName name="TOTALITEM3.5.2">#REF!</definedName>
    <definedName name="TOTALITEM3.5.3" localSheetId="11">#REF!</definedName>
    <definedName name="TOTALITEM3.5.3">#REF!</definedName>
    <definedName name="TOTALITEM4.1.2" localSheetId="11">#REF!</definedName>
    <definedName name="TOTALITEM4.1.2">#REF!</definedName>
    <definedName name="TOTALITEM4.1.3" localSheetId="11">#REF!</definedName>
    <definedName name="TOTALITEM4.1.3">#REF!</definedName>
    <definedName name="TOTALITEM4.1.4" localSheetId="11">#REF!</definedName>
    <definedName name="TOTALITEM4.1.4">#REF!</definedName>
    <definedName name="TOTALITEM4.2" localSheetId="11">#REF!</definedName>
    <definedName name="TOTALITEM4.2">#REF!</definedName>
    <definedName name="TOTALITEM4.3" localSheetId="11">#REF!</definedName>
    <definedName name="TOTALITEM4.3">#REF!</definedName>
    <definedName name="TOTALITEM4.4" localSheetId="11">#REF!</definedName>
    <definedName name="TOTALITEM4.4">#REF!</definedName>
    <definedName name="TOTALITEM4.5" localSheetId="11">#REF!</definedName>
    <definedName name="TOTALITEM4.5">#REF!</definedName>
    <definedName name="TOTALITEM4.6" localSheetId="11">#REF!</definedName>
    <definedName name="TOTALITEM4.6">#REF!</definedName>
    <definedName name="TOTALITEM5.1" localSheetId="11">#REF!</definedName>
    <definedName name="TOTALITEM5.1">#REF!</definedName>
    <definedName name="TOTALITEM5.2" localSheetId="11">#REF!</definedName>
    <definedName name="TOTALITEM5.2">#REF!</definedName>
    <definedName name="TOTALITEM5.3" localSheetId="11">#REF!</definedName>
    <definedName name="TOTALITEM5.3">#REF!</definedName>
    <definedName name="TOTALITEM5.4" localSheetId="11">#REF!</definedName>
    <definedName name="TOTALITEM5.4">#REF!</definedName>
    <definedName name="TOTALITEM6.1" localSheetId="11">#REF!</definedName>
    <definedName name="TOTALITEM6.1">#REF!</definedName>
    <definedName name="TOTALITEM6.2" localSheetId="11">#REF!</definedName>
    <definedName name="TOTALITEM6.2">#REF!</definedName>
    <definedName name="TOTALITEM6.3" localSheetId="11">#REF!</definedName>
    <definedName name="TOTALITEM6.3">#REF!</definedName>
    <definedName name="TOTALITEM7.1" localSheetId="11">#REF!</definedName>
    <definedName name="TOTALITEM7.1">#REF!</definedName>
    <definedName name="TOTALITEM7.2" localSheetId="11">#REF!</definedName>
    <definedName name="TOTALITEM7.2">#REF!</definedName>
    <definedName name="TOTALITEM7.3" localSheetId="11">#REF!</definedName>
    <definedName name="TOTALITEM7.3">#REF!</definedName>
    <definedName name="TOTALITEM7.4" localSheetId="11">#REF!</definedName>
    <definedName name="TOTALITEM7.4">#REF!</definedName>
    <definedName name="TOTALITEM7.5" localSheetId="11">#REF!</definedName>
    <definedName name="TOTALITEM7.5">#REF!</definedName>
    <definedName name="TOTALITEM8.1" localSheetId="11">#REF!</definedName>
    <definedName name="TOTALITEM8.1">#REF!</definedName>
    <definedName name="TOTALITEM8.2" localSheetId="11">#REF!</definedName>
    <definedName name="TOTALITEM8.2">#REF!</definedName>
    <definedName name="TOTALITEM8.3" localSheetId="11">#REF!</definedName>
    <definedName name="TOTALITEM8.3">#REF!</definedName>
    <definedName name="TOTALITEM8.4" localSheetId="11">#REF!</definedName>
    <definedName name="TOTALITEM8.4">#REF!</definedName>
    <definedName name="TOTALITEM8.5" localSheetId="11">#REF!</definedName>
    <definedName name="TOTALITEM8.5">#REF!</definedName>
    <definedName name="TOTALITEM8.6" localSheetId="11">#REF!</definedName>
    <definedName name="TOTALITEM8.6">#REF!</definedName>
    <definedName name="TOTALITEM8.7" localSheetId="11">#REF!</definedName>
    <definedName name="TOTALITEM8.7">#REF!</definedName>
    <definedName name="TOTALITEM8.8" localSheetId="11">#REF!</definedName>
    <definedName name="TOTALITEM8.8">#REF!</definedName>
    <definedName name="TOTALITEM9.1" localSheetId="11">#REF!</definedName>
    <definedName name="TOTALITEM9.1">#REF!</definedName>
    <definedName name="TOTALITEM9.2" localSheetId="11">#REF!</definedName>
    <definedName name="TOTALITEM9.2">#REF!</definedName>
    <definedName name="TOTALITEM9.3" localSheetId="11">#REF!</definedName>
    <definedName name="TOTALITEM9.3">#REF!</definedName>
    <definedName name="TOTALITEM9.4" localSheetId="11">#REF!</definedName>
    <definedName name="TOTALITEM9.4">#REF!</definedName>
    <definedName name="TOTALITEM9.5" localSheetId="11">#REF!</definedName>
    <definedName name="TOTALITEM9.5">#REF!</definedName>
    <definedName name="TOTALITEM9.6" localSheetId="11">#REF!</definedName>
    <definedName name="TOTALITEM9.6">#REF!</definedName>
    <definedName name="TOTALITEM9.7" localSheetId="11">#REF!</definedName>
    <definedName name="TOTALITEM9.7">#REF!</definedName>
    <definedName name="TOTALITEM9.8" localSheetId="11">#REF!</definedName>
    <definedName name="TOTALITEM9.8">#REF!</definedName>
    <definedName name="TotalItemsCost">#REF!</definedName>
    <definedName name="TOTALITEN1.2.4" localSheetId="11">#REF!</definedName>
    <definedName name="TOTALITEN1.2.4">#REF!</definedName>
    <definedName name="TotalNoFacturable">#REF!</definedName>
    <definedName name="TotalOfi">#REF!</definedName>
    <definedName name="TotalPaginaPersonal">#REF!</definedName>
    <definedName name="TOTALPAV4006">#REF!</definedName>
    <definedName name="TOTALPAV4006A">#REF!</definedName>
    <definedName name="TOTALPAV40CN01">#REF!</definedName>
    <definedName name="TOTALPAV40CNA">#REF!</definedName>
    <definedName name="TOTALPAV40CNB">#REF!</definedName>
    <definedName name="TOTALPAV55CN01">#REF!</definedName>
    <definedName name="TOTALPAV55CN03">#REF!</definedName>
    <definedName name="TOTALPAV55CNO3">#REF!</definedName>
    <definedName name="TOTALPAV5607">#REF!</definedName>
    <definedName name="TotalPickedCost">#REF!</definedName>
    <definedName name="TotalPro">#REF!</definedName>
    <definedName name="TotalTec">#REF!</definedName>
    <definedName name="TotalTram">#REF!</definedName>
    <definedName name="TotalVia">#REF!</definedName>
    <definedName name="TotEquipos1.1.3">#REF!</definedName>
    <definedName name="TotEquipos1.2.2.10">#REF!</definedName>
    <definedName name="TotEquipos1.2.2.11">#REF!</definedName>
    <definedName name="TotEquipos1.2.2.3">#REF!</definedName>
    <definedName name="TotEquipos1.2.2.4">#REF!</definedName>
    <definedName name="TotEquipos1.2.2.5">#REF!</definedName>
    <definedName name="TotEquipos1.2.2.6">#REF!</definedName>
    <definedName name="TotEquipos1.2.2.7">#REF!</definedName>
    <definedName name="TotEquipos1.2.2.8">#REF!</definedName>
    <definedName name="TotEquipos1.2.2.9">#REF!</definedName>
    <definedName name="TotEquipos1.2.3.1">#REF!</definedName>
    <definedName name="TotEquipos1.2.3.3">#REF!</definedName>
    <definedName name="TotEquipos1.2.3.4">#REF!</definedName>
    <definedName name="TotEquipos1.3.2">#REF!</definedName>
    <definedName name="TotManodeobra1.1.3">#REF!</definedName>
    <definedName name="TotManodeobra1.2.2.10">#REF!</definedName>
    <definedName name="TotManodeobra1.2.2.11">#REF!</definedName>
    <definedName name="TotManodeobra1.2.2.3">#REF!</definedName>
    <definedName name="TotManodeobra1.2.2.4">#REF!</definedName>
    <definedName name="TotManodeobra1.2.2.5">#REF!</definedName>
    <definedName name="TotManodeobra1.2.2.6">#REF!</definedName>
    <definedName name="TotManodeobra1.2.2.7">#REF!</definedName>
    <definedName name="TotManodeobra1.2.2.8">#REF!</definedName>
    <definedName name="TotManodeobra1.2.2.9">#REF!</definedName>
    <definedName name="TotManodeobra1.2.3.1">#REF!</definedName>
    <definedName name="TotManodeobra1.2.3.3">#REF!</definedName>
    <definedName name="TotManodeobra1.2.3.4">#REF!</definedName>
    <definedName name="TotManodeobra1.3.2">#REF!</definedName>
    <definedName name="TotMateriales1.1.3">#REF!</definedName>
    <definedName name="TotMateriales1.2.2.10">#REF!</definedName>
    <definedName name="TotMateriales1.2.2.11">#REF!</definedName>
    <definedName name="TotMateriales1.2.2.3">#REF!</definedName>
    <definedName name="TotMateriales1.2.2.4">#REF!</definedName>
    <definedName name="TotMateriales1.2.2.5">#REF!</definedName>
    <definedName name="TotMateriales1.2.2.6">#REF!</definedName>
    <definedName name="TotMateriales1.2.2.7">#REF!</definedName>
    <definedName name="TotMateriales1.2.2.8">#REF!</definedName>
    <definedName name="TotMateriales1.2.2.9">#REF!</definedName>
    <definedName name="TotMateriales1.2.3.1">#REF!</definedName>
    <definedName name="TotMateriales1.2.3.3">#REF!</definedName>
    <definedName name="TotMateriales1.2.3.4">#REF!</definedName>
    <definedName name="TotMateriales1.3.2">#REF!</definedName>
    <definedName name="TotTransportes1.1.3">#REF!</definedName>
    <definedName name="TotTransportes1.2.2.10">#REF!</definedName>
    <definedName name="TotTransportes1.2.2.11">#REF!</definedName>
    <definedName name="TotTransportes1.2.2.3">#REF!</definedName>
    <definedName name="TotTransportes1.2.2.4">#REF!</definedName>
    <definedName name="TotTransportes1.2.2.5">#REF!</definedName>
    <definedName name="TotTransportes1.2.2.6">#REF!</definedName>
    <definedName name="TotTransportes1.2.2.7">#REF!</definedName>
    <definedName name="TotTransportes1.2.2.8">#REF!</definedName>
    <definedName name="TotTransportes1.2.2.9">#REF!</definedName>
    <definedName name="TotTransportes1.2.3.1">#REF!</definedName>
    <definedName name="TotTransportes1.2.3.3">#REF!</definedName>
    <definedName name="TotTransportes1.2.3.4">#REF!</definedName>
    <definedName name="TotTransportes1.3.2">#REF!</definedName>
    <definedName name="Tp">#REF!</definedName>
    <definedName name="tpte">#REF!</definedName>
    <definedName name="tptee">#REF!</definedName>
    <definedName name="Tq">#REF!</definedName>
    <definedName name="Tr">#REF!</definedName>
    <definedName name="TRAB" localSheetId="11">#REF!</definedName>
    <definedName name="TRAB">#REF!</definedName>
    <definedName name="TRAFO">#N/A</definedName>
    <definedName name="TRAFO2" localSheetId="9" hidden="1">{#N/A,#N/A,TRUE,"INGENIERIA";#N/A,#N/A,TRUE,"COMPRAS";#N/A,#N/A,TRUE,"DIRECCION";#N/A,#N/A,TRUE,"RESUMEN"}</definedName>
    <definedName name="TRAFO2" hidden="1">{#N/A,#N/A,TRUE,"INGENIERIA";#N/A,#N/A,TRUE,"COMPRAS";#N/A,#N/A,TRUE,"DIRECCION";#N/A,#N/A,TRUE,"RESUMEN"}</definedName>
    <definedName name="Tramite">#REF!</definedName>
    <definedName name="Tramites">#REF!</definedName>
    <definedName name="TramitesCostos">#REF!</definedName>
    <definedName name="TRANS">#REF!</definedName>
    <definedName name="Transfer_Price" localSheetId="11">#REF!</definedName>
    <definedName name="Transfer_Price">#REF!</definedName>
    <definedName name="TRANSPORI" localSheetId="9" hidden="1">{#N/A,#N/A,TRUE,"INGENIERIA";#N/A,#N/A,TRUE,"COMPRAS";#N/A,#N/A,TRUE,"DIRECCION";#N/A,#N/A,TRUE,"RESUMEN"}</definedName>
    <definedName name="TRANSPORI" hidden="1">{#N/A,#N/A,TRUE,"INGENIERIA";#N/A,#N/A,TRUE,"COMPRAS";#N/A,#N/A,TRUE,"DIRECCION";#N/A,#N/A,TRUE,"RESUMEN"}</definedName>
    <definedName name="Transporte" localSheetId="11">#REF!</definedName>
    <definedName name="Transporte">#REF!</definedName>
    <definedName name="Transporte_Macro" localSheetId="11">#REF!</definedName>
    <definedName name="Transporte_Macro">#REF!</definedName>
    <definedName name="transtub" localSheetId="11">#REF!</definedName>
    <definedName name="transtub">#REF!</definedName>
    <definedName name="TRAT" localSheetId="11">#REF!</definedName>
    <definedName name="TRAT">#REF!</definedName>
    <definedName name="TREINTA">#REF!,#REF!</definedName>
    <definedName name="trhnrrtgg">#REF!</definedName>
    <definedName name="trimestre1" localSheetId="11">#REF!</definedName>
    <definedName name="trimestre1">#REF!</definedName>
    <definedName name="TRIPLEX">#REF!</definedName>
    <definedName name="TRITURADO">#REF!</definedName>
    <definedName name="TRM" localSheetId="11">#REF!</definedName>
    <definedName name="TRM">#REF!</definedName>
    <definedName name="tryyhb">#REF!</definedName>
    <definedName name="Ts">#REF!</definedName>
    <definedName name="Tt">#REF!</definedName>
    <definedName name="TTA" localSheetId="11">#REF!</definedName>
    <definedName name="TTA">#REF!</definedName>
    <definedName name="TTB" localSheetId="11">#REF!</definedName>
    <definedName name="TTB">#REF!</definedName>
    <definedName name="TTC" localSheetId="11">#REF!</definedName>
    <definedName name="TTC">#REF!</definedName>
    <definedName name="TTCostOutput">#REF!</definedName>
    <definedName name="TTE" localSheetId="11">#REF!</definedName>
    <definedName name="TTE">#REF!</definedName>
    <definedName name="TTL" localSheetId="11">#REF!</definedName>
    <definedName name="TTL">#REF!</definedName>
    <definedName name="TtlCD" localSheetId="11">#REF!</definedName>
    <definedName name="TtlCD">#REF!</definedName>
    <definedName name="TTT">#REF!</definedName>
    <definedName name="TTTRC" localSheetId="11">#REF!</definedName>
    <definedName name="TTTRC">#REF!</definedName>
    <definedName name="TTTT">#REF!</definedName>
    <definedName name="ttttt" localSheetId="11">#REF!</definedName>
    <definedName name="ttttt">#REF!</definedName>
    <definedName name="TTTTTTTT">#REF!</definedName>
    <definedName name="TU" localSheetId="11">#REF!</definedName>
    <definedName name="TU">#REF!</definedName>
    <definedName name="TUB._ACC_3__Bx_B_SCH_40">#REF!</definedName>
    <definedName name="tuberia" localSheetId="11">#REF!</definedName>
    <definedName name="tuberia">#REF!</definedName>
    <definedName name="Tuberia_1_2_pvc" localSheetId="11">#REF!</definedName>
    <definedName name="Tuberia_1_2_pvc">#REF!</definedName>
    <definedName name="TUBERIA_P.V.C_RDE_9">#REF!</definedName>
    <definedName name="TUBERIA_P.V.C_UM_RDE_41____2">#REF!</definedName>
    <definedName name="TUBERIA_P.V.C_UM_RDE_41____3">#REF!</definedName>
    <definedName name="tuberia3">#REF!</definedName>
    <definedName name="tuberia36" localSheetId="11">#REF!</definedName>
    <definedName name="tuberia36">#REF!</definedName>
    <definedName name="TUBO">#REF!</definedName>
    <definedName name="TUBO_1_2">#REF!</definedName>
    <definedName name="TUBO_1_2__HG">#REF!</definedName>
    <definedName name="Tubo_E.M.T._Ø_1">#REF!</definedName>
    <definedName name="Tubo_E_M_T__Ø_1">#REF!</definedName>
    <definedName name="Tubo_galvanizado_2" localSheetId="11">#REF!</definedName>
    <definedName name="Tubo_galvanizado_2">#REF!</definedName>
    <definedName name="Tubo_pvc_1" localSheetId="11">#REF!</definedName>
    <definedName name="Tubo_pvc_1">#REF!</definedName>
    <definedName name="Tubo_pvc_2" localSheetId="11">#REF!</definedName>
    <definedName name="Tubo_pvc_2">#REF!</definedName>
    <definedName name="TUBO6" localSheetId="11">#REF!</definedName>
    <definedName name="TUBO6">#REF!</definedName>
    <definedName name="TUBO8" localSheetId="11">#REF!</definedName>
    <definedName name="TUBO8">#REF!</definedName>
    <definedName name="tubohg2" localSheetId="11">#REF!</definedName>
    <definedName name="tubohg2">#REF!</definedName>
    <definedName name="TUPI" localSheetId="9">MATCH(0.01,[0]!End_Bal,-1)+1</definedName>
    <definedName name="TUPI" localSheetId="11">MATCH(0.01,[0]!End_Bal,-1)+1</definedName>
    <definedName name="TUPI">MATCH(0.01,[0]!End_Bal,-1)+1</definedName>
    <definedName name="Tw">#REF!</definedName>
    <definedName name="twethrt">#REF!</definedName>
    <definedName name="Tx">#REF!</definedName>
    <definedName name="Ty">#REF!</definedName>
    <definedName name="tyjujsdsdv">#REF!</definedName>
    <definedName name="TYPE">#REF!</definedName>
    <definedName name="typeofcommittment">#REF!</definedName>
    <definedName name="tytfy">#REF!</definedName>
    <definedName name="tyu">#REF!</definedName>
    <definedName name="Tz">#REF!</definedName>
    <definedName name="U">#REF!</definedName>
    <definedName name="u_TEMPORAL_VILLAREAL">#REF!</definedName>
    <definedName name="Ua">#REF!</definedName>
    <definedName name="Ub">#REF!</definedName>
    <definedName name="Uc">#REF!</definedName>
    <definedName name="Ud">#REF!</definedName>
    <definedName name="Ue">#REF!</definedName>
    <definedName name="Uf">#REF!</definedName>
    <definedName name="UFInanzas" localSheetId="11">#REF!</definedName>
    <definedName name="UFInanzas">#REF!</definedName>
    <definedName name="Ug">#REF!</definedName>
    <definedName name="UGEquipData">#REF!</definedName>
    <definedName name="Uh">#REF!</definedName>
    <definedName name="ui">#REF!</definedName>
    <definedName name="Uj">#REF!</definedName>
    <definedName name="ujyyu">#REF!</definedName>
    <definedName name="Uk">#REF!</definedName>
    <definedName name="Ull">#REF!</definedName>
    <definedName name="UM" localSheetId="11">#REF!</definedName>
    <definedName name="UM">#REF!</definedName>
    <definedName name="UMina" localSheetId="11">#REF!</definedName>
    <definedName name="UMina">#REF!</definedName>
    <definedName name="Un">#REF!</definedName>
    <definedName name="Uñ">#REF!</definedName>
    <definedName name="UN_APU" localSheetId="11">IF(LEN(#REF!)=2,"",IF(#REF!="","",IF(ISERROR(SEARCH("-",#REF!,3)),VLOOKUP(#REF!,#REF!,3,0),VLOOKUP(#REF!,#REF!,3,FALSE))))</definedName>
    <definedName name="UN_APU">IF(LEN(#REF!)=2,"",IF(#REF!="","",IF(ISERROR(SEARCH("-",#REF!,3)),VLOOKUP(#REF!,#REF!,3,0),VLOOKUP(#REF!,#REF!,3,FALSE))))</definedName>
    <definedName name="UN_AUX" localSheetId="11">IF(#REF!="","",VLOOKUP(#REF!,#REF!,3,FALSE))</definedName>
    <definedName name="UN_AUX">IF(#REF!="","",VLOOKUP(#REF!,#REF!,3,FALSE))</definedName>
    <definedName name="UNID" localSheetId="11">#REF!</definedName>
    <definedName name="UNID">#REF!</definedName>
    <definedName name="Unidad" localSheetId="11">#REF!</definedName>
    <definedName name="Unidad">#REF!</definedName>
    <definedName name="UNIDAD1" localSheetId="11">#REF!</definedName>
    <definedName name="UNIDAD1">#REF!</definedName>
    <definedName name="UNIDAD521" localSheetId="11">#REF!</definedName>
    <definedName name="UNIDAD521">#REF!</definedName>
    <definedName name="unidades" localSheetId="11">#REF!</definedName>
    <definedName name="unidades">#REF!</definedName>
    <definedName name="UNION_DE_MECANICA_2">#REF!</definedName>
    <definedName name="UNION_DE_MECANICA_3">#REF!</definedName>
    <definedName name="UNION_DE_MECANICA_4">#REF!</definedName>
    <definedName name="UNION_DE_REPARACION_2__P.V.C">#REF!</definedName>
    <definedName name="UNION_DE_REPARACION_3">#REF!</definedName>
    <definedName name="UNION_DE_REPARACION_3__P.V.C">#REF!</definedName>
    <definedName name="UNION_DE_REPARACION_4">#REF!</definedName>
    <definedName name="UNION_P.V.C_1_2">#REF!</definedName>
    <definedName name="UNION_TEMPORAL">#REF!</definedName>
    <definedName name="Unit" hidden="1">#REF!</definedName>
    <definedName name="UNITARIO">#REF!</definedName>
    <definedName name="unitarios">#REF!</definedName>
    <definedName name="units" localSheetId="11">#REF!</definedName>
    <definedName name="units">#REF!</definedName>
    <definedName name="UO" localSheetId="9">Insumos!err</definedName>
    <definedName name="UO" localSheetId="11">Pólizas!err</definedName>
    <definedName name="UO">[0]!err</definedName>
    <definedName name="Up">#REF!</definedName>
    <definedName name="UPlanta" localSheetId="11">#REF!</definedName>
    <definedName name="UPlanta">#REF!</definedName>
    <definedName name="Uq">#REF!</definedName>
    <definedName name="Ur">#REF!</definedName>
    <definedName name="US" localSheetId="11">#REF!</definedName>
    <definedName name="US">#REF!</definedName>
    <definedName name="ut" localSheetId="11">#REF!</definedName>
    <definedName name="ut">#REF!</definedName>
    <definedName name="Ut_Un">#REF!</definedName>
    <definedName name="UTIL">#REF!</definedName>
    <definedName name="Utilidad" localSheetId="11">#REF!</definedName>
    <definedName name="Utilidad">#REF!</definedName>
    <definedName name="UtilidadMensual">#REF!</definedName>
    <definedName name="UtilidadObra">#REF!</definedName>
    <definedName name="UTMAR">#REF!</definedName>
    <definedName name="uu">#REF!</definedName>
    <definedName name="UU.10">#REF!</definedName>
    <definedName name="UU.12">#REF!</definedName>
    <definedName name="UU.3">#REF!</definedName>
    <definedName name="UU.4">#REF!</definedName>
    <definedName name="UU.6">#REF!</definedName>
    <definedName name="UU.8">#REF!</definedName>
    <definedName name="uuu">#REF!</definedName>
    <definedName name="uuuu" hidden="1">#REF!</definedName>
    <definedName name="uuuuutiyt">#REF!</definedName>
    <definedName name="uuuuuu">#REF!</definedName>
    <definedName name="uuuuuuuuuu">#REF!</definedName>
    <definedName name="Uv">#REF!</definedName>
    <definedName name="Uw">#REF!</definedName>
    <definedName name="uxd">#REF!</definedName>
    <definedName name="uy">#REF!</definedName>
    <definedName name="Uz">#REF!</definedName>
    <definedName name="v">#REF!</definedName>
    <definedName name="V.M.CV1_Moisture">#REF!</definedName>
    <definedName name="V.M.CV2_Al">#REF!</definedName>
    <definedName name="V.M.CV2_Co">#REF!</definedName>
    <definedName name="V.M.CV2_DryTonnes">#REF!</definedName>
    <definedName name="V.M.CV2_dtph">#REF!</definedName>
    <definedName name="V.M.CV2_Fe">#REF!</definedName>
    <definedName name="V.M.CV2_Mg">#REF!</definedName>
    <definedName name="V.M.CV2_Ni">#REF!</definedName>
    <definedName name="V.M.CV2_Si">#REF!</definedName>
    <definedName name="V.M.Mill_Availability">#REF!</definedName>
    <definedName name="V.M.Mill_Downtime">#REF!</definedName>
    <definedName name="V.M.Mill_DryTonnes">#REF!</definedName>
    <definedName name="V.M.Mill_DryTph">#REF!</definedName>
    <definedName name="V.M.Mill_PowerDraw">#REF!</definedName>
    <definedName name="V.M.Mill_PowerDrawPerTonne">#REF!</definedName>
    <definedName name="V.M.Mill_Uptime">#REF!</definedName>
    <definedName name="V.M.Mill_Utilization">#REF!</definedName>
    <definedName name="V.M.Mill_WetTonnes">#REF!</definedName>
    <definedName name="V.M.Mill_WetTph">#REF!</definedName>
    <definedName name="V.M.MillFeed_Al">#REF!</definedName>
    <definedName name="V.M.MillFeed_Co">#REF!</definedName>
    <definedName name="V.M.MillFeed_Fe">#REF!</definedName>
    <definedName name="V.M.MillFeed_Mg">#REF!</definedName>
    <definedName name="V.M.MillFeed_Ni">#REF!</definedName>
    <definedName name="V.M.MillFeed_Si">#REF!</definedName>
    <definedName name="V.M.MillH2O_Head">#REF!</definedName>
    <definedName name="V.M.MillH2O_Screen">#REF!</definedName>
    <definedName name="V.M.MillH2O_Total">#REF!</definedName>
    <definedName name="V.M.OreToStorage_Al">#REF!</definedName>
    <definedName name="V.M.OreToStorage_Co">#REF!</definedName>
    <definedName name="V.M.OreToStorage_DryTonnes">#REF!</definedName>
    <definedName name="V.M.OreToStorage_DryTph">#REF!</definedName>
    <definedName name="V.M.OreToStorage_Fe">#REF!</definedName>
    <definedName name="V.M.OreToStorage_Mg">#REF!</definedName>
    <definedName name="V.M.OreToStorage_Ni">#REF!</definedName>
    <definedName name="V.M.OreToStorage_PulpDensity">#REF!</definedName>
    <definedName name="V.M.OreToStorage_PulpYieldStress">#REF!</definedName>
    <definedName name="V.M.OreToStorage_Si">#REF!</definedName>
    <definedName name="V.M.OreToStorage_Volume">#REF!</definedName>
    <definedName name="V.M.OreToStorage_VolumePerHr">#REF!</definedName>
    <definedName name="V.Y.CV1_Moisture">#REF!</definedName>
    <definedName name="V.Y.CV2_Al">#REF!</definedName>
    <definedName name="V.Y.CV2_Co">#REF!</definedName>
    <definedName name="V.Y.CV2_DryTonnes">#REF!</definedName>
    <definedName name="V.Y.CV2_dtph">#REF!</definedName>
    <definedName name="V.Y.CV2_Fe">#REF!</definedName>
    <definedName name="V.Y.CV2_Mg">#REF!</definedName>
    <definedName name="V.Y.CV2_Ni">#REF!</definedName>
    <definedName name="V.Y.CV2_Si">#REF!</definedName>
    <definedName name="V.Y.Mill_Availability">#REF!</definedName>
    <definedName name="V.Y.Mill_Downtime">#REF!</definedName>
    <definedName name="V.Y.Mill_DryTonnes">#REF!</definedName>
    <definedName name="V.Y.Mill_DryTph">#REF!</definedName>
    <definedName name="V.Y.Mill_PowerDraw">#REF!</definedName>
    <definedName name="V.Y.Mill_PowerDrawPerTonne">#REF!</definedName>
    <definedName name="V.Y.Mill_Uptime">#REF!</definedName>
    <definedName name="V.Y.Mill_Utilization">#REF!</definedName>
    <definedName name="V.Y.Mill_WetTonnes">#REF!</definedName>
    <definedName name="V.Y.Mill_WetTph">#REF!</definedName>
    <definedName name="V.Y.MillFeed_Al">#REF!</definedName>
    <definedName name="V.Y.MillFeed_Co">#REF!</definedName>
    <definedName name="V.Y.MillFeed_Fe">#REF!</definedName>
    <definedName name="V.Y.MillFeed_Mg">#REF!</definedName>
    <definedName name="V.Y.MillFeed_Ni">#REF!</definedName>
    <definedName name="V.Y.MillFeed_Si">#REF!</definedName>
    <definedName name="V.Y.MillH2O_Head">#REF!</definedName>
    <definedName name="V.Y.MillH2O_Screen">#REF!</definedName>
    <definedName name="V.Y.MillH2O_Total">#REF!</definedName>
    <definedName name="V.Y.OreToStorage_Al">#REF!</definedName>
    <definedName name="V.Y.OreToStorage_Co">#REF!</definedName>
    <definedName name="V.Y.OreToStorage_DryTonnes">#REF!</definedName>
    <definedName name="V.Y.OreToStorage_DryTph">#REF!</definedName>
    <definedName name="V.Y.OreToStorage_Fe">#REF!</definedName>
    <definedName name="V.Y.OreToStorage_Mg">#REF!</definedName>
    <definedName name="V.Y.OreToStorage_Ni">#REF!</definedName>
    <definedName name="V.Y.OreToStorage_PulpDensity">#REF!</definedName>
    <definedName name="V.Y.OreToStorage_PulpYieldStress">#REF!</definedName>
    <definedName name="V.Y.OreToStorage_Si">#REF!</definedName>
    <definedName name="V.Y.OreToStorage_Volume">#REF!</definedName>
    <definedName name="V.Y.OreToStorage_VolumePerHr">#REF!</definedName>
    <definedName name="Va">#REF!</definedName>
    <definedName name="VAL_100PE_S1">#REF!</definedName>
    <definedName name="VAL_100PE_S2">#REF!</definedName>
    <definedName name="VAL_100PE_S3">#REF!</definedName>
    <definedName name="VAL_100PE_S4">#REF!</definedName>
    <definedName name="VAL_100PE_S5">#REF!</definedName>
    <definedName name="VAL_100PE_S6">#REF!</definedName>
    <definedName name="val_aat" localSheetId="11">#REF!</definedName>
    <definedName name="val_aat">#REF!</definedName>
    <definedName name="val_iaf" localSheetId="11">#REF!</definedName>
    <definedName name="val_iaf">#REF!</definedName>
    <definedName name="val_it" localSheetId="11">#REF!</definedName>
    <definedName name="val_it">#REF!</definedName>
    <definedName name="val_iva" localSheetId="11">#REF!</definedName>
    <definedName name="val_iva">#REF!</definedName>
    <definedName name="val_retie" localSheetId="11">#REF!</definedName>
    <definedName name="val_retie">#REF!</definedName>
    <definedName name="val_retie2" localSheetId="11">#REF!</definedName>
    <definedName name="val_retie2">#REF!</definedName>
    <definedName name="VAL150PE_S1">#REF!</definedName>
    <definedName name="VAL150PE_S2">#REF!</definedName>
    <definedName name="VAL150PE_S3">#REF!</definedName>
    <definedName name="VAL150PE_S4">#REF!</definedName>
    <definedName name="VAL150PE_S5">#REF!</definedName>
    <definedName name="VAL150PE_S6">#REF!</definedName>
    <definedName name="VAL200PE_S1">#REF!</definedName>
    <definedName name="VAL200PE_S2">#REF!</definedName>
    <definedName name="VAL200PE_S3">#REF!</definedName>
    <definedName name="VAL200PE_S4">#REF!</definedName>
    <definedName name="VAL200PE_S5">#REF!</definedName>
    <definedName name="VAL200PE_S6">#REF!</definedName>
    <definedName name="VAL250PE_S1">#REF!</definedName>
    <definedName name="VAL250PE_S2">#REF!</definedName>
    <definedName name="VAL250PE_S3">#REF!</definedName>
    <definedName name="VAL250PE_S4">#REF!</definedName>
    <definedName name="VAL250PE_S5">#REF!</definedName>
    <definedName name="VAL250PE_S6">#REF!</definedName>
    <definedName name="VAL300HD_S1">#REF!</definedName>
    <definedName name="VAL300HD_S2">#REF!</definedName>
    <definedName name="VAL300HD_S3">#REF!</definedName>
    <definedName name="VAL300HD_S4">#REF!</definedName>
    <definedName name="VAL300HD_S5">#REF!</definedName>
    <definedName name="VAL300HD_S6">#REF!</definedName>
    <definedName name="VAL300PVC_S1">#REF!</definedName>
    <definedName name="VAL300PVC_S2">#REF!</definedName>
    <definedName name="VAL300PVC_S3">#REF!</definedName>
    <definedName name="VAL300PVC_S4">#REF!</definedName>
    <definedName name="VAL300PVC_S5">#REF!</definedName>
    <definedName name="VAL300PVC_S6">#REF!</definedName>
    <definedName name="VAL80PE_S1">#REF!</definedName>
    <definedName name="VAL80PE_S2">#REF!</definedName>
    <definedName name="VAL80PE_S3">#REF!</definedName>
    <definedName name="VAL80PE_S4">#REF!</definedName>
    <definedName name="VAL80PE_S5">#REF!</definedName>
    <definedName name="VAL80PE_S6">#REF!</definedName>
    <definedName name="valcal" localSheetId="11">#REF!</definedName>
    <definedName name="valcal">#REF!</definedName>
    <definedName name="VALDES">#REF!</definedName>
    <definedName name="valhati" localSheetId="11">#REF!</definedName>
    <definedName name="valhati">#REF!</definedName>
    <definedName name="VALLA_2_3_MTS_CON_3_CERCHAS">#REF!</definedName>
    <definedName name="valor_consumibles">#REF!</definedName>
    <definedName name="valor_cuadrilla">#REF!</definedName>
    <definedName name="valor_equipos">#REF!</definedName>
    <definedName name="valor_nomina1">#REF!</definedName>
    <definedName name="valor_nomina2">#REF!</definedName>
    <definedName name="valor_nomina3">#REF!</definedName>
    <definedName name="Valor_Total">#REF!</definedName>
    <definedName name="valor1">#REF!</definedName>
    <definedName name="valor2">#REF!</definedName>
    <definedName name="VALOR3">#REF!</definedName>
    <definedName name="Valoracion">#REF!</definedName>
    <definedName name="VALORACIÓN">#REF!</definedName>
    <definedName name="valorcal" localSheetId="11">#REF!</definedName>
    <definedName name="valorcal">#REF!</definedName>
    <definedName name="Valores">#REF!</definedName>
    <definedName name="ValoresCanon">#REF!</definedName>
    <definedName name="ValoresIva">#REF!</definedName>
    <definedName name="ValorFuturoFcro">#REF!</definedName>
    <definedName name="ValorImpuestoTimbre">#REF!</definedName>
    <definedName name="VALORP" localSheetId="11">#REF!</definedName>
    <definedName name="VALORP">#REF!</definedName>
    <definedName name="ValorTotConsultoria">#REF!</definedName>
    <definedName name="Values_Entered" localSheetId="9">IF(Loan_Amount*Interest_Rate*Loan_Years*Loan_Start&gt;0,1,0)</definedName>
    <definedName name="Values_Entered" localSheetId="11">IF(Loan_Amount*Interest_Rate*Loan_Years*Loan_Start&gt;0,1,0)</definedName>
    <definedName name="Values_Entered">IF(Loan_Amount*Interest_Rate*Loan_Years*Loan_Start&gt;0,1,0)</definedName>
    <definedName name="VALVULA_DE_COMPUERTA_2__SELLO_ELASTICO_Y_VNA_CON_CUADRANTE">#REF!</definedName>
    <definedName name="VALVULA_DE_COMPUERTA_3__BxB_CON_RUEDA_MECANICA">#REF!</definedName>
    <definedName name="VALVULA_DE_COMPUERTA_3__SELLO_ELASTICO_Y_VNA_CON_CUADRANTE">#REF!</definedName>
    <definedName name="VALVULA_DE_COMPUERTA_4__SELLO_ELASTICO_Y_VNA_CON_CUADRANTE">#REF!</definedName>
    <definedName name="VALVULA_DE_NO_RETORNO_CHEQUE__3__PARA_TRABAJAR_HORIZONTALMENTE_B_x_B">#REF!</definedName>
    <definedName name="VALVULA_DE_NO_RETORNO_CHEQUE__4__PARA_TRABAJAR_HORIZONTALMENTE_B_x_B">#REF!</definedName>
    <definedName name="VAR">#REF!</definedName>
    <definedName name="VARACORR">#REF!</definedName>
    <definedName name="VarEquip" localSheetId="11">#REF!</definedName>
    <definedName name="VarEquip">#REF!</definedName>
    <definedName name="variacion" localSheetId="11">#REF!</definedName>
    <definedName name="variacion">#REF!</definedName>
    <definedName name="VariacionI_Tem" localSheetId="11">#REF!</definedName>
    <definedName name="VariacionI_Tem">#REF!</definedName>
    <definedName name="VariacionU_Tem" localSheetId="11">#REF!</definedName>
    <definedName name="VariacionU_Tem">#REF!</definedName>
    <definedName name="Varilla_cooperwell_24" localSheetId="11">#REF!</definedName>
    <definedName name="Varilla_cooperwell_24">#REF!</definedName>
    <definedName name="VarRange" localSheetId="11">#REF!</definedName>
    <definedName name="VarRange">#REF!</definedName>
    <definedName name="VAT">#REF!</definedName>
    <definedName name="vaton" localSheetId="11">#REF!</definedName>
    <definedName name="vaton">#REF!</definedName>
    <definedName name="Vb">#REF!</definedName>
    <definedName name="vbbb" localSheetId="9" hidden="1">{"SUMINISTRO E INSTALACIÓN CANALETAS L=7.50"}</definedName>
    <definedName name="vbbb" localSheetId="11" hidden="1">{"SUMINISTRO E INSTALACIÓN CANALETAS L=7.50"}</definedName>
    <definedName name="vbbb" hidden="1">{"SUMINISTRO E INSTALACIÓN CANALETAS L=7.50"}</definedName>
    <definedName name="vbg">#REF!</definedName>
    <definedName name="Vc">#REF!</definedName>
    <definedName name="vck">#REF!</definedName>
    <definedName name="Vd">#REF!</definedName>
    <definedName name="vdbgbgebg">#REF!</definedName>
    <definedName name="VE" localSheetId="11">#REF!</definedName>
    <definedName name="VE">#REF!</definedName>
    <definedName name="VEINTE">#REF!,#REF!</definedName>
    <definedName name="VENDOR_ID">#REF!</definedName>
    <definedName name="Vendor_name">#REF!</definedName>
    <definedName name="vendor_name2">#REF!</definedName>
    <definedName name="VENT100_S1">#REF!</definedName>
    <definedName name="VENT100_S2">#REF!</definedName>
    <definedName name="VENT100_S3">#REF!</definedName>
    <definedName name="VENT100_S4">#REF!</definedName>
    <definedName name="VENT100_S5">#REF!</definedName>
    <definedName name="VENT100_S6">#REF!</definedName>
    <definedName name="Ventilador_de_techo" localSheetId="11">#REF!</definedName>
    <definedName name="Ventilador_de_techo">#REF!</definedName>
    <definedName name="VENTOSAS_PARA_INSTALACION_EN_TUBERIA_DE_3">#REF!</definedName>
    <definedName name="Verifier">#REF!</definedName>
    <definedName name="VERSION">#REF!</definedName>
    <definedName name="Vf">#REF!</definedName>
    <definedName name="vfggchbh">#REF!</definedName>
    <definedName name="vfgtfgvfgv">#REF!</definedName>
    <definedName name="vfn">#REF!</definedName>
    <definedName name="Vg">#REF!</definedName>
    <definedName name="Vh">#REF!</definedName>
    <definedName name="VI" localSheetId="11">#REF!</definedName>
    <definedName name="VI">#REF!</definedName>
    <definedName name="VIA">#REF!</definedName>
    <definedName name="Viajes">#REF!</definedName>
    <definedName name="vias" localSheetId="11">#REF!</definedName>
    <definedName name="vias">#REF!</definedName>
    <definedName name="Viáticos" localSheetId="11">#REF!</definedName>
    <definedName name="Viáticos">#REF!</definedName>
    <definedName name="VIBRA" localSheetId="11">#REF!</definedName>
    <definedName name="VIBRA">#REF!</definedName>
    <definedName name="VIBRADOR">#REF!</definedName>
    <definedName name="VIBRO">#REF!</definedName>
    <definedName name="VIDRIO4">#REF!</definedName>
    <definedName name="VINILO">#REF!</definedName>
    <definedName name="viscosidad">#REF!</definedName>
    <definedName name="VJ">#REF!,#REF!,#REF!,#REF!,#REF!,#REF!,#REF!</definedName>
    <definedName name="Vlimite" localSheetId="11">#REF!</definedName>
    <definedName name="Vlimite">#REF!</definedName>
    <definedName name="vm">#REF!</definedName>
    <definedName name="Vmax" localSheetId="11">#REF!</definedName>
    <definedName name="Vmax">#REF!</definedName>
    <definedName name="Voc" localSheetId="11">#REF!</definedName>
    <definedName name="Voc">#REF!</definedName>
    <definedName name="vol">#REF!</definedName>
    <definedName name="VOLQUETA">#REF!</definedName>
    <definedName name="VolTanqu">#REF!</definedName>
    <definedName name="volumen">#REF!</definedName>
    <definedName name="VPD" localSheetId="11">#REF!</definedName>
    <definedName name="VPD">#REF!</definedName>
    <definedName name="VPDACUE">#REF!</definedName>
    <definedName name="VPI" localSheetId="11">#REF!</definedName>
    <definedName name="VPI">#REF!</definedName>
    <definedName name="VPNIngresos">#REF!</definedName>
    <definedName name="VPNSurenting">#REF!</definedName>
    <definedName name="VR.">#REF!</definedName>
    <definedName name="VR_CON_IVA" localSheetId="11">#REF!*(1+#REF!)</definedName>
    <definedName name="VR_CON_IVA">#REF!*(1+#REF!)</definedName>
    <definedName name="vr_equipos">#REF!</definedName>
    <definedName name="VR_SIN_IVA" localSheetId="11">VLOOKUP(#REF!,#REF!,6,FALSE)</definedName>
    <definedName name="VR_SIN_IVA">VLOOKUP(#REF!,#REF!,6,FALSE)</definedName>
    <definedName name="VR_TOT" localSheetId="5">IF(LG=2,IF(SCQ=0,"",SCQ/2),"")</definedName>
    <definedName name="VR_TOT" localSheetId="7">IF(LG=2,IF(SCQ=0,"",SCQ/2),"")</definedName>
    <definedName name="VR_TOT" localSheetId="6">IF(LG=2,IF(SCQ=0,"",SCQ/2),"")</definedName>
    <definedName name="VR_TOT" localSheetId="3">IF(LG=2,IF(SCQ=0,"",SCQ/2),"")</definedName>
    <definedName name="VR_TOT" localSheetId="9">IF(LG=2,IF(SCQ=0,"",SCQ/2),"")</definedName>
    <definedName name="VR_TOT" localSheetId="11">IF(LG=2,IF(SCQ=0,"",SCQ/2),"")</definedName>
    <definedName name="VR_TOT">IF(LG=2,IF(SCQ=0,"",SCQ/2),"")</definedName>
    <definedName name="VR_TOT_APU" localSheetId="11">IF(#REF!="","",IF(#REF!=#REF!,SUMIF(#REF!,#REF!,#REF!),ROUNDUP(#REF!*#REF!,0)))</definedName>
    <definedName name="VR_TOT_APU">IF(#REF!="","",IF(#REF!=#REF!,SUMIF(#REF!,#REF!,#REF!),ROUNDUP(#REF!*#REF!,0)))</definedName>
    <definedName name="VR_TOT_AUX" localSheetId="11">IF(#REF!="","",IF(#REF!=#REF!,SUMIF(#REF!,#REF!,#REF!),ROUNDUP(#REF!*#REF!,0)))</definedName>
    <definedName name="VR_TOT_AUX">IF(#REF!="","",IF(#REF!=#REF!,SUMIF(#REF!,#REF!,#REF!),ROUNDUP(#REF!*#REF!,0)))</definedName>
    <definedName name="VR_UN" localSheetId="5">IF(ISERROR(V_U),"",V_U)</definedName>
    <definedName name="VR_UN" localSheetId="7">IF(ISERROR(V_U),"",V_U)</definedName>
    <definedName name="VR_UN" localSheetId="6">IF(ISERROR(V_U),"",V_U)</definedName>
    <definedName name="VR_UN" localSheetId="3">IF(ISERROR(V_U),"",V_U)</definedName>
    <definedName name="VR_UN" localSheetId="9">IF(ISERROR(V_U),"",V_U)</definedName>
    <definedName name="VR_UN" localSheetId="11">IF(ISERROR(V_U),"",V_U)</definedName>
    <definedName name="VR_UN">IF(ISERROR(V_U),"",V_U)</definedName>
    <definedName name="VR_UN_APU" localSheetId="11">IF(LEN(#REF!)=2,"",IF(#REF!="","",IF(ISERROR(SEARCH("-",#REF!,3)),VLOOKUP(#REF!,#REF!,4,FALSE),"")))</definedName>
    <definedName name="VR_UN_APU">IF(LEN(#REF!)=2,"",IF(#REF!="","",IF(ISERROR(SEARCH("-",#REF!,3)),VLOOKUP(#REF!,#REF!,4,FALSE),"")))</definedName>
    <definedName name="VR_UN_AUX" localSheetId="11">IF(#REF!="","",VLOOKUP(#REF!,#REF!,4,0))</definedName>
    <definedName name="VR_UN_AUX">IF(#REF!="","",VLOOKUP(#REF!,#REF!,4,0))</definedName>
    <definedName name="VR_UN_PPTO" localSheetId="11">IF(LEN(#REF!)=9,VLOOKUP(#REF!,#REF!,6,FALSE),"")</definedName>
    <definedName name="VR_UN_PPTO">IF(LEN(#REF!)=9,VLOOKUP(#REF!,#REF!,6,FALSE),"")</definedName>
    <definedName name="VRA" localSheetId="11">#REF!</definedName>
    <definedName name="VRA">#REF!</definedName>
    <definedName name="VSCanonTotal">#REF!</definedName>
    <definedName name="VSPunRentabilidad">#REF!</definedName>
    <definedName name="VSTablaDTF">#REF!</definedName>
    <definedName name="VSTablaDTFDatos">#REF!</definedName>
    <definedName name="VSUtilidadMensual">#REF!</definedName>
    <definedName name="VSVariablesRenting">#REF!</definedName>
    <definedName name="Vtrabajo">#REF!</definedName>
    <definedName name="vv">#REF!</definedName>
    <definedName name="vvbnhnye">#REF!</definedName>
    <definedName name="VVV">#REF!</definedName>
    <definedName name="w" hidden="1">#REF!</definedName>
    <definedName name="WA" localSheetId="9">Insumos!err</definedName>
    <definedName name="WA" localSheetId="11">Pólizas!err</definedName>
    <definedName name="WA">[0]!err</definedName>
    <definedName name="Waste_DB">#REF!</definedName>
    <definedName name="Waste1">#REF!</definedName>
    <definedName name="Waste2">#REF!</definedName>
    <definedName name="Waste3">#REF!</definedName>
    <definedName name="Waste4">#REF!</definedName>
    <definedName name="WasteFleet">#REF!</definedName>
    <definedName name="WasteLoad">#REF!</definedName>
    <definedName name="WasteOpCost">#REF!</definedName>
    <definedName name="WasteOverCap">#REF!</definedName>
    <definedName name="WasteRepl">#REF!</definedName>
    <definedName name="WasteUtil">#REF!</definedName>
    <definedName name="WContLab">#REF!</definedName>
    <definedName name="WContParts">#REF!</definedName>
    <definedName name="we">#REF!</definedName>
    <definedName name="weight">#REF!</definedName>
    <definedName name="WEIGHT_UNIT">#REF!</definedName>
    <definedName name="WER" localSheetId="11">#REF!</definedName>
    <definedName name="WER">#REF!</definedName>
    <definedName name="wes">#REF!</definedName>
    <definedName name="weytsdg">#REF!</definedName>
    <definedName name="WGET">#REF!</definedName>
    <definedName name="wggtbgebg">#REF!</definedName>
    <definedName name="whghhrt">#REF!</definedName>
    <definedName name="WILLI">#REF!</definedName>
    <definedName name="WILSON" localSheetId="11">#REF!</definedName>
    <definedName name="WILSON">#REF!</definedName>
    <definedName name="wj">#REF!</definedName>
    <definedName name="wl">#REF!</definedName>
    <definedName name="WLube">#REF!</definedName>
    <definedName name="WOHaul">#REF!</definedName>
    <definedName name="WRandM">#REF!</definedName>
    <definedName name="wrdgttdgrt">#REF!</definedName>
    <definedName name="wrn.ar." localSheetId="9" hidden="1">{#N/A,#N/A,TRUE,"CODIGO DEPENDENCIA"}</definedName>
    <definedName name="wrn.ar." localSheetId="11" hidden="1">{#N/A,#N/A,TRUE,"CODIGO DEPENDENCIA"}</definedName>
    <definedName name="wrn.ar." hidden="1">{#N/A,#N/A,TRUE,"CODIGO DEPENDENCIA"}</definedName>
    <definedName name="wrn.ENSAYIS." localSheetId="9" hidden="1">{#N/A,#N/A,FALSE,"Hoja2"}</definedName>
    <definedName name="wrn.ENSAYIS." localSheetId="11" hidden="1">{#N/A,#N/A,FALSE,"Hoja2"}</definedName>
    <definedName name="wrn.ENSAYIS." hidden="1">{#N/A,#N/A,FALSE,"Hoja2"}</definedName>
    <definedName name="wrn.Financial._.Statements." localSheetId="9"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localSheetId="11"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inancial._.Statements." hidden="1">{#N/A,#N/A,TRUE,"Consolidated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Ull._.Model." localSheetId="9"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localSheetId="11"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FUll._.Model." hidden="1">{#N/A,#N/A,TRUE,"Assump";#N/A,#N/A,TRUE,"Transaction Summary";#N/A,#N/A,TRUE,"Restructuring Sensitivities";#N/A,#N/A,TRUE,"DCF";#N/A,#N/A,TRUE,"IRR";#N/A,#N/A,TRUE,"Debt Capacity";#N/A,#N/A,TRUE,"Consolidated FS";#N/A,#N/A,TRUE,"Consolidating BS";#N/A,#N/A,TRUE,"Core Bus";#N/A,#N/A,TRUE,"News &amp; Consumer";#N/A,#N/A,TRUE,"Mags &amp; Catalogues";#N/A,#N/A,TRUE,"Select";#N/A,#N/A,TRUE,"Spain Bus";#N/A,#N/A,TRUE,"Spain";#N/A,#N/A,TRUE,"Non Core Bus";#N/A,#N/A,TRUE,"Packaging";#N/A,#N/A,TRUE,"Scientifica";#N/A,#N/A,TRUE,"Hungary Bus";#N/A,#N/A,TRUE,"Hungary";#N/A,#N/A,TRUE,"Group Cost Bus";#N/A,#N/A,TRUE,"Group Costs"}</definedName>
    <definedName name="wrn.GENERAL." localSheetId="9" hidden="1">{"TAB1",#N/A,TRUE,"GENERAL";"TAB2",#N/A,TRUE,"GENERAL";"TAB3",#N/A,TRUE,"GENERAL";"TAB4",#N/A,TRUE,"GENERAL";"TAB5",#N/A,TRUE,"GENERAL"}</definedName>
    <definedName name="wrn.GENERAL." localSheetId="11" hidden="1">{"TAB1",#N/A,TRUE,"GENERAL";"TAB2",#N/A,TRUE,"GENERAL";"TAB3",#N/A,TRUE,"GENERAL";"TAB4",#N/A,TRUE,"GENERAL";"TAB5",#N/A,TRUE,"GENERAL"}</definedName>
    <definedName name="wrn.GENERAL." hidden="1">{"TAB1",#N/A,TRUE,"GENERAL";"TAB2",#N/A,TRUE,"GENERAL";"TAB3",#N/A,TRUE,"GENERAL";"TAB4",#N/A,TRUE,"GENERAL";"TAB5",#N/A,TRUE,"GENERAL"}</definedName>
    <definedName name="wrn.GERENCIA." localSheetId="9" hidden="1">{#N/A,#N/A,TRUE,"INGENIERIA";#N/A,#N/A,TRUE,"COMPRAS";#N/A,#N/A,TRUE,"DIRECCION";#N/A,#N/A,TRUE,"RESUMEN"}</definedName>
    <definedName name="wrn.GERENCIA." hidden="1">{#N/A,#N/A,TRUE,"INGENIERIA";#N/A,#N/A,TRUE,"COMPRAS";#N/A,#N/A,TRUE,"DIRECCION";#N/A,#N/A,TRUE,"RESUMEN"}</definedName>
    <definedName name="wrn.julio24." localSheetId="9" hidden="1">{#N/A,#N/A,FALSE,"310.1";#N/A,#N/A,FALSE,"321.1";#N/A,#N/A,FALSE,"320.3";#N/A,#N/A,FALSE,"330.1"}</definedName>
    <definedName name="wrn.julio24." localSheetId="11" hidden="1">{#N/A,#N/A,FALSE,"310.1";#N/A,#N/A,FALSE,"321.1";#N/A,#N/A,FALSE,"320.3";#N/A,#N/A,FALSE,"330.1"}</definedName>
    <definedName name="wrn.julio24." hidden="1">{#N/A,#N/A,FALSE,"310.1";#N/A,#N/A,FALSE,"321.1";#N/A,#N/A,FALSE,"320.3";#N/A,#N/A,FALSE,"330.1"}</definedName>
    <definedName name="wrn.Restructuring._.Summaries." localSheetId="9" hidden="1">{#N/A,#N/A,TRUE,"Transaction Summary";#N/A,#N/A,TRUE,"Restructuring Sensitivities";#N/A,#N/A,TRUE,"DCF";#N/A,#N/A,TRUE,"IRR";#N/A,#N/A,TRUE,"Debt Capacity"}</definedName>
    <definedName name="wrn.Restructuring._.Summaries." localSheetId="11" hidden="1">{#N/A,#N/A,TRUE,"Transaction Summary";#N/A,#N/A,TRUE,"Restructuring Sensitivities";#N/A,#N/A,TRUE,"DCF";#N/A,#N/A,TRUE,"IRR";#N/A,#N/A,TRUE,"Debt Capacity"}</definedName>
    <definedName name="wrn.Restructuring._.Summaries." hidden="1">{#N/A,#N/A,TRUE,"Transaction Summary";#N/A,#N/A,TRUE,"Restructuring Sensitivities";#N/A,#N/A,TRUE,"DCF";#N/A,#N/A,TRUE,"IRR";#N/A,#N/A,TRUE,"Debt Capacity"}</definedName>
    <definedName name="wrn.resumen." localSheetId="9" hidden="1">{"total",#N/A,FALSE,"TD 0% ";"total",#N/A,FALSE,"TD 12%";"total",#N/A,FALSE,"TD 10%"}</definedName>
    <definedName name="wrn.resumen." localSheetId="11" hidden="1">{"total",#N/A,FALSE,"TD 0% ";"total",#N/A,FALSE,"TD 12%";"total",#N/A,FALSE,"TD 10%"}</definedName>
    <definedName name="wrn.resumen." hidden="1">{"total",#N/A,FALSE,"TD 0% ";"total",#N/A,FALSE,"TD 12%";"total",#N/A,FALSE,"TD 10%"}</definedName>
    <definedName name="wrn.via." localSheetId="9" hidden="1">{"via1",#N/A,TRUE,"general";"via2",#N/A,TRUE,"general";"via3",#N/A,TRUE,"general"}</definedName>
    <definedName name="wrn.via." localSheetId="11" hidden="1">{"via1",#N/A,TRUE,"general";"via2",#N/A,TRUE,"general";"via3",#N/A,TRUE,"general"}</definedName>
    <definedName name="wrn.via." hidden="1">{"via1",#N/A,TRUE,"general";"via2",#N/A,TRUE,"general";"via3",#N/A,TRUE,"general"}</definedName>
    <definedName name="wrrtrt">#REF!</definedName>
    <definedName name="ws">#REF!</definedName>
    <definedName name="WSERWEER" localSheetId="11">#REF!</definedName>
    <definedName name="WSERWEER">#REF!</definedName>
    <definedName name="WTyre">#REF!</definedName>
    <definedName name="WW" localSheetId="9">Insumos!err</definedName>
    <definedName name="WW" localSheetId="11">Pólizas!err</definedName>
    <definedName name="WW">[0]!err</definedName>
    <definedName name="wweqwsggfh">#REF!</definedName>
    <definedName name="www">#REF!</definedName>
    <definedName name="wwwwwwwwww">#REF!</definedName>
    <definedName name="wwwwwwwwwwww">#REF!</definedName>
    <definedName name="x">#REF!</definedName>
    <definedName name="xb">#REF!</definedName>
    <definedName name="XMesCalidades">#REF!</definedName>
    <definedName name="XMesNoFacturables">#REF!</definedName>
    <definedName name="XMesPersonalPromedio">#REF!</definedName>
    <definedName name="XMesProfesionales">#REF!</definedName>
    <definedName name="XMesTecnicos">#REF!</definedName>
    <definedName name="xo">#REF!</definedName>
    <definedName name="XON" localSheetId="11">#REF!</definedName>
    <definedName name="XON">#REF!</definedName>
    <definedName name="xvrcsdrasxz">#REF!</definedName>
    <definedName name="xx" localSheetId="11">#REF!</definedName>
    <definedName name="xx">#REF!</definedName>
    <definedName name="XXX" localSheetId="11">#REF!</definedName>
    <definedName name="XXX">#REF!</definedName>
    <definedName name="XXXX">#REF!</definedName>
    <definedName name="xxxxxx">#REF!</definedName>
    <definedName name="XXXXXXXXXX">#REF!</definedName>
    <definedName name="XXXXXXXXXXXX">#REF!</definedName>
    <definedName name="xyz" hidden="1">#REF!</definedName>
    <definedName name="xzczxczxc">#REF!</definedName>
    <definedName name="xzddgdrea">#REF!</definedName>
    <definedName name="y">#REF!</definedName>
    <definedName name="Year">#REF!</definedName>
    <definedName name="years" localSheetId="11">#REF!</definedName>
    <definedName name="years">#REF!</definedName>
    <definedName name="yesno" localSheetId="11">#REF!</definedName>
    <definedName name="yesno">#REF!</definedName>
    <definedName name="YESO">#REF!</definedName>
    <definedName name="yetrs">#REF!</definedName>
    <definedName name="yn">#REF!</definedName>
    <definedName name="YO" localSheetId="11">#REF!</definedName>
    <definedName name="YO">#REF!</definedName>
    <definedName name="YTD.ROM1_PercentFed">#REF!</definedName>
    <definedName name="YTD.ROM2_PercentFed">#REF!</definedName>
    <definedName name="YTD.ROM3_PercentFed">#REF!</definedName>
    <definedName name="YTD.ROM4_PercentFed">#REF!</definedName>
    <definedName name="YTD.ROM5_PercentFed">#REF!</definedName>
    <definedName name="YTD_Days">#REF!</definedName>
    <definedName name="yu">#REF!</definedName>
    <definedName name="yui">#REF!</definedName>
    <definedName name="yy">#REF!</definedName>
    <definedName name="YYY">#REF!</definedName>
    <definedName name="yyyyyy" localSheetId="11" hidden="1">#REF!</definedName>
    <definedName name="yyyyyy" hidden="1">#REF!</definedName>
    <definedName name="z">#REF!</definedName>
    <definedName name="zapata">#REF!</definedName>
    <definedName name="zc">#REF!</definedName>
    <definedName name="zd">#REF!</definedName>
    <definedName name="zdr">#REF!</definedName>
    <definedName name="zv" localSheetId="11">#REF!</definedName>
    <definedName name="zv">#REF!</definedName>
    <definedName name="zx">#REF!</definedName>
    <definedName name="zz">#REF!</definedName>
    <definedName name="zzzz">#REF!</definedName>
    <definedName name="ZZZZZZZZZZZ" localSheetId="11">#REF!</definedName>
    <definedName name="ZZZZZZZZZ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3" i="58" l="1"/>
  <c r="B91" i="58"/>
  <c r="F91" i="58" s="1"/>
  <c r="H91" i="58" s="1"/>
  <c r="I91" i="58" s="1"/>
  <c r="D90" i="58"/>
  <c r="D88" i="58"/>
  <c r="D87" i="58"/>
  <c r="B81" i="58"/>
  <c r="D89" i="58" s="1"/>
  <c r="B40" i="66"/>
  <c r="C39" i="66"/>
  <c r="C88" i="66"/>
  <c r="C89" i="66" s="1"/>
  <c r="C91" i="66" s="1"/>
  <c r="B70" i="66"/>
  <c r="B74" i="66" s="1"/>
  <c r="C74" i="66" s="1"/>
  <c r="D74" i="66" s="1"/>
  <c r="E74" i="66" s="1"/>
  <c r="F74" i="66" s="1"/>
  <c r="G74" i="66" s="1"/>
  <c r="H74" i="66" s="1"/>
  <c r="I74" i="66" s="1"/>
  <c r="J74" i="66" s="1"/>
  <c r="K74" i="66" s="1"/>
  <c r="L74" i="66" s="1"/>
  <c r="M74" i="66" s="1"/>
  <c r="N74" i="66" s="1"/>
  <c r="G76" i="66" s="1"/>
  <c r="C66" i="66"/>
  <c r="D66" i="66" s="1"/>
  <c r="A66" i="66"/>
  <c r="C65" i="66"/>
  <c r="D65" i="66" s="1"/>
  <c r="A65" i="66"/>
  <c r="C64" i="66"/>
  <c r="D64" i="66" s="1"/>
  <c r="A64" i="66"/>
  <c r="D63" i="66"/>
  <c r="C63" i="66"/>
  <c r="A63" i="66"/>
  <c r="C62" i="66"/>
  <c r="D62" i="66" s="1"/>
  <c r="A62" i="66"/>
  <c r="C61" i="66"/>
  <c r="D61" i="66" s="1"/>
  <c r="A61" i="66"/>
  <c r="G57" i="66"/>
  <c r="G56" i="66"/>
  <c r="A56" i="66"/>
  <c r="G55" i="66"/>
  <c r="A55" i="66"/>
  <c r="H55" i="66" s="1"/>
  <c r="I55" i="66" s="1"/>
  <c r="G46" i="66"/>
  <c r="A46" i="66"/>
  <c r="F46" i="66" s="1"/>
  <c r="G45" i="66"/>
  <c r="H45" i="66" s="1"/>
  <c r="I45" i="66" s="1"/>
  <c r="F45" i="66"/>
  <c r="E45" i="66"/>
  <c r="A45" i="66"/>
  <c r="F41" i="66"/>
  <c r="E40" i="66"/>
  <c r="F40" i="66" s="1"/>
  <c r="E39" i="66"/>
  <c r="B39" i="66"/>
  <c r="D24" i="66"/>
  <c r="E24" i="66" s="1"/>
  <c r="D16" i="66"/>
  <c r="E16" i="66" s="1"/>
  <c r="D16" i="65"/>
  <c r="E16" i="65" s="1"/>
  <c r="C88" i="65"/>
  <c r="C89" i="65" s="1"/>
  <c r="C91" i="65" s="1"/>
  <c r="B65" i="58"/>
  <c r="B73" i="58" s="1"/>
  <c r="F73" i="58" s="1"/>
  <c r="H73" i="58" s="1"/>
  <c r="I73" i="58" s="1"/>
  <c r="B63" i="58"/>
  <c r="D71" i="58" s="1"/>
  <c r="B70" i="65"/>
  <c r="B74" i="65" s="1"/>
  <c r="C74" i="65" s="1"/>
  <c r="D74" i="65" s="1"/>
  <c r="E74" i="65" s="1"/>
  <c r="F74" i="65" s="1"/>
  <c r="G74" i="65" s="1"/>
  <c r="H74" i="65" s="1"/>
  <c r="I74" i="65" s="1"/>
  <c r="J74" i="65" s="1"/>
  <c r="K74" i="65" s="1"/>
  <c r="L74" i="65" s="1"/>
  <c r="M74" i="65" s="1"/>
  <c r="N74" i="65" s="1"/>
  <c r="G76" i="65" s="1"/>
  <c r="C66" i="65"/>
  <c r="D66" i="65" s="1"/>
  <c r="A66" i="65"/>
  <c r="C65" i="65"/>
  <c r="D65" i="65" s="1"/>
  <c r="A65" i="65"/>
  <c r="C64" i="65"/>
  <c r="D64" i="65" s="1"/>
  <c r="A64" i="65"/>
  <c r="C63" i="65"/>
  <c r="D63" i="65" s="1"/>
  <c r="A63" i="65"/>
  <c r="C62" i="65"/>
  <c r="D62" i="65" s="1"/>
  <c r="A62" i="65"/>
  <c r="C61" i="65"/>
  <c r="D61" i="65" s="1"/>
  <c r="A61" i="65"/>
  <c r="G57" i="65"/>
  <c r="G56" i="65"/>
  <c r="A56" i="65"/>
  <c r="G55" i="65"/>
  <c r="A55" i="65"/>
  <c r="G46" i="65"/>
  <c r="A46" i="65"/>
  <c r="E46" i="65" s="1"/>
  <c r="G45" i="65"/>
  <c r="A45" i="65"/>
  <c r="E45" i="65" s="1"/>
  <c r="F41" i="65"/>
  <c r="E40" i="65"/>
  <c r="F40" i="65" s="1"/>
  <c r="B40" i="65"/>
  <c r="E39" i="65"/>
  <c r="B39" i="65"/>
  <c r="C39" i="65" s="1"/>
  <c r="D24" i="65"/>
  <c r="E24" i="65" s="1"/>
  <c r="D64" i="64"/>
  <c r="E17" i="64"/>
  <c r="C97" i="62"/>
  <c r="B73" i="57"/>
  <c r="B76" i="62"/>
  <c r="C99" i="62"/>
  <c r="C100" i="62" s="1"/>
  <c r="C102" i="62" s="1"/>
  <c r="D19" i="62"/>
  <c r="E19" i="62" s="1"/>
  <c r="F19" i="62" s="1"/>
  <c r="A19" i="62"/>
  <c r="D18" i="62"/>
  <c r="E18" i="62" s="1"/>
  <c r="F18" i="62" s="1"/>
  <c r="A18" i="62"/>
  <c r="H57" i="66" l="1"/>
  <c r="I57" i="66" s="1"/>
  <c r="D69" i="58"/>
  <c r="D70" i="58"/>
  <c r="D72" i="58"/>
  <c r="F39" i="66"/>
  <c r="F42" i="66" s="1"/>
  <c r="E17" i="66"/>
  <c r="F16" i="66"/>
  <c r="F17" i="66" s="1"/>
  <c r="C82" i="66" s="1"/>
  <c r="D67" i="66"/>
  <c r="E25" i="66"/>
  <c r="F24" i="66"/>
  <c r="F25" i="66" s="1"/>
  <c r="C83" i="66" s="1"/>
  <c r="E46" i="66"/>
  <c r="H46" i="66" s="1"/>
  <c r="I46" i="66" s="1"/>
  <c r="I47" i="66" s="1"/>
  <c r="H56" i="66"/>
  <c r="I56" i="66" s="1"/>
  <c r="I58" i="66" s="1"/>
  <c r="H57" i="65"/>
  <c r="I57" i="65" s="1"/>
  <c r="F39" i="65"/>
  <c r="F42" i="65" s="1"/>
  <c r="E17" i="65"/>
  <c r="F16" i="65"/>
  <c r="F17" i="65" s="1"/>
  <c r="C82" i="65" s="1"/>
  <c r="D67" i="65"/>
  <c r="E25" i="65"/>
  <c r="F24" i="65"/>
  <c r="F25" i="65" s="1"/>
  <c r="C83" i="65" s="1"/>
  <c r="F45" i="65"/>
  <c r="H45" i="65" s="1"/>
  <c r="I45" i="65" s="1"/>
  <c r="H55" i="65"/>
  <c r="I55" i="65" s="1"/>
  <c r="F46" i="65"/>
  <c r="H46" i="65" s="1"/>
  <c r="I46" i="65" s="1"/>
  <c r="H56" i="65"/>
  <c r="I56" i="65" s="1"/>
  <c r="C84" i="66" l="1"/>
  <c r="C85" i="66" s="1"/>
  <c r="B79" i="58" s="1"/>
  <c r="I58" i="65"/>
  <c r="I47" i="65"/>
  <c r="B82" i="58" l="1"/>
  <c r="B88" i="58"/>
  <c r="F88" i="58" s="1"/>
  <c r="H88" i="58" s="1"/>
  <c r="I88" i="58" s="1"/>
  <c r="B90" i="58"/>
  <c r="F90" i="58" s="1"/>
  <c r="H90" i="58" s="1"/>
  <c r="I90" i="58" s="1"/>
  <c r="B89" i="58"/>
  <c r="F89" i="58" s="1"/>
  <c r="H89" i="58" s="1"/>
  <c r="I89" i="58" s="1"/>
  <c r="B87" i="58"/>
  <c r="F87" i="58" s="1"/>
  <c r="H87" i="58" s="1"/>
  <c r="I87" i="58" s="1"/>
  <c r="C84" i="65"/>
  <c r="C85" i="65" s="1"/>
  <c r="I92" i="58" l="1"/>
  <c r="C86" i="66" s="1"/>
  <c r="B61" i="58"/>
  <c r="B64" i="58" l="1"/>
  <c r="B71" i="58"/>
  <c r="F71" i="58" s="1"/>
  <c r="H71" i="58" s="1"/>
  <c r="I71" i="58" s="1"/>
  <c r="B72" i="58"/>
  <c r="F72" i="58" s="1"/>
  <c r="H72" i="58" s="1"/>
  <c r="I72" i="58" s="1"/>
  <c r="B69" i="58"/>
  <c r="F69" i="58" s="1"/>
  <c r="H69" i="58" s="1"/>
  <c r="I69" i="58" s="1"/>
  <c r="B70" i="58"/>
  <c r="F70" i="58" s="1"/>
  <c r="H70" i="58" s="1"/>
  <c r="I70" i="58" s="1"/>
  <c r="I74" i="58" l="1"/>
  <c r="C86" i="65" l="1"/>
  <c r="C87" i="65" s="1"/>
  <c r="C92" i="65" s="1"/>
  <c r="C87" i="66"/>
  <c r="C92" i="66" s="1"/>
  <c r="C106" i="57"/>
  <c r="B47" i="58"/>
  <c r="B55" i="58" s="1"/>
  <c r="F55" i="58" s="1"/>
  <c r="H55" i="58" s="1"/>
  <c r="I55" i="58" s="1"/>
  <c r="B45" i="58"/>
  <c r="D53" i="58" s="1"/>
  <c r="C89" i="64"/>
  <c r="C90" i="64" s="1"/>
  <c r="C92" i="64" s="1"/>
  <c r="B71" i="64"/>
  <c r="B75" i="64" s="1"/>
  <c r="C75" i="64" s="1"/>
  <c r="D75" i="64" s="1"/>
  <c r="E75" i="64" s="1"/>
  <c r="F75" i="64" s="1"/>
  <c r="G75" i="64" s="1"/>
  <c r="H75" i="64" s="1"/>
  <c r="I75" i="64" s="1"/>
  <c r="J75" i="64" s="1"/>
  <c r="K75" i="64" s="1"/>
  <c r="L75" i="64" s="1"/>
  <c r="M75" i="64" s="1"/>
  <c r="N75" i="64" s="1"/>
  <c r="G77" i="64" s="1"/>
  <c r="C67" i="64"/>
  <c r="A67" i="64"/>
  <c r="C66" i="64"/>
  <c r="A66" i="64"/>
  <c r="C65" i="64"/>
  <c r="D65" i="64" s="1"/>
  <c r="A65" i="64"/>
  <c r="C64" i="64"/>
  <c r="A64" i="64"/>
  <c r="C63" i="64"/>
  <c r="A63" i="64"/>
  <c r="C62" i="64"/>
  <c r="D62" i="64" s="1"/>
  <c r="A62" i="64"/>
  <c r="G58" i="64"/>
  <c r="G57" i="64"/>
  <c r="A57" i="64"/>
  <c r="G56" i="64"/>
  <c r="A56" i="64"/>
  <c r="G47" i="64"/>
  <c r="A47" i="64"/>
  <c r="F47" i="64" s="1"/>
  <c r="G46" i="64"/>
  <c r="A46" i="64"/>
  <c r="E46" i="64" s="1"/>
  <c r="F42" i="64"/>
  <c r="E41" i="64"/>
  <c r="B41" i="64"/>
  <c r="E40" i="64"/>
  <c r="B40" i="64"/>
  <c r="C40" i="64" s="1"/>
  <c r="D25" i="64"/>
  <c r="E25" i="64" s="1"/>
  <c r="D17" i="64"/>
  <c r="F17" i="64" s="1"/>
  <c r="D16" i="64"/>
  <c r="E16" i="64" s="1"/>
  <c r="F16" i="64" s="1"/>
  <c r="C109" i="62"/>
  <c r="B11" i="58"/>
  <c r="B19" i="58" s="1"/>
  <c r="F19" i="58" s="1"/>
  <c r="H19" i="58" s="1"/>
  <c r="I19" i="58" s="1"/>
  <c r="B9" i="58"/>
  <c r="D17" i="58" s="1"/>
  <c r="B77" i="57"/>
  <c r="B40" i="62"/>
  <c r="B80" i="62" s="1"/>
  <c r="B84" i="62" s="1"/>
  <c r="C84" i="62" s="1"/>
  <c r="D84" i="62" s="1"/>
  <c r="E84" i="62" s="1"/>
  <c r="F84" i="62" s="1"/>
  <c r="G84" i="62" s="1"/>
  <c r="H84" i="62" s="1"/>
  <c r="I84" i="62" s="1"/>
  <c r="J84" i="62" s="1"/>
  <c r="K84" i="62" s="1"/>
  <c r="L84" i="62" s="1"/>
  <c r="M84" i="62" s="1"/>
  <c r="N84" i="62" s="1"/>
  <c r="G86" i="62" s="1"/>
  <c r="C76" i="62"/>
  <c r="A76" i="62"/>
  <c r="C75" i="62"/>
  <c r="D75" i="62" s="1"/>
  <c r="A75" i="62"/>
  <c r="C74" i="62"/>
  <c r="D74" i="62" s="1"/>
  <c r="A74" i="62"/>
  <c r="C73" i="62"/>
  <c r="D73" i="62" s="1"/>
  <c r="A73" i="62"/>
  <c r="C72" i="62"/>
  <c r="A72" i="62"/>
  <c r="C71" i="62"/>
  <c r="D71" i="62"/>
  <c r="A71" i="62"/>
  <c r="C70" i="62"/>
  <c r="D70" i="62" s="1"/>
  <c r="A70" i="62"/>
  <c r="G65" i="62"/>
  <c r="G64" i="62"/>
  <c r="G63" i="62"/>
  <c r="A63" i="62"/>
  <c r="G62" i="62"/>
  <c r="A62" i="62"/>
  <c r="G53" i="62"/>
  <c r="A53" i="62"/>
  <c r="F53" i="62" s="1"/>
  <c r="G52" i="62"/>
  <c r="A52" i="62"/>
  <c r="E52" i="62" s="1"/>
  <c r="F48" i="62"/>
  <c r="E47" i="62"/>
  <c r="B47" i="62"/>
  <c r="E46" i="62"/>
  <c r="B46" i="62"/>
  <c r="C46" i="62" s="1"/>
  <c r="D31" i="62"/>
  <c r="E31" i="62" s="1"/>
  <c r="D30" i="62"/>
  <c r="E30" i="62" s="1"/>
  <c r="F30" i="62" s="1"/>
  <c r="D22" i="62"/>
  <c r="E22" i="62" s="1"/>
  <c r="F22" i="62" s="1"/>
  <c r="D21" i="62"/>
  <c r="E21" i="62" s="1"/>
  <c r="F21" i="62" s="1"/>
  <c r="D20" i="62"/>
  <c r="E20" i="62" s="1"/>
  <c r="F20" i="62" s="1"/>
  <c r="D17" i="62"/>
  <c r="E17" i="62" s="1"/>
  <c r="F17" i="62" s="1"/>
  <c r="D16" i="62"/>
  <c r="E16" i="62" s="1"/>
  <c r="F16" i="62" s="1"/>
  <c r="B70" i="57"/>
  <c r="B68" i="57"/>
  <c r="B69" i="57" s="1"/>
  <c r="C68" i="57"/>
  <c r="C69" i="57"/>
  <c r="C70" i="57"/>
  <c r="C71" i="57"/>
  <c r="D71" i="57" s="1"/>
  <c r="C72" i="57"/>
  <c r="D72" i="57" s="1"/>
  <c r="C73" i="57"/>
  <c r="C67" i="57"/>
  <c r="D67" i="57" s="1"/>
  <c r="A68" i="57"/>
  <c r="A69" i="57"/>
  <c r="A70" i="57"/>
  <c r="A71" i="57"/>
  <c r="A72" i="57"/>
  <c r="A73" i="57"/>
  <c r="A67" i="57"/>
  <c r="B72" i="57"/>
  <c r="G60" i="57"/>
  <c r="E14" i="61"/>
  <c r="D13" i="61"/>
  <c r="E13" i="61" s="1"/>
  <c r="E12" i="61"/>
  <c r="E11" i="61"/>
  <c r="E10" i="61"/>
  <c r="E9" i="61"/>
  <c r="E8" i="61"/>
  <c r="D16" i="58" l="1"/>
  <c r="D18" i="58"/>
  <c r="D15" i="58"/>
  <c r="D54" i="58"/>
  <c r="D51" i="58"/>
  <c r="D52" i="58"/>
  <c r="H64" i="62"/>
  <c r="I64" i="62" s="1"/>
  <c r="F23" i="62"/>
  <c r="C91" i="62" s="1"/>
  <c r="H63" i="62"/>
  <c r="I63" i="62" s="1"/>
  <c r="H65" i="62"/>
  <c r="I65" i="62" s="1"/>
  <c r="D76" i="62"/>
  <c r="C47" i="62"/>
  <c r="F47" i="62" s="1"/>
  <c r="E53" i="62"/>
  <c r="H53" i="62" s="1"/>
  <c r="I53" i="62" s="1"/>
  <c r="D66" i="64"/>
  <c r="F41" i="64"/>
  <c r="H58" i="64"/>
  <c r="I58" i="64" s="1"/>
  <c r="H57" i="64"/>
  <c r="I57" i="64" s="1"/>
  <c r="D67" i="64"/>
  <c r="D63" i="64"/>
  <c r="F40" i="64"/>
  <c r="F25" i="64"/>
  <c r="F26" i="64" s="1"/>
  <c r="C84" i="64" s="1"/>
  <c r="E26" i="64"/>
  <c r="F18" i="64"/>
  <c r="C83" i="64" s="1"/>
  <c r="E18" i="64"/>
  <c r="F46" i="64"/>
  <c r="H46" i="64" s="1"/>
  <c r="I46" i="64" s="1"/>
  <c r="H56" i="64"/>
  <c r="I56" i="64" s="1"/>
  <c r="E47" i="64"/>
  <c r="H47" i="64" s="1"/>
  <c r="I47" i="64" s="1"/>
  <c r="D72" i="62"/>
  <c r="F46" i="62"/>
  <c r="F31" i="62"/>
  <c r="F32" i="62" s="1"/>
  <c r="C92" i="62" s="1"/>
  <c r="E23" i="62"/>
  <c r="F52" i="62"/>
  <c r="H52" i="62" s="1"/>
  <c r="I52" i="62" s="1"/>
  <c r="H62" i="62"/>
  <c r="I62" i="62" s="1"/>
  <c r="D68" i="57"/>
  <c r="D69" i="57"/>
  <c r="D70" i="57"/>
  <c r="D73" i="57"/>
  <c r="F43" i="64" l="1"/>
  <c r="F49" i="62"/>
  <c r="D77" i="62"/>
  <c r="I54" i="62"/>
  <c r="I66" i="62"/>
  <c r="D68" i="64"/>
  <c r="I59" i="64"/>
  <c r="I48" i="64"/>
  <c r="D74" i="57"/>
  <c r="C85" i="64" l="1"/>
  <c r="C86" i="64" s="1"/>
  <c r="C93" i="62"/>
  <c r="C94" i="62" l="1"/>
  <c r="B7" i="58" s="1"/>
  <c r="B10" i="58" s="1"/>
  <c r="B43" i="58"/>
  <c r="C96" i="57"/>
  <c r="C97" i="57" s="1"/>
  <c r="C99" i="57" s="1"/>
  <c r="C94" i="57"/>
  <c r="B81" i="57"/>
  <c r="C81" i="57" s="1"/>
  <c r="D81" i="57" s="1"/>
  <c r="E81" i="57" s="1"/>
  <c r="F81" i="57" s="1"/>
  <c r="G81" i="57" s="1"/>
  <c r="H81" i="57" s="1"/>
  <c r="I81" i="57" s="1"/>
  <c r="J81" i="57" s="1"/>
  <c r="K81" i="57" s="1"/>
  <c r="L81" i="57" s="1"/>
  <c r="M81" i="57" s="1"/>
  <c r="N81" i="57" s="1"/>
  <c r="G83" i="57" s="1"/>
  <c r="B46" i="58" l="1"/>
  <c r="B53" i="58"/>
  <c r="B54" i="58"/>
  <c r="B51" i="58"/>
  <c r="B52" i="58"/>
  <c r="B16" i="58"/>
  <c r="B17" i="58"/>
  <c r="B18" i="58"/>
  <c r="B15" i="58"/>
  <c r="B29" i="58"/>
  <c r="B37" i="58" s="1"/>
  <c r="F37" i="58" s="1"/>
  <c r="H37" i="58" s="1"/>
  <c r="I37" i="58" s="1"/>
  <c r="B27" i="58"/>
  <c r="D35" i="58" s="1"/>
  <c r="G63" i="57"/>
  <c r="G62" i="57"/>
  <c r="G61" i="57"/>
  <c r="A61" i="57"/>
  <c r="A60" i="57"/>
  <c r="A51" i="57"/>
  <c r="F51" i="57" s="1"/>
  <c r="A50" i="57"/>
  <c r="F50" i="57" s="1"/>
  <c r="F46" i="57"/>
  <c r="E45" i="57"/>
  <c r="E44" i="57"/>
  <c r="H63" i="57" l="1"/>
  <c r="H62" i="57"/>
  <c r="I62" i="57" s="1"/>
  <c r="I63" i="57"/>
  <c r="D33" i="58"/>
  <c r="D34" i="58"/>
  <c r="D36" i="58"/>
  <c r="H61" i="57" l="1"/>
  <c r="H60" i="57"/>
  <c r="I60" i="57" s="1"/>
  <c r="I61" i="57"/>
  <c r="I64" i="57" l="1"/>
  <c r="B45" i="57" l="1"/>
  <c r="B44" i="57"/>
  <c r="C44" i="57" s="1"/>
  <c r="F44" i="57" s="1"/>
  <c r="C12" i="55"/>
  <c r="C11" i="55"/>
  <c r="E35" i="56"/>
  <c r="E20" i="56"/>
  <c r="C15" i="55"/>
  <c r="C14" i="55"/>
  <c r="C25" i="55" s="1"/>
  <c r="C45" i="57" l="1"/>
  <c r="F45" i="57" s="1"/>
  <c r="F47" i="57" s="1"/>
  <c r="E22" i="55"/>
  <c r="G51" i="57"/>
  <c r="G50" i="57"/>
  <c r="C26" i="55"/>
  <c r="E26" i="55"/>
  <c r="C20" i="55"/>
  <c r="E27" i="55"/>
  <c r="C21" i="55"/>
  <c r="C28" i="55"/>
  <c r="E21" i="55"/>
  <c r="C29" i="55"/>
  <c r="F29" i="55" s="1"/>
  <c r="G29" i="55" s="1"/>
  <c r="C22" i="55"/>
  <c r="F22" i="55" s="1"/>
  <c r="D19" i="57" s="1"/>
  <c r="E19" i="57" s="1"/>
  <c r="F19" i="57" s="1"/>
  <c r="C30" i="55"/>
  <c r="C23" i="55"/>
  <c r="E30" i="55"/>
  <c r="E23" i="55"/>
  <c r="C31" i="55"/>
  <c r="C24" i="55"/>
  <c r="E31" i="55"/>
  <c r="E24" i="55"/>
  <c r="E25" i="55"/>
  <c r="D27" i="55"/>
  <c r="D22" i="55"/>
  <c r="D24" i="55"/>
  <c r="D26" i="55"/>
  <c r="D21" i="55"/>
  <c r="D28" i="55"/>
  <c r="D23" i="55"/>
  <c r="D29" i="55"/>
  <c r="D20" i="55"/>
  <c r="D31" i="55"/>
  <c r="D30" i="55"/>
  <c r="D25" i="55"/>
  <c r="F25" i="55" s="1"/>
  <c r="D19" i="55"/>
  <c r="C27" i="55"/>
  <c r="C19" i="55"/>
  <c r="G25" i="55" l="1"/>
  <c r="E51" i="57"/>
  <c r="H51" i="57" s="1"/>
  <c r="I51" i="57" s="1"/>
  <c r="F28" i="55"/>
  <c r="G28" i="55" s="1"/>
  <c r="F21" i="55"/>
  <c r="D18" i="57" s="1"/>
  <c r="E18" i="57" s="1"/>
  <c r="F18" i="57" s="1"/>
  <c r="F24" i="55"/>
  <c r="F26" i="55"/>
  <c r="G26" i="55" s="1"/>
  <c r="F30" i="55"/>
  <c r="G30" i="55" s="1"/>
  <c r="F31" i="55"/>
  <c r="D29" i="57" s="1"/>
  <c r="E29" i="57" s="1"/>
  <c r="F29" i="57" s="1"/>
  <c r="F20" i="55"/>
  <c r="D17" i="57" s="1"/>
  <c r="E17" i="57" s="1"/>
  <c r="F17" i="57" s="1"/>
  <c r="F27" i="55"/>
  <c r="F23" i="55"/>
  <c r="G31" i="55"/>
  <c r="G20" i="55"/>
  <c r="G22" i="55"/>
  <c r="G21" i="55"/>
  <c r="F19" i="55"/>
  <c r="D16" i="57" s="1"/>
  <c r="E16" i="57" s="1"/>
  <c r="G24" i="55" l="1"/>
  <c r="E50" i="57"/>
  <c r="H50" i="57" s="1"/>
  <c r="I50" i="57" s="1"/>
  <c r="I52" i="57" s="1"/>
  <c r="C90" i="57" s="1"/>
  <c r="G23" i="55"/>
  <c r="D20" i="57"/>
  <c r="E20" i="57" s="1"/>
  <c r="F20" i="57" s="1"/>
  <c r="G27" i="55"/>
  <c r="D28" i="57"/>
  <c r="E28" i="57" s="1"/>
  <c r="F28" i="57" s="1"/>
  <c r="F30" i="57" s="1"/>
  <c r="C89" i="57" s="1"/>
  <c r="F16" i="57"/>
  <c r="G19" i="55"/>
  <c r="F21" i="57" l="1"/>
  <c r="E21" i="57"/>
  <c r="E30" i="57"/>
  <c r="C28" i="35"/>
  <c r="C36" i="35"/>
  <c r="C88" i="57" l="1"/>
  <c r="C14" i="35"/>
  <c r="C15" i="35"/>
  <c r="C16" i="35"/>
  <c r="C17" i="35"/>
  <c r="C18" i="35"/>
  <c r="C19" i="35"/>
  <c r="C20" i="35"/>
  <c r="C21" i="35"/>
  <c r="C22" i="35"/>
  <c r="C23" i="35"/>
  <c r="C24" i="35"/>
  <c r="C25" i="35"/>
  <c r="C26" i="35"/>
  <c r="C27" i="35"/>
  <c r="C29" i="35"/>
  <c r="C30" i="35"/>
  <c r="C31" i="35"/>
  <c r="C32" i="35"/>
  <c r="C33" i="35"/>
  <c r="C34" i="35"/>
  <c r="C35" i="35"/>
  <c r="C37" i="35"/>
  <c r="C38" i="35"/>
  <c r="C39" i="35"/>
  <c r="C40" i="35"/>
  <c r="D15" i="35"/>
  <c r="D16" i="35"/>
  <c r="D17" i="35"/>
  <c r="D18" i="35"/>
  <c r="D19" i="35"/>
  <c r="D20" i="35"/>
  <c r="D21" i="35"/>
  <c r="D22" i="35"/>
  <c r="D23" i="35"/>
  <c r="D24" i="35"/>
  <c r="D25" i="35"/>
  <c r="D26" i="35"/>
  <c r="D27" i="35"/>
  <c r="D28" i="35"/>
  <c r="D29" i="35"/>
  <c r="D30" i="35"/>
  <c r="D31" i="35"/>
  <c r="D32" i="35"/>
  <c r="D33" i="35"/>
  <c r="D34" i="35"/>
  <c r="D35" i="35"/>
  <c r="D36" i="35"/>
  <c r="D37" i="35"/>
  <c r="D38" i="35"/>
  <c r="D40" i="35"/>
  <c r="D14" i="35"/>
  <c r="E14" i="35"/>
  <c r="E15" i="35"/>
  <c r="E16" i="35"/>
  <c r="E17" i="35"/>
  <c r="E18" i="35"/>
  <c r="E19" i="35"/>
  <c r="E20" i="35"/>
  <c r="E21" i="35"/>
  <c r="E22" i="35"/>
  <c r="E23" i="35"/>
  <c r="E24" i="35"/>
  <c r="E25" i="35"/>
  <c r="E26" i="35"/>
  <c r="E27" i="35"/>
  <c r="E28" i="35"/>
  <c r="E29" i="35"/>
  <c r="E30" i="35"/>
  <c r="E31" i="35"/>
  <c r="E32" i="35"/>
  <c r="E33" i="35"/>
  <c r="E34" i="35"/>
  <c r="E35" i="35"/>
  <c r="E36" i="35"/>
  <c r="E37" i="35"/>
  <c r="E38" i="35"/>
  <c r="E39" i="35"/>
  <c r="E40" i="35"/>
  <c r="F14" i="35"/>
  <c r="F15" i="35"/>
  <c r="F16" i="35"/>
  <c r="F17" i="35"/>
  <c r="F18" i="35"/>
  <c r="F19" i="35"/>
  <c r="F20" i="35"/>
  <c r="F21" i="35"/>
  <c r="F22" i="35"/>
  <c r="F23" i="35"/>
  <c r="F24" i="35"/>
  <c r="F25" i="35"/>
  <c r="F26" i="35"/>
  <c r="F27" i="35"/>
  <c r="F28" i="35"/>
  <c r="F29" i="35"/>
  <c r="F30" i="35"/>
  <c r="F31" i="35"/>
  <c r="F32" i="35"/>
  <c r="F33" i="35"/>
  <c r="F34" i="35"/>
  <c r="F35" i="35"/>
  <c r="F36" i="35"/>
  <c r="F37" i="35"/>
  <c r="F38" i="35"/>
  <c r="F39" i="35"/>
  <c r="F40" i="35"/>
  <c r="G14" i="35"/>
  <c r="G15" i="35"/>
  <c r="G16" i="35"/>
  <c r="G17" i="35"/>
  <c r="G18" i="35"/>
  <c r="G19" i="35"/>
  <c r="G20" i="35"/>
  <c r="G21" i="35"/>
  <c r="G22" i="35"/>
  <c r="G23" i="35"/>
  <c r="G24" i="35"/>
  <c r="G25" i="35"/>
  <c r="G26" i="35"/>
  <c r="G27" i="35"/>
  <c r="G28" i="35"/>
  <c r="G29" i="35"/>
  <c r="G30" i="35"/>
  <c r="G31" i="35"/>
  <c r="G32" i="35"/>
  <c r="G33" i="35"/>
  <c r="G34" i="35"/>
  <c r="G35" i="35"/>
  <c r="G36" i="35"/>
  <c r="G37" i="35"/>
  <c r="G38" i="35"/>
  <c r="G39" i="35"/>
  <c r="G40" i="35"/>
  <c r="D39" i="35"/>
  <c r="C91" i="57" l="1"/>
  <c r="B25" i="58" s="1"/>
  <c r="B28" i="58" s="1"/>
  <c r="H29" i="35"/>
  <c r="H17" i="35"/>
  <c r="H32" i="35"/>
  <c r="H20" i="35"/>
  <c r="H23" i="35"/>
  <c r="H33" i="35"/>
  <c r="H28" i="35"/>
  <c r="H16" i="35"/>
  <c r="H31" i="35"/>
  <c r="H19" i="35"/>
  <c r="H35" i="35"/>
  <c r="H34" i="35"/>
  <c r="H40" i="35"/>
  <c r="H30" i="35"/>
  <c r="H36" i="35"/>
  <c r="H38" i="35"/>
  <c r="H24" i="35"/>
  <c r="H37" i="35"/>
  <c r="H18" i="35"/>
  <c r="H21" i="35"/>
  <c r="H15" i="35"/>
  <c r="H39" i="35"/>
  <c r="H27" i="35"/>
  <c r="H26" i="35"/>
  <c r="H14" i="35"/>
  <c r="H41" i="35" s="1"/>
  <c r="H22" i="35"/>
  <c r="H25" i="35"/>
  <c r="F52" i="58" l="1"/>
  <c r="H52" i="58" s="1"/>
  <c r="I52" i="58" s="1"/>
  <c r="F16" i="58"/>
  <c r="H16" i="58" s="1"/>
  <c r="I16" i="58" s="1"/>
  <c r="F15" i="58"/>
  <c r="H15" i="58" s="1"/>
  <c r="I15" i="58" s="1"/>
  <c r="F51" i="58"/>
  <c r="H51" i="58" s="1"/>
  <c r="I51" i="58" s="1"/>
  <c r="F54" i="58"/>
  <c r="H54" i="58" s="1"/>
  <c r="I54" i="58" s="1"/>
  <c r="F18" i="58"/>
  <c r="H18" i="58" s="1"/>
  <c r="I18" i="58" s="1"/>
  <c r="F53" i="58"/>
  <c r="H53" i="58" s="1"/>
  <c r="I53" i="58" s="1"/>
  <c r="F17" i="58"/>
  <c r="H17" i="58" s="1"/>
  <c r="I17" i="58" s="1"/>
  <c r="B36" i="58"/>
  <c r="F36" i="58" s="1"/>
  <c r="H36" i="58" s="1"/>
  <c r="I36" i="58" s="1"/>
  <c r="B34" i="58"/>
  <c r="F34" i="58" s="1"/>
  <c r="H34" i="58" s="1"/>
  <c r="I34" i="58" s="1"/>
  <c r="B33" i="58"/>
  <c r="F33" i="58" s="1"/>
  <c r="H33" i="58" s="1"/>
  <c r="I33" i="58" s="1"/>
  <c r="B35" i="58"/>
  <c r="F35" i="58" s="1"/>
  <c r="H35" i="58" s="1"/>
  <c r="I35" i="58" s="1"/>
  <c r="F116" i="28"/>
  <c r="G116" i="28" s="1"/>
  <c r="H116" i="28" s="1"/>
  <c r="I116" i="28" s="1"/>
  <c r="F91" i="28"/>
  <c r="F92" i="28"/>
  <c r="F93" i="28"/>
  <c r="F94" i="28"/>
  <c r="F95" i="28"/>
  <c r="F96" i="28"/>
  <c r="F97" i="28"/>
  <c r="F98" i="28"/>
  <c r="F99" i="28"/>
  <c r="F100" i="28"/>
  <c r="F101" i="28"/>
  <c r="F102" i="28"/>
  <c r="F103" i="28"/>
  <c r="G103" i="28" s="1"/>
  <c r="F104" i="28"/>
  <c r="G104" i="28" s="1"/>
  <c r="F105" i="28"/>
  <c r="G105" i="28" s="1"/>
  <c r="H105" i="28" s="1"/>
  <c r="F106" i="28"/>
  <c r="G106" i="28" s="1"/>
  <c r="H106" i="28" s="1"/>
  <c r="F107" i="28"/>
  <c r="G107" i="28" s="1"/>
  <c r="H107" i="28" s="1"/>
  <c r="F108" i="28"/>
  <c r="G108" i="28" s="1"/>
  <c r="H108" i="28" s="1"/>
  <c r="F109" i="28"/>
  <c r="G109" i="28" s="1"/>
  <c r="H109" i="28" s="1"/>
  <c r="F110" i="28"/>
  <c r="G110" i="28" s="1"/>
  <c r="H110" i="28" s="1"/>
  <c r="F111" i="28"/>
  <c r="G111" i="28" s="1"/>
  <c r="H111" i="28" s="1"/>
  <c r="I111" i="28" s="1"/>
  <c r="F112" i="28"/>
  <c r="G112" i="28" s="1"/>
  <c r="H112" i="28" s="1"/>
  <c r="I112" i="28" s="1"/>
  <c r="F113" i="28"/>
  <c r="G113" i="28" s="1"/>
  <c r="H113" i="28" s="1"/>
  <c r="I113" i="28" s="1"/>
  <c r="F114" i="28"/>
  <c r="G114" i="28" s="1"/>
  <c r="H114" i="28" s="1"/>
  <c r="I114" i="28" s="1"/>
  <c r="F115" i="28"/>
  <c r="G115" i="28" s="1"/>
  <c r="H115" i="28" s="1"/>
  <c r="I115" i="28" s="1"/>
  <c r="E105" i="28"/>
  <c r="E106" i="28"/>
  <c r="E108" i="28"/>
  <c r="F79" i="25"/>
  <c r="F80" i="25"/>
  <c r="F81" i="25"/>
  <c r="F82" i="25"/>
  <c r="F83" i="25"/>
  <c r="F84" i="25"/>
  <c r="F85" i="25"/>
  <c r="F86" i="25"/>
  <c r="F87" i="25"/>
  <c r="F88" i="25"/>
  <c r="F89" i="25"/>
  <c r="F90" i="25"/>
  <c r="F91" i="25"/>
  <c r="F92" i="25"/>
  <c r="I87" i="28"/>
  <c r="H80" i="28"/>
  <c r="G73" i="28"/>
  <c r="G74" i="28"/>
  <c r="D202" i="28"/>
  <c r="C202" i="28"/>
  <c r="B202" i="28"/>
  <c r="AC201" i="28"/>
  <c r="AB201" i="28"/>
  <c r="AA201" i="28"/>
  <c r="Z201" i="28"/>
  <c r="Y201" i="28"/>
  <c r="X201" i="28"/>
  <c r="W201" i="28"/>
  <c r="V201" i="28"/>
  <c r="U201" i="28"/>
  <c r="T201" i="28"/>
  <c r="J200" i="28"/>
  <c r="B196" i="28"/>
  <c r="H172" i="28"/>
  <c r="H171" i="28"/>
  <c r="G169" i="28"/>
  <c r="G168" i="28"/>
  <c r="F168" i="28"/>
  <c r="G167" i="28"/>
  <c r="F167" i="28"/>
  <c r="G166" i="28"/>
  <c r="F166" i="28"/>
  <c r="B150" i="28"/>
  <c r="E104" i="28"/>
  <c r="E103" i="28"/>
  <c r="E102" i="28"/>
  <c r="E101" i="28"/>
  <c r="E100" i="28"/>
  <c r="E99" i="28"/>
  <c r="E98" i="28"/>
  <c r="E116" i="28" s="1"/>
  <c r="E97" i="28"/>
  <c r="E115" i="28" s="1"/>
  <c r="E96" i="28"/>
  <c r="E114" i="28" s="1"/>
  <c r="E95" i="28"/>
  <c r="E113" i="28" s="1"/>
  <c r="E94" i="28"/>
  <c r="E112" i="28" s="1"/>
  <c r="E93" i="28"/>
  <c r="E111" i="28" s="1"/>
  <c r="E92" i="28"/>
  <c r="E110" i="28" s="1"/>
  <c r="E91" i="28"/>
  <c r="E109" i="28" s="1"/>
  <c r="Z59" i="28"/>
  <c r="Y59" i="28"/>
  <c r="X59" i="28"/>
  <c r="W59" i="28"/>
  <c r="V59" i="28"/>
  <c r="U59" i="28"/>
  <c r="T59" i="28"/>
  <c r="S59" i="28"/>
  <c r="R59" i="28"/>
  <c r="Q59" i="28"/>
  <c r="P59" i="28"/>
  <c r="O59" i="28"/>
  <c r="N59" i="28"/>
  <c r="M59" i="28"/>
  <c r="L59" i="28"/>
  <c r="K59" i="28"/>
  <c r="J59" i="28"/>
  <c r="C52" i="28"/>
  <c r="I14" i="28"/>
  <c r="E14" i="28"/>
  <c r="D14" i="28"/>
  <c r="B10" i="28"/>
  <c r="J33" i="23"/>
  <c r="W29" i="27"/>
  <c r="B114" i="25"/>
  <c r="I19" i="23"/>
  <c r="L122" i="23" s="1"/>
  <c r="L140" i="23" s="1"/>
  <c r="D156" i="24"/>
  <c r="D169" i="24" s="1"/>
  <c r="I136" i="26"/>
  <c r="I137" i="26"/>
  <c r="H133" i="26"/>
  <c r="I77" i="26"/>
  <c r="J77" i="26" s="1"/>
  <c r="K77" i="26" s="1"/>
  <c r="L77" i="26" s="1"/>
  <c r="M77" i="26" s="1"/>
  <c r="N77" i="26" s="1"/>
  <c r="O77" i="26" s="1"/>
  <c r="P77" i="26" s="1"/>
  <c r="Q77" i="26" s="1"/>
  <c r="R77" i="26" s="1"/>
  <c r="S77" i="26" s="1"/>
  <c r="T77" i="26" s="1"/>
  <c r="U77" i="26" s="1"/>
  <c r="V77" i="26" s="1"/>
  <c r="W77" i="26" s="1"/>
  <c r="X77" i="26" s="1"/>
  <c r="Y77" i="26" s="1"/>
  <c r="Z77" i="26" s="1"/>
  <c r="AA77" i="26" s="1"/>
  <c r="AB77" i="26" s="1"/>
  <c r="AC77" i="26" s="1"/>
  <c r="I78" i="26"/>
  <c r="I79" i="26"/>
  <c r="I80" i="26"/>
  <c r="I81" i="26"/>
  <c r="I82" i="26"/>
  <c r="J82" i="26" s="1"/>
  <c r="K82" i="26" s="1"/>
  <c r="L82" i="26" s="1"/>
  <c r="M82" i="26" s="1"/>
  <c r="N82" i="26" s="1"/>
  <c r="O82" i="26" s="1"/>
  <c r="P82" i="26" s="1"/>
  <c r="Q82" i="26" s="1"/>
  <c r="R82" i="26" s="1"/>
  <c r="S82" i="26" s="1"/>
  <c r="T82" i="26" s="1"/>
  <c r="U82" i="26" s="1"/>
  <c r="V82" i="26" s="1"/>
  <c r="W82" i="26" s="1"/>
  <c r="X82" i="26" s="1"/>
  <c r="Y82" i="26" s="1"/>
  <c r="Z82" i="26" s="1"/>
  <c r="AA82" i="26" s="1"/>
  <c r="AB82" i="26" s="1"/>
  <c r="AC82" i="26" s="1"/>
  <c r="I83" i="26"/>
  <c r="J83" i="26" s="1"/>
  <c r="K83" i="26" s="1"/>
  <c r="L83" i="26" s="1"/>
  <c r="M83" i="26" s="1"/>
  <c r="N83" i="26" s="1"/>
  <c r="O83" i="26" s="1"/>
  <c r="P83" i="26" s="1"/>
  <c r="Q83" i="26" s="1"/>
  <c r="R83" i="26" s="1"/>
  <c r="S83" i="26" s="1"/>
  <c r="T83" i="26" s="1"/>
  <c r="U83" i="26" s="1"/>
  <c r="V83" i="26" s="1"/>
  <c r="W83" i="26" s="1"/>
  <c r="X83" i="26" s="1"/>
  <c r="Y83" i="26" s="1"/>
  <c r="Z83" i="26" s="1"/>
  <c r="AA83" i="26" s="1"/>
  <c r="AB83" i="26" s="1"/>
  <c r="AC83" i="26" s="1"/>
  <c r="I84" i="26"/>
  <c r="J84" i="26" s="1"/>
  <c r="K84" i="26" s="1"/>
  <c r="L84" i="26" s="1"/>
  <c r="M84" i="26" s="1"/>
  <c r="N84" i="26" s="1"/>
  <c r="O84" i="26" s="1"/>
  <c r="P84" i="26" s="1"/>
  <c r="Q84" i="26" s="1"/>
  <c r="R84" i="26" s="1"/>
  <c r="S84" i="26" s="1"/>
  <c r="T84" i="26" s="1"/>
  <c r="U84" i="26" s="1"/>
  <c r="V84" i="26" s="1"/>
  <c r="W84" i="26" s="1"/>
  <c r="X84" i="26" s="1"/>
  <c r="Y84" i="26" s="1"/>
  <c r="Z84" i="26" s="1"/>
  <c r="AA84" i="26" s="1"/>
  <c r="AB84" i="26" s="1"/>
  <c r="AC84" i="26" s="1"/>
  <c r="H78" i="26"/>
  <c r="H79" i="26"/>
  <c r="H80" i="26"/>
  <c r="H81" i="26"/>
  <c r="H82" i="26"/>
  <c r="H83" i="26"/>
  <c r="H87" i="26"/>
  <c r="G83" i="26"/>
  <c r="F85" i="26"/>
  <c r="F86" i="26"/>
  <c r="F87" i="26"/>
  <c r="F88" i="26"/>
  <c r="F89" i="26"/>
  <c r="F90" i="26"/>
  <c r="F91" i="26"/>
  <c r="I90" i="26"/>
  <c r="I91" i="26"/>
  <c r="H66" i="26"/>
  <c r="H84" i="26" s="1"/>
  <c r="E65" i="26"/>
  <c r="E58" i="26" s="1"/>
  <c r="E57" i="26" s="1"/>
  <c r="E28" i="26"/>
  <c r="G163" i="24"/>
  <c r="E123" i="24"/>
  <c r="D123" i="24"/>
  <c r="D153" i="26"/>
  <c r="C153" i="26"/>
  <c r="B153" i="26"/>
  <c r="AC152" i="26"/>
  <c r="AB152" i="26"/>
  <c r="AA152" i="26"/>
  <c r="Z152" i="26"/>
  <c r="Y152" i="26"/>
  <c r="X152" i="26"/>
  <c r="W152" i="26"/>
  <c r="V152" i="26"/>
  <c r="U152" i="26"/>
  <c r="T152" i="26"/>
  <c r="J151" i="26"/>
  <c r="B147" i="26"/>
  <c r="H135" i="26"/>
  <c r="H134" i="26"/>
  <c r="G132" i="26"/>
  <c r="G131" i="26"/>
  <c r="F131" i="26"/>
  <c r="B113" i="26"/>
  <c r="E91" i="26"/>
  <c r="A91" i="26"/>
  <c r="E90" i="26"/>
  <c r="A90" i="26"/>
  <c r="E89" i="26"/>
  <c r="A89" i="26"/>
  <c r="E88" i="26"/>
  <c r="A88" i="26"/>
  <c r="E87" i="26"/>
  <c r="A87" i="26"/>
  <c r="E86" i="26"/>
  <c r="A86" i="26"/>
  <c r="E85" i="26"/>
  <c r="A85" i="26"/>
  <c r="E84" i="26"/>
  <c r="A84" i="26"/>
  <c r="A83" i="26"/>
  <c r="E82" i="26"/>
  <c r="A82" i="26"/>
  <c r="E81" i="26"/>
  <c r="A81" i="26"/>
  <c r="E80" i="26"/>
  <c r="A80" i="26"/>
  <c r="E79" i="26"/>
  <c r="A79" i="26"/>
  <c r="E78" i="26"/>
  <c r="A78" i="26"/>
  <c r="H77" i="26"/>
  <c r="A77" i="26"/>
  <c r="H91" i="26"/>
  <c r="G91" i="26"/>
  <c r="G90" i="26"/>
  <c r="H89" i="26"/>
  <c r="G89" i="26"/>
  <c r="H88" i="26"/>
  <c r="G88" i="26"/>
  <c r="G87" i="26"/>
  <c r="G86" i="26"/>
  <c r="G85" i="26"/>
  <c r="E77" i="26"/>
  <c r="Z58" i="26"/>
  <c r="Y58" i="26"/>
  <c r="X58" i="26"/>
  <c r="W58" i="26"/>
  <c r="V58" i="26"/>
  <c r="U58" i="26"/>
  <c r="T58" i="26"/>
  <c r="S58" i="26"/>
  <c r="R58" i="26"/>
  <c r="Q58" i="26"/>
  <c r="P58" i="26"/>
  <c r="O58" i="26"/>
  <c r="N58" i="26"/>
  <c r="M58" i="26"/>
  <c r="L58" i="26"/>
  <c r="K58" i="26"/>
  <c r="J58" i="26"/>
  <c r="C51" i="26"/>
  <c r="I14" i="26"/>
  <c r="E14" i="26"/>
  <c r="D14" i="26"/>
  <c r="B10" i="26"/>
  <c r="H135" i="25"/>
  <c r="H136" i="25"/>
  <c r="G130" i="25"/>
  <c r="G131" i="25"/>
  <c r="G132" i="25"/>
  <c r="G133" i="25"/>
  <c r="F130" i="25"/>
  <c r="F131" i="25"/>
  <c r="F132" i="25"/>
  <c r="B10" i="25"/>
  <c r="J33" i="24"/>
  <c r="J19" i="24"/>
  <c r="E129" i="26" s="1"/>
  <c r="E122" i="26" s="1"/>
  <c r="E14" i="25"/>
  <c r="D14" i="25"/>
  <c r="H66" i="25"/>
  <c r="E60" i="25"/>
  <c r="F78" i="25" s="1"/>
  <c r="E28" i="25"/>
  <c r="E29" i="25" s="1"/>
  <c r="J152" i="25"/>
  <c r="K152" i="25" s="1"/>
  <c r="L152" i="25" s="1"/>
  <c r="M152" i="25" s="1"/>
  <c r="N152" i="25" s="1"/>
  <c r="O152" i="25" s="1"/>
  <c r="P152" i="25" s="1"/>
  <c r="Q152" i="25" s="1"/>
  <c r="R152" i="25" s="1"/>
  <c r="S152" i="25" s="1"/>
  <c r="T153" i="25"/>
  <c r="U153" i="25"/>
  <c r="V153" i="25"/>
  <c r="W153" i="25"/>
  <c r="X153" i="25"/>
  <c r="Y153" i="25"/>
  <c r="Z153" i="25"/>
  <c r="AA153" i="25"/>
  <c r="AB153" i="25"/>
  <c r="AC153" i="25"/>
  <c r="B154" i="25"/>
  <c r="C154" i="25"/>
  <c r="D154" i="25"/>
  <c r="B148" i="25"/>
  <c r="E79" i="25"/>
  <c r="E80" i="25"/>
  <c r="E81" i="25"/>
  <c r="E82" i="25"/>
  <c r="A83" i="25"/>
  <c r="E83" i="25"/>
  <c r="A84" i="25"/>
  <c r="E84" i="25"/>
  <c r="A85" i="25"/>
  <c r="E85" i="25"/>
  <c r="A86" i="25"/>
  <c r="E86" i="25"/>
  <c r="A87" i="25"/>
  <c r="E87" i="25"/>
  <c r="A88" i="25"/>
  <c r="E88" i="25"/>
  <c r="A89" i="25"/>
  <c r="E89" i="25"/>
  <c r="A90" i="25"/>
  <c r="E90" i="25"/>
  <c r="A91" i="25"/>
  <c r="E91" i="25"/>
  <c r="A92" i="25"/>
  <c r="E92" i="25"/>
  <c r="C52" i="25"/>
  <c r="J59" i="25"/>
  <c r="K59" i="25"/>
  <c r="L59" i="25"/>
  <c r="M59" i="25"/>
  <c r="N59" i="25"/>
  <c r="O59" i="25"/>
  <c r="P59" i="25"/>
  <c r="Q59" i="25"/>
  <c r="R59" i="25"/>
  <c r="S59" i="25"/>
  <c r="T59" i="25"/>
  <c r="U59" i="25"/>
  <c r="V59" i="25"/>
  <c r="W59" i="25"/>
  <c r="X59" i="25"/>
  <c r="Y59" i="25"/>
  <c r="Z59" i="25"/>
  <c r="A78" i="25"/>
  <c r="A79" i="25"/>
  <c r="A80" i="25"/>
  <c r="A81" i="25"/>
  <c r="A82" i="25"/>
  <c r="I14" i="25"/>
  <c r="L141" i="23"/>
  <c r="E121" i="28" s="1"/>
  <c r="L142" i="23"/>
  <c r="E122" i="28" s="1"/>
  <c r="L143" i="23"/>
  <c r="E123" i="28" s="1"/>
  <c r="L144" i="23"/>
  <c r="E124" i="28" s="1"/>
  <c r="L145" i="23"/>
  <c r="E125" i="28" s="1"/>
  <c r="L146" i="23"/>
  <c r="E126" i="28" s="1"/>
  <c r="L147" i="23"/>
  <c r="E127" i="28" s="1"/>
  <c r="L148" i="23"/>
  <c r="E128" i="28" s="1"/>
  <c r="L149" i="23"/>
  <c r="E129" i="28" s="1"/>
  <c r="L150" i="23"/>
  <c r="E130" i="28" s="1"/>
  <c r="L151" i="23"/>
  <c r="E131" i="28" s="1"/>
  <c r="L152" i="23"/>
  <c r="E132" i="28" s="1"/>
  <c r="L153" i="23"/>
  <c r="E133" i="28" s="1"/>
  <c r="L154" i="23"/>
  <c r="E134" i="28" s="1"/>
  <c r="L140" i="24"/>
  <c r="E96" i="26" s="1"/>
  <c r="L141" i="24"/>
  <c r="E97" i="26" s="1"/>
  <c r="L142" i="24"/>
  <c r="E98" i="26" s="1"/>
  <c r="L143" i="24"/>
  <c r="E99" i="26" s="1"/>
  <c r="L144" i="24"/>
  <c r="E100" i="26" s="1"/>
  <c r="L146" i="24"/>
  <c r="E102" i="26" s="1"/>
  <c r="L147" i="24"/>
  <c r="M147" i="24" s="1"/>
  <c r="N147" i="24" s="1"/>
  <c r="G103" i="26" s="1"/>
  <c r="L148" i="24"/>
  <c r="M148" i="24" s="1"/>
  <c r="N148" i="24" s="1"/>
  <c r="G104" i="26" s="1"/>
  <c r="L149" i="24"/>
  <c r="M149" i="24" s="1"/>
  <c r="N149" i="24" s="1"/>
  <c r="G105" i="26" s="1"/>
  <c r="L150" i="24"/>
  <c r="M150" i="24" s="1"/>
  <c r="N150" i="24" s="1"/>
  <c r="O150" i="24" s="1"/>
  <c r="H106" i="26" s="1"/>
  <c r="L151" i="24"/>
  <c r="L139" i="24"/>
  <c r="L129" i="24"/>
  <c r="L145" i="24" s="1"/>
  <c r="E101" i="26" s="1"/>
  <c r="U105" i="24"/>
  <c r="U106" i="24" s="1"/>
  <c r="AB21" i="24" s="1"/>
  <c r="U108" i="24"/>
  <c r="U110" i="24" s="1"/>
  <c r="P111" i="24"/>
  <c r="P112" i="24"/>
  <c r="P113" i="24"/>
  <c r="P114" i="24"/>
  <c r="U114" i="24"/>
  <c r="P115" i="24"/>
  <c r="P116" i="24"/>
  <c r="P117" i="24"/>
  <c r="C54" i="24"/>
  <c r="D54" i="24"/>
  <c r="U105" i="23"/>
  <c r="U107" i="23" s="1"/>
  <c r="U108" i="23"/>
  <c r="U110" i="23" s="1"/>
  <c r="AI23" i="23" s="1"/>
  <c r="P111" i="23"/>
  <c r="P112" i="23"/>
  <c r="P113" i="23"/>
  <c r="P114" i="23"/>
  <c r="U114" i="23"/>
  <c r="AI26" i="23" s="1"/>
  <c r="P115" i="23"/>
  <c r="P116" i="23"/>
  <c r="P117" i="23"/>
  <c r="C47" i="23"/>
  <c r="D47" i="23"/>
  <c r="I56" i="58" l="1"/>
  <c r="I38" i="58"/>
  <c r="C92" i="57" s="1"/>
  <c r="C105" i="57" s="1"/>
  <c r="C107" i="57" s="1"/>
  <c r="I20" i="58"/>
  <c r="C95" i="62" s="1"/>
  <c r="C93" i="57"/>
  <c r="C95" i="57" s="1"/>
  <c r="C100" i="57" s="1"/>
  <c r="G85" i="25"/>
  <c r="H85" i="25" s="1"/>
  <c r="U109" i="23"/>
  <c r="AB28" i="23" s="1"/>
  <c r="E106" i="26"/>
  <c r="F105" i="26"/>
  <c r="U106" i="23"/>
  <c r="U109" i="24"/>
  <c r="G84" i="25"/>
  <c r="H84" i="25" s="1"/>
  <c r="I84" i="25" s="1"/>
  <c r="G86" i="25"/>
  <c r="H86" i="25" s="1"/>
  <c r="G106" i="26"/>
  <c r="F106" i="26"/>
  <c r="E105" i="26"/>
  <c r="F103" i="26"/>
  <c r="E104" i="26"/>
  <c r="E16" i="26"/>
  <c r="E18" i="26" s="1"/>
  <c r="L155" i="23"/>
  <c r="E103" i="26"/>
  <c r="E120" i="28"/>
  <c r="E119" i="28" s="1"/>
  <c r="E147" i="28" s="1"/>
  <c r="E148" i="28" s="1"/>
  <c r="L152" i="24"/>
  <c r="E95" i="26"/>
  <c r="M151" i="24"/>
  <c r="E107" i="26"/>
  <c r="E83" i="26"/>
  <c r="E76" i="26" s="1"/>
  <c r="F104" i="26"/>
  <c r="B73" i="26"/>
  <c r="J90" i="26"/>
  <c r="K90" i="26" s="1"/>
  <c r="L90" i="26" s="1"/>
  <c r="M90" i="26" s="1"/>
  <c r="N90" i="26" s="1"/>
  <c r="O90" i="26" s="1"/>
  <c r="P90" i="26" s="1"/>
  <c r="Q90" i="26" s="1"/>
  <c r="R90" i="26" s="1"/>
  <c r="S90" i="26" s="1"/>
  <c r="T90" i="26" s="1"/>
  <c r="U90" i="26" s="1"/>
  <c r="V90" i="26" s="1"/>
  <c r="W90" i="26" s="1"/>
  <c r="X90" i="26" s="1"/>
  <c r="Y90" i="26" s="1"/>
  <c r="Z90" i="26" s="1"/>
  <c r="AA90" i="26" s="1"/>
  <c r="AB90" i="26" s="1"/>
  <c r="AC90" i="26" s="1"/>
  <c r="H90" i="26"/>
  <c r="H104" i="28"/>
  <c r="H103" i="28"/>
  <c r="I110" i="28"/>
  <c r="G88" i="25"/>
  <c r="H88" i="25" s="1"/>
  <c r="G87" i="25"/>
  <c r="H87" i="25" s="1"/>
  <c r="G92" i="25"/>
  <c r="H92" i="25" s="1"/>
  <c r="I92" i="25" s="1"/>
  <c r="G91" i="25"/>
  <c r="H91" i="25" s="1"/>
  <c r="I91" i="25" s="1"/>
  <c r="G89" i="25"/>
  <c r="H89" i="25" s="1"/>
  <c r="I89" i="25" s="1"/>
  <c r="G90" i="25"/>
  <c r="H90" i="25" s="1"/>
  <c r="I90" i="25" s="1"/>
  <c r="E89" i="28"/>
  <c r="E107" i="28" s="1"/>
  <c r="K200" i="28"/>
  <c r="G78" i="25"/>
  <c r="J19" i="23"/>
  <c r="J91" i="26"/>
  <c r="K91" i="26" s="1"/>
  <c r="L91" i="26" s="1"/>
  <c r="M91" i="26" s="1"/>
  <c r="N91" i="26" s="1"/>
  <c r="O91" i="26" s="1"/>
  <c r="P91" i="26" s="1"/>
  <c r="Q91" i="26" s="1"/>
  <c r="R91" i="26" s="1"/>
  <c r="S91" i="26" s="1"/>
  <c r="T91" i="26" s="1"/>
  <c r="U91" i="26" s="1"/>
  <c r="V91" i="26" s="1"/>
  <c r="W91" i="26" s="1"/>
  <c r="X91" i="26" s="1"/>
  <c r="Y91" i="26" s="1"/>
  <c r="Z91" i="26" s="1"/>
  <c r="AA91" i="26" s="1"/>
  <c r="AB91" i="26" s="1"/>
  <c r="AC91" i="26" s="1"/>
  <c r="E29" i="26"/>
  <c r="B72" i="26"/>
  <c r="E121" i="26"/>
  <c r="J79" i="26"/>
  <c r="K79" i="26" s="1"/>
  <c r="L79" i="26" s="1"/>
  <c r="M79" i="26" s="1"/>
  <c r="N79" i="26" s="1"/>
  <c r="O79" i="26" s="1"/>
  <c r="P79" i="26" s="1"/>
  <c r="Q79" i="26" s="1"/>
  <c r="R79" i="26" s="1"/>
  <c r="S79" i="26" s="1"/>
  <c r="T79" i="26" s="1"/>
  <c r="U79" i="26" s="1"/>
  <c r="V79" i="26" s="1"/>
  <c r="W79" i="26" s="1"/>
  <c r="X79" i="26" s="1"/>
  <c r="Y79" i="26" s="1"/>
  <c r="Z79" i="26" s="1"/>
  <c r="AA79" i="26" s="1"/>
  <c r="AB79" i="26" s="1"/>
  <c r="AC79" i="26" s="1"/>
  <c r="J80" i="26"/>
  <c r="K80" i="26" s="1"/>
  <c r="L80" i="26" s="1"/>
  <c r="M80" i="26" s="1"/>
  <c r="N80" i="26" s="1"/>
  <c r="O80" i="26" s="1"/>
  <c r="P80" i="26" s="1"/>
  <c r="Q80" i="26" s="1"/>
  <c r="R80" i="26" s="1"/>
  <c r="S80" i="26" s="1"/>
  <c r="T80" i="26" s="1"/>
  <c r="U80" i="26" s="1"/>
  <c r="V80" i="26" s="1"/>
  <c r="W80" i="26" s="1"/>
  <c r="X80" i="26" s="1"/>
  <c r="Y80" i="26" s="1"/>
  <c r="Z80" i="26" s="1"/>
  <c r="AA80" i="26" s="1"/>
  <c r="AB80" i="26" s="1"/>
  <c r="AC80" i="26" s="1"/>
  <c r="J81" i="26"/>
  <c r="K81" i="26" s="1"/>
  <c r="L81" i="26" s="1"/>
  <c r="M81" i="26" s="1"/>
  <c r="N81" i="26" s="1"/>
  <c r="O81" i="26" s="1"/>
  <c r="P81" i="26" s="1"/>
  <c r="Q81" i="26" s="1"/>
  <c r="R81" i="26" s="1"/>
  <c r="S81" i="26" s="1"/>
  <c r="T81" i="26" s="1"/>
  <c r="U81" i="26" s="1"/>
  <c r="V81" i="26" s="1"/>
  <c r="W81" i="26" s="1"/>
  <c r="X81" i="26" s="1"/>
  <c r="Y81" i="26" s="1"/>
  <c r="Z81" i="26" s="1"/>
  <c r="AA81" i="26" s="1"/>
  <c r="AB81" i="26" s="1"/>
  <c r="AC81" i="26" s="1"/>
  <c r="K151" i="26"/>
  <c r="U107" i="24"/>
  <c r="AI20" i="24" s="1"/>
  <c r="E96" i="25"/>
  <c r="M140" i="23"/>
  <c r="F120" i="28" s="1"/>
  <c r="M154" i="23"/>
  <c r="F134" i="28" s="1"/>
  <c r="E110" i="25"/>
  <c r="M153" i="23"/>
  <c r="F133" i="28" s="1"/>
  <c r="E109" i="25"/>
  <c r="M152" i="23"/>
  <c r="F132" i="28" s="1"/>
  <c r="E108" i="25"/>
  <c r="M151" i="23"/>
  <c r="F131" i="28" s="1"/>
  <c r="E107" i="25"/>
  <c r="M150" i="23"/>
  <c r="F130" i="28" s="1"/>
  <c r="E106" i="25"/>
  <c r="M149" i="23"/>
  <c r="F129" i="28" s="1"/>
  <c r="E105" i="25"/>
  <c r="M148" i="23"/>
  <c r="F128" i="28" s="1"/>
  <c r="E104" i="25"/>
  <c r="M147" i="23"/>
  <c r="F127" i="28" s="1"/>
  <c r="E103" i="25"/>
  <c r="M146" i="23"/>
  <c r="F126" i="28" s="1"/>
  <c r="E102" i="25"/>
  <c r="E101" i="25"/>
  <c r="E100" i="25"/>
  <c r="E99" i="25"/>
  <c r="E98" i="25"/>
  <c r="E97" i="25"/>
  <c r="E59" i="25"/>
  <c r="B60" i="25"/>
  <c r="B54" i="23"/>
  <c r="B47" i="23"/>
  <c r="B54" i="24"/>
  <c r="B47" i="24"/>
  <c r="C87" i="64" l="1"/>
  <c r="C88" i="64" s="1"/>
  <c r="C93" i="64" s="1"/>
  <c r="C108" i="62"/>
  <c r="C110" i="62" s="1"/>
  <c r="C96" i="62"/>
  <c r="C98" i="62" s="1"/>
  <c r="C103" i="62" s="1"/>
  <c r="D16" i="26"/>
  <c r="E31" i="26" s="1"/>
  <c r="N151" i="24"/>
  <c r="F107" i="26"/>
  <c r="D16" i="25"/>
  <c r="D17" i="25" s="1"/>
  <c r="D16" i="28"/>
  <c r="E94" i="26"/>
  <c r="E124" i="25"/>
  <c r="E123" i="25" s="1"/>
  <c r="E122" i="25" s="1"/>
  <c r="E160" i="28"/>
  <c r="E159" i="28" s="1"/>
  <c r="B90" i="26"/>
  <c r="E17" i="26"/>
  <c r="L200" i="28"/>
  <c r="H78" i="25"/>
  <c r="I78" i="25" s="1"/>
  <c r="J78" i="25" s="1"/>
  <c r="B91" i="26"/>
  <c r="L151" i="26"/>
  <c r="J78" i="26"/>
  <c r="E92" i="26"/>
  <c r="N146" i="23"/>
  <c r="G126" i="28" s="1"/>
  <c r="F102" i="25"/>
  <c r="N147" i="23"/>
  <c r="G127" i="28" s="1"/>
  <c r="F103" i="25"/>
  <c r="N148" i="23"/>
  <c r="G128" i="28" s="1"/>
  <c r="F104" i="25"/>
  <c r="N149" i="23"/>
  <c r="G129" i="28" s="1"/>
  <c r="F105" i="25"/>
  <c r="N150" i="23"/>
  <c r="G130" i="28" s="1"/>
  <c r="F106" i="25"/>
  <c r="N151" i="23"/>
  <c r="G131" i="28" s="1"/>
  <c r="F107" i="25"/>
  <c r="N152" i="23"/>
  <c r="G132" i="28" s="1"/>
  <c r="F108" i="25"/>
  <c r="N153" i="23"/>
  <c r="G133" i="28" s="1"/>
  <c r="F109" i="25"/>
  <c r="N154" i="23"/>
  <c r="G134" i="28" s="1"/>
  <c r="F110" i="25"/>
  <c r="N140" i="23"/>
  <c r="G120" i="28" s="1"/>
  <c r="F96" i="25"/>
  <c r="E95" i="25"/>
  <c r="E111" i="25" s="1"/>
  <c r="E77" i="25"/>
  <c r="E93" i="25" s="1"/>
  <c r="E47" i="23"/>
  <c r="F77" i="16"/>
  <c r="E30" i="26" l="1"/>
  <c r="D18" i="26"/>
  <c r="D17" i="26"/>
  <c r="E16" i="28"/>
  <c r="E17" i="28" s="1"/>
  <c r="E16" i="25"/>
  <c r="E18" i="25" s="1"/>
  <c r="E32" i="26"/>
  <c r="E158" i="28"/>
  <c r="D18" i="25"/>
  <c r="O151" i="24"/>
  <c r="G107" i="26"/>
  <c r="D17" i="28"/>
  <c r="D18" i="28"/>
  <c r="M200" i="28"/>
  <c r="E112" i="25"/>
  <c r="E113" i="25" s="1"/>
  <c r="E112" i="26"/>
  <c r="K78" i="26"/>
  <c r="M151" i="26"/>
  <c r="F77" i="25"/>
  <c r="O140" i="23"/>
  <c r="H120" i="28" s="1"/>
  <c r="G96" i="25"/>
  <c r="O154" i="23"/>
  <c r="H134" i="28" s="1"/>
  <c r="G110" i="25"/>
  <c r="O153" i="23"/>
  <c r="H133" i="28" s="1"/>
  <c r="G109" i="25"/>
  <c r="O152" i="23"/>
  <c r="H132" i="28" s="1"/>
  <c r="G108" i="25"/>
  <c r="O151" i="23"/>
  <c r="H131" i="28" s="1"/>
  <c r="G107" i="25"/>
  <c r="G106" i="25"/>
  <c r="G105" i="25"/>
  <c r="G104" i="25"/>
  <c r="G103" i="25"/>
  <c r="G102" i="25"/>
  <c r="K78" i="25"/>
  <c r="E54" i="24"/>
  <c r="E18" i="28" l="1"/>
  <c r="E31" i="25"/>
  <c r="E32" i="25"/>
  <c r="E33" i="26"/>
  <c r="E30" i="25"/>
  <c r="E17" i="25"/>
  <c r="H107" i="26"/>
  <c r="N200" i="28"/>
  <c r="P140" i="23"/>
  <c r="I120" i="28" s="1"/>
  <c r="N151" i="26"/>
  <c r="L78" i="26"/>
  <c r="H107" i="25"/>
  <c r="H108" i="25"/>
  <c r="H109" i="25"/>
  <c r="H110" i="25"/>
  <c r="H96" i="25"/>
  <c r="L78" i="25"/>
  <c r="F54" i="24"/>
  <c r="E64" i="16"/>
  <c r="E33" i="25" l="1"/>
  <c r="J120" i="28"/>
  <c r="B19" i="28"/>
  <c r="O200" i="28"/>
  <c r="M78" i="26"/>
  <c r="O151" i="26"/>
  <c r="I96" i="25"/>
  <c r="M78" i="25"/>
  <c r="G54" i="24"/>
  <c r="J281" i="16"/>
  <c r="AA94" i="16"/>
  <c r="AF267" i="16"/>
  <c r="AD292" i="16"/>
  <c r="T94" i="16"/>
  <c r="V94" i="16"/>
  <c r="W94" i="16"/>
  <c r="X94" i="16"/>
  <c r="Y94" i="16"/>
  <c r="U94" i="16"/>
  <c r="K14" i="16"/>
  <c r="K26" i="16"/>
  <c r="F64" i="16"/>
  <c r="C9" i="16"/>
  <c r="E68" i="16"/>
  <c r="F90" i="16"/>
  <c r="F89" i="16"/>
  <c r="F88" i="16"/>
  <c r="F87" i="16"/>
  <c r="F86" i="16"/>
  <c r="F85" i="16"/>
  <c r="F84" i="16"/>
  <c r="F83" i="16"/>
  <c r="F82" i="16"/>
  <c r="F81" i="16"/>
  <c r="F80" i="16"/>
  <c r="F79" i="16"/>
  <c r="F78" i="16"/>
  <c r="F76" i="16"/>
  <c r="F75" i="16"/>
  <c r="F74" i="16"/>
  <c r="F73" i="16"/>
  <c r="F72" i="16"/>
  <c r="F71" i="16"/>
  <c r="F70" i="16"/>
  <c r="F69" i="16"/>
  <c r="F68" i="16"/>
  <c r="F67" i="16"/>
  <c r="F66" i="16"/>
  <c r="F65" i="16"/>
  <c r="E90" i="16"/>
  <c r="E89" i="16"/>
  <c r="E88" i="16"/>
  <c r="E87" i="16"/>
  <c r="E86" i="16"/>
  <c r="E85" i="16"/>
  <c r="E84" i="16"/>
  <c r="E83" i="16"/>
  <c r="E82" i="16"/>
  <c r="E81" i="16"/>
  <c r="E80" i="16"/>
  <c r="E79" i="16"/>
  <c r="E78" i="16"/>
  <c r="E77" i="16"/>
  <c r="E76" i="16"/>
  <c r="E75" i="16"/>
  <c r="E74" i="16"/>
  <c r="E73" i="16"/>
  <c r="E72" i="16"/>
  <c r="E71" i="16"/>
  <c r="E70" i="16"/>
  <c r="E69" i="16"/>
  <c r="E67" i="16"/>
  <c r="E66" i="16"/>
  <c r="E65" i="16"/>
  <c r="D90" i="16"/>
  <c r="D89" i="16"/>
  <c r="D88" i="16"/>
  <c r="D87" i="16"/>
  <c r="D86" i="16"/>
  <c r="D85" i="16"/>
  <c r="D84" i="16"/>
  <c r="D83" i="16"/>
  <c r="D82" i="16"/>
  <c r="D81" i="16"/>
  <c r="D80" i="16"/>
  <c r="D79" i="16"/>
  <c r="D78" i="16"/>
  <c r="D77" i="16"/>
  <c r="D76" i="16"/>
  <c r="D75" i="16"/>
  <c r="D74" i="16"/>
  <c r="D73" i="16"/>
  <c r="D71" i="16"/>
  <c r="D70" i="16"/>
  <c r="D69" i="16"/>
  <c r="D68" i="16"/>
  <c r="D67" i="16"/>
  <c r="D66" i="16"/>
  <c r="D65" i="16"/>
  <c r="D64" i="16"/>
  <c r="K40" i="16"/>
  <c r="K39" i="16"/>
  <c r="K37" i="16"/>
  <c r="K36" i="16"/>
  <c r="K35" i="16"/>
  <c r="K34" i="16"/>
  <c r="K33" i="16"/>
  <c r="K32" i="16"/>
  <c r="K31" i="16"/>
  <c r="K28" i="16"/>
  <c r="K27" i="16"/>
  <c r="K24" i="16"/>
  <c r="K22" i="16"/>
  <c r="K21" i="16"/>
  <c r="K20" i="16"/>
  <c r="K19" i="16"/>
  <c r="K18" i="16"/>
  <c r="K17" i="16"/>
  <c r="K23" i="16" s="1"/>
  <c r="K25" i="16" s="1"/>
  <c r="K16" i="16"/>
  <c r="K15" i="16"/>
  <c r="D41" i="16"/>
  <c r="E41" i="16"/>
  <c r="C41"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14" i="16"/>
  <c r="F15" i="16"/>
  <c r="G65" i="16" l="1"/>
  <c r="G78" i="16"/>
  <c r="G90" i="16"/>
  <c r="G87" i="16"/>
  <c r="G66" i="16"/>
  <c r="G79" i="16"/>
  <c r="G67" i="16"/>
  <c r="G80" i="16"/>
  <c r="G72" i="16"/>
  <c r="G75" i="16"/>
  <c r="G76" i="16"/>
  <c r="G88" i="16"/>
  <c r="G77" i="16"/>
  <c r="G89" i="16"/>
  <c r="G84" i="16"/>
  <c r="G68" i="16"/>
  <c r="G81" i="16"/>
  <c r="G73" i="16"/>
  <c r="G85" i="16"/>
  <c r="G74" i="16"/>
  <c r="G86" i="16"/>
  <c r="G64" i="16"/>
  <c r="K120" i="28"/>
  <c r="G69" i="16"/>
  <c r="G70" i="16"/>
  <c r="G82" i="16"/>
  <c r="G71" i="16"/>
  <c r="G83" i="16"/>
  <c r="H5" i="28"/>
  <c r="J5" i="28" s="1"/>
  <c r="G4" i="28"/>
  <c r="G5" i="28"/>
  <c r="B197" i="28"/>
  <c r="H4" i="28"/>
  <c r="J4" i="28" s="1"/>
  <c r="B19" i="25"/>
  <c r="P200" i="28"/>
  <c r="P151" i="26"/>
  <c r="N78" i="26"/>
  <c r="J96" i="25"/>
  <c r="N78" i="25"/>
  <c r="G55" i="24"/>
  <c r="D55" i="24"/>
  <c r="C55" i="24"/>
  <c r="B55" i="24"/>
  <c r="E55" i="24"/>
  <c r="F55" i="24"/>
  <c r="B19" i="26"/>
  <c r="K269" i="16"/>
  <c r="K270" i="16"/>
  <c r="K271" i="16"/>
  <c r="K272" i="16"/>
  <c r="K273" i="16"/>
  <c r="K274" i="16"/>
  <c r="K275" i="16"/>
  <c r="K276" i="16"/>
  <c r="K277" i="16"/>
  <c r="K278" i="16"/>
  <c r="K279" i="16"/>
  <c r="K280" i="16"/>
  <c r="K268" i="16"/>
  <c r="L268" i="16" s="1"/>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14" i="16"/>
  <c r="K30" i="16"/>
  <c r="K29" i="16"/>
  <c r="K38" i="16"/>
  <c r="F41" i="16"/>
  <c r="G45" i="16" s="1"/>
  <c r="G91" i="16" l="1"/>
  <c r="H80" i="16" s="1"/>
  <c r="F45" i="16"/>
  <c r="L120" i="28"/>
  <c r="E7" i="16"/>
  <c r="F42" i="16"/>
  <c r="E45" i="16"/>
  <c r="M14" i="16"/>
  <c r="J2" i="28"/>
  <c r="B148" i="26"/>
  <c r="G5" i="26"/>
  <c r="H5" i="26"/>
  <c r="J5" i="26" s="1"/>
  <c r="H4" i="26"/>
  <c r="J4" i="26" s="1"/>
  <c r="G4" i="26"/>
  <c r="E41" i="26"/>
  <c r="E118" i="26"/>
  <c r="E36" i="26"/>
  <c r="E117" i="26"/>
  <c r="E119" i="26"/>
  <c r="E35" i="26"/>
  <c r="E42" i="26"/>
  <c r="E37" i="26"/>
  <c r="E40" i="26"/>
  <c r="B149" i="25"/>
  <c r="E120" i="25"/>
  <c r="E119" i="25"/>
  <c r="G4" i="25"/>
  <c r="E36" i="25"/>
  <c r="H4" i="25"/>
  <c r="J4" i="25" s="1"/>
  <c r="G5" i="25"/>
  <c r="H5" i="25"/>
  <c r="J5" i="25" s="1"/>
  <c r="E41" i="25"/>
  <c r="E42" i="25"/>
  <c r="E43" i="25"/>
  <c r="E38" i="25"/>
  <c r="E37" i="25"/>
  <c r="E118" i="25"/>
  <c r="I5" i="28"/>
  <c r="K5" i="28" s="1"/>
  <c r="H8" i="28"/>
  <c r="H7" i="28"/>
  <c r="I4" i="28"/>
  <c r="Q200" i="28"/>
  <c r="O78" i="26"/>
  <c r="Q151" i="26"/>
  <c r="K96" i="25"/>
  <c r="O78" i="25"/>
  <c r="P268" i="16"/>
  <c r="O268" i="16"/>
  <c r="N268" i="16"/>
  <c r="M268" i="16"/>
  <c r="K281" i="16"/>
  <c r="P280" i="16"/>
  <c r="P292" i="16" s="1"/>
  <c r="O280" i="16"/>
  <c r="O292" i="16" s="1"/>
  <c r="N280" i="16"/>
  <c r="N292" i="16" s="1"/>
  <c r="M280" i="16"/>
  <c r="M292" i="16" s="1"/>
  <c r="L280" i="16"/>
  <c r="P279" i="16"/>
  <c r="P291" i="16" s="1"/>
  <c r="O279" i="16"/>
  <c r="O291" i="16" s="1"/>
  <c r="N279" i="16"/>
  <c r="N291" i="16" s="1"/>
  <c r="M279" i="16"/>
  <c r="M291" i="16" s="1"/>
  <c r="L279" i="16"/>
  <c r="P278" i="16"/>
  <c r="P290" i="16" s="1"/>
  <c r="O278" i="16"/>
  <c r="O290" i="16" s="1"/>
  <c r="N278" i="16"/>
  <c r="N290" i="16" s="1"/>
  <c r="M278" i="16"/>
  <c r="M290" i="16" s="1"/>
  <c r="L278" i="16"/>
  <c r="P277" i="16"/>
  <c r="P289" i="16" s="1"/>
  <c r="O277" i="16"/>
  <c r="O289" i="16" s="1"/>
  <c r="N277" i="16"/>
  <c r="N289" i="16" s="1"/>
  <c r="M277" i="16"/>
  <c r="M289" i="16" s="1"/>
  <c r="L277" i="16"/>
  <c r="P276" i="16"/>
  <c r="P288" i="16" s="1"/>
  <c r="O276" i="16"/>
  <c r="O288" i="16" s="1"/>
  <c r="N276" i="16"/>
  <c r="N288" i="16" s="1"/>
  <c r="M276" i="16"/>
  <c r="M288" i="16" s="1"/>
  <c r="L276" i="16"/>
  <c r="P275" i="16"/>
  <c r="O275" i="16"/>
  <c r="N275" i="16"/>
  <c r="M275" i="16"/>
  <c r="L275" i="16"/>
  <c r="P274" i="16"/>
  <c r="O274" i="16"/>
  <c r="N274" i="16"/>
  <c r="M274" i="16"/>
  <c r="L274" i="16"/>
  <c r="P273" i="16"/>
  <c r="O273" i="16"/>
  <c r="N273" i="16"/>
  <c r="M273" i="16"/>
  <c r="L273" i="16"/>
  <c r="P272" i="16"/>
  <c r="P286" i="16" s="1"/>
  <c r="O272" i="16"/>
  <c r="O286" i="16" s="1"/>
  <c r="N272" i="16"/>
  <c r="N286" i="16" s="1"/>
  <c r="M272" i="16"/>
  <c r="M286" i="16" s="1"/>
  <c r="L272" i="16"/>
  <c r="P271" i="16"/>
  <c r="O271" i="16"/>
  <c r="N271" i="16"/>
  <c r="M271" i="16"/>
  <c r="L271" i="16"/>
  <c r="P270" i="16"/>
  <c r="O270" i="16"/>
  <c r="N270" i="16"/>
  <c r="M270" i="16"/>
  <c r="L270" i="16"/>
  <c r="P269" i="16"/>
  <c r="O269" i="16"/>
  <c r="N269" i="16"/>
  <c r="M269" i="16"/>
  <c r="L269" i="16"/>
  <c r="H41" i="16"/>
  <c r="G15" i="16"/>
  <c r="G14"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H65" i="16" l="1"/>
  <c r="U65" i="16" s="1"/>
  <c r="H64" i="16"/>
  <c r="AF64" i="16" s="1"/>
  <c r="AA105" i="16" s="1"/>
  <c r="Q275" i="16"/>
  <c r="H76" i="16"/>
  <c r="AA76" i="16" s="1"/>
  <c r="AA184" i="16" s="1"/>
  <c r="H90" i="16"/>
  <c r="X90" i="16" s="1"/>
  <c r="H67" i="16"/>
  <c r="AE67" i="16" s="1"/>
  <c r="AA125" i="16" s="1"/>
  <c r="H74" i="16"/>
  <c r="AE74" i="16" s="1"/>
  <c r="AA174" i="16" s="1"/>
  <c r="H88" i="16"/>
  <c r="V88" i="16" s="1"/>
  <c r="H73" i="16"/>
  <c r="AE73" i="16" s="1"/>
  <c r="AA167" i="16" s="1"/>
  <c r="H66" i="16"/>
  <c r="X66" i="16" s="1"/>
  <c r="H89" i="16"/>
  <c r="Q270" i="16"/>
  <c r="H78" i="16"/>
  <c r="AA78" i="16" s="1"/>
  <c r="AA198" i="16" s="1"/>
  <c r="H75" i="16"/>
  <c r="AA75" i="16" s="1"/>
  <c r="AA177" i="16" s="1"/>
  <c r="H72" i="16"/>
  <c r="AF72" i="16" s="1"/>
  <c r="AA161" i="16" s="1"/>
  <c r="H69" i="16"/>
  <c r="U69" i="16" s="1"/>
  <c r="H77" i="16"/>
  <c r="W77" i="16" s="1"/>
  <c r="H84" i="16"/>
  <c r="AB84" i="16" s="1"/>
  <c r="AA241" i="16" s="1"/>
  <c r="H86" i="16"/>
  <c r="U86" i="16" s="1"/>
  <c r="H85" i="16"/>
  <c r="Y85" i="16" s="1"/>
  <c r="H68" i="16"/>
  <c r="U68" i="16" s="1"/>
  <c r="H83" i="16"/>
  <c r="U83" i="16" s="1"/>
  <c r="H71" i="16"/>
  <c r="AA71" i="16" s="1"/>
  <c r="AA149" i="16" s="1"/>
  <c r="H70" i="16"/>
  <c r="AE70" i="16" s="1"/>
  <c r="AA146" i="16" s="1"/>
  <c r="H82" i="16"/>
  <c r="AF82" i="16" s="1"/>
  <c r="AA231" i="16" s="1"/>
  <c r="H81" i="16"/>
  <c r="AE81" i="16" s="1"/>
  <c r="AA223" i="16" s="1"/>
  <c r="AE80" i="16"/>
  <c r="AA216" i="16" s="1"/>
  <c r="AA80" i="16"/>
  <c r="AA212" i="16" s="1"/>
  <c r="H87" i="16"/>
  <c r="X87" i="16" s="1"/>
  <c r="H79" i="16"/>
  <c r="U79" i="16" s="1"/>
  <c r="AD80" i="16"/>
  <c r="AA215" i="16" s="1"/>
  <c r="AB80" i="16"/>
  <c r="AA213" i="16" s="1"/>
  <c r="AC80" i="16"/>
  <c r="AA214" i="16" s="1"/>
  <c r="Q271" i="16"/>
  <c r="Q280" i="16"/>
  <c r="L292" i="16"/>
  <c r="Q292" i="16" s="1"/>
  <c r="Q278" i="16"/>
  <c r="L290" i="16"/>
  <c r="Q290" i="16" s="1"/>
  <c r="V80" i="16"/>
  <c r="W80" i="16"/>
  <c r="O287" i="16"/>
  <c r="Q276" i="16"/>
  <c r="L288" i="16"/>
  <c r="Q288" i="16" s="1"/>
  <c r="M120" i="28"/>
  <c r="Q277" i="16"/>
  <c r="L289" i="16"/>
  <c r="Q289" i="16" s="1"/>
  <c r="U80" i="16"/>
  <c r="N287" i="16"/>
  <c r="X80" i="16"/>
  <c r="Q269" i="16"/>
  <c r="P287" i="16"/>
  <c r="AF80" i="16"/>
  <c r="AA217" i="16" s="1"/>
  <c r="Y80" i="16"/>
  <c r="Q274" i="16"/>
  <c r="M287" i="16"/>
  <c r="Q279" i="16"/>
  <c r="L291" i="16"/>
  <c r="Q291" i="16" s="1"/>
  <c r="J2" i="26"/>
  <c r="E45" i="26"/>
  <c r="E160" i="26" s="1"/>
  <c r="E116" i="26"/>
  <c r="E141" i="26" s="1"/>
  <c r="E142" i="26" s="1"/>
  <c r="E46" i="26"/>
  <c r="E47" i="25"/>
  <c r="J2" i="25"/>
  <c r="I2" i="28"/>
  <c r="K2" i="28" s="1"/>
  <c r="K4" i="28"/>
  <c r="E35" i="25"/>
  <c r="B157" i="25" s="1"/>
  <c r="E46" i="25"/>
  <c r="I5" i="25"/>
  <c r="K5" i="25" s="1"/>
  <c r="H8" i="25"/>
  <c r="I4" i="25"/>
  <c r="H7" i="25"/>
  <c r="H7" i="26"/>
  <c r="I4" i="26"/>
  <c r="E117" i="25"/>
  <c r="E142" i="25" s="1"/>
  <c r="E140" i="25" s="1"/>
  <c r="E48" i="25"/>
  <c r="E39" i="26"/>
  <c r="B157" i="26" s="1"/>
  <c r="H8" i="26"/>
  <c r="I5" i="26"/>
  <c r="K5" i="26" s="1"/>
  <c r="E34" i="26"/>
  <c r="B156" i="26" s="1"/>
  <c r="E47" i="26"/>
  <c r="E40" i="25"/>
  <c r="B158" i="25" s="1"/>
  <c r="R200" i="28"/>
  <c r="R151" i="26"/>
  <c r="P78" i="26"/>
  <c r="L96" i="25"/>
  <c r="P78" i="25"/>
  <c r="Q272" i="16"/>
  <c r="L286" i="16"/>
  <c r="Q286" i="16" s="1"/>
  <c r="Q273" i="16"/>
  <c r="L287" i="16"/>
  <c r="Q268" i="16"/>
  <c r="L285" i="16"/>
  <c r="M285" i="16"/>
  <c r="N285" i="16"/>
  <c r="O285" i="16"/>
  <c r="P285" i="16"/>
  <c r="D7" i="16"/>
  <c r="E8" i="16"/>
  <c r="G41" i="16"/>
  <c r="AB65" i="16" l="1"/>
  <c r="AA108" i="16" s="1"/>
  <c r="U64" i="16"/>
  <c r="V64" i="16"/>
  <c r="AF65" i="16"/>
  <c r="AA112" i="16" s="1"/>
  <c r="AE64" i="16"/>
  <c r="AA104" i="16" s="1"/>
  <c r="W74" i="16"/>
  <c r="Y64" i="16"/>
  <c r="X64" i="16"/>
  <c r="AE65" i="16"/>
  <c r="AA111" i="16" s="1"/>
  <c r="AD64" i="16"/>
  <c r="AA103" i="16" s="1"/>
  <c r="AC64" i="16"/>
  <c r="AA102" i="16" s="1"/>
  <c r="W64" i="16"/>
  <c r="AB64" i="16"/>
  <c r="AA101" i="16" s="1"/>
  <c r="AD67" i="16"/>
  <c r="AA124" i="16" s="1"/>
  <c r="AD65" i="16"/>
  <c r="AA110" i="16" s="1"/>
  <c r="AA64" i="16"/>
  <c r="AA100" i="16" s="1"/>
  <c r="X65" i="16"/>
  <c r="W65" i="16"/>
  <c r="AA65" i="16"/>
  <c r="AA107" i="16" s="1"/>
  <c r="V65" i="16"/>
  <c r="Y65" i="16"/>
  <c r="AF66" i="16"/>
  <c r="AA119" i="16" s="1"/>
  <c r="AC65" i="16"/>
  <c r="AA109" i="16" s="1"/>
  <c r="AA67" i="16"/>
  <c r="AA121" i="16" s="1"/>
  <c r="AF90" i="16"/>
  <c r="AA289" i="16" s="1"/>
  <c r="Y67" i="16"/>
  <c r="AD90" i="16"/>
  <c r="AA287" i="16" s="1"/>
  <c r="X67" i="16"/>
  <c r="AC67" i="16"/>
  <c r="AA123" i="16" s="1"/>
  <c r="V81" i="16"/>
  <c r="W67" i="16"/>
  <c r="V76" i="16"/>
  <c r="AB67" i="16"/>
  <c r="AA122" i="16" s="1"/>
  <c r="AE88" i="16"/>
  <c r="AA274" i="16" s="1"/>
  <c r="V90" i="16"/>
  <c r="U75" i="16"/>
  <c r="Y66" i="16"/>
  <c r="AB90" i="16"/>
  <c r="AA285" i="16" s="1"/>
  <c r="AF74" i="16"/>
  <c r="AA175" i="16" s="1"/>
  <c r="AB74" i="16"/>
  <c r="AA171" i="16" s="1"/>
  <c r="AB88" i="16"/>
  <c r="AA271" i="16" s="1"/>
  <c r="X76" i="16"/>
  <c r="U67" i="16"/>
  <c r="U76" i="16"/>
  <c r="AC75" i="16"/>
  <c r="AA179" i="16" s="1"/>
  <c r="AF70" i="16"/>
  <c r="AA147" i="16" s="1"/>
  <c r="AF67" i="16"/>
  <c r="AA126" i="16" s="1"/>
  <c r="AB83" i="16"/>
  <c r="AA234" i="16" s="1"/>
  <c r="AA81" i="16"/>
  <c r="AA219" i="16" s="1"/>
  <c r="AB81" i="16"/>
  <c r="AA220" i="16" s="1"/>
  <c r="AE84" i="16"/>
  <c r="AA244" i="16" s="1"/>
  <c r="AD71" i="16"/>
  <c r="AA152" i="16" s="1"/>
  <c r="AC86" i="16"/>
  <c r="AA256" i="16" s="1"/>
  <c r="W83" i="16"/>
  <c r="AA73" i="16"/>
  <c r="AA163" i="16" s="1"/>
  <c r="U81" i="16"/>
  <c r="AC66" i="16"/>
  <c r="AA116" i="16" s="1"/>
  <c r="AA86" i="16"/>
  <c r="AA254" i="16" s="1"/>
  <c r="V66" i="16"/>
  <c r="W75" i="16"/>
  <c r="AF83" i="16"/>
  <c r="AA238" i="16" s="1"/>
  <c r="AC74" i="16"/>
  <c r="AA172" i="16" s="1"/>
  <c r="AA74" i="16"/>
  <c r="AA170" i="16" s="1"/>
  <c r="X74" i="16"/>
  <c r="V67" i="16"/>
  <c r="AD70" i="16"/>
  <c r="AA145" i="16" s="1"/>
  <c r="X85" i="16"/>
  <c r="W88" i="16"/>
  <c r="W90" i="16"/>
  <c r="AF85" i="16"/>
  <c r="AA252" i="16" s="1"/>
  <c r="U74" i="16"/>
  <c r="X72" i="16"/>
  <c r="Y90" i="16"/>
  <c r="W76" i="16"/>
  <c r="AB76" i="16"/>
  <c r="AA185" i="16" s="1"/>
  <c r="U88" i="16"/>
  <c r="AC90" i="16"/>
  <c r="AA286" i="16" s="1"/>
  <c r="W69" i="16"/>
  <c r="V72" i="16"/>
  <c r="AB75" i="16"/>
  <c r="AA178" i="16" s="1"/>
  <c r="AB73" i="16"/>
  <c r="AA164" i="16" s="1"/>
  <c r="AD88" i="16"/>
  <c r="AA273" i="16" s="1"/>
  <c r="V77" i="16"/>
  <c r="AA90" i="16"/>
  <c r="AA284" i="16" s="1"/>
  <c r="AE90" i="16"/>
  <c r="AA288" i="16" s="1"/>
  <c r="Y88" i="16"/>
  <c r="U90" i="16"/>
  <c r="AC88" i="16"/>
  <c r="AA272" i="16" s="1"/>
  <c r="V74" i="16"/>
  <c r="AA82" i="16"/>
  <c r="AF73" i="16"/>
  <c r="AA168" i="16" s="1"/>
  <c r="U77" i="16"/>
  <c r="AA88" i="16"/>
  <c r="AE68" i="16"/>
  <c r="AA132" i="16" s="1"/>
  <c r="AF88" i="16"/>
  <c r="AA275" i="16" s="1"/>
  <c r="AC77" i="16"/>
  <c r="AA193" i="16" s="1"/>
  <c r="W72" i="16"/>
  <c r="X88" i="16"/>
  <c r="W73" i="16"/>
  <c r="Y70" i="16"/>
  <c r="AC82" i="16"/>
  <c r="AA228" i="16" s="1"/>
  <c r="AB87" i="16"/>
  <c r="AA262" i="16" s="1"/>
  <c r="W68" i="16"/>
  <c r="V75" i="16"/>
  <c r="AD85" i="16"/>
  <c r="AA250" i="16" s="1"/>
  <c r="X86" i="16"/>
  <c r="AA69" i="16"/>
  <c r="AA135" i="16" s="1"/>
  <c r="AB77" i="16"/>
  <c r="AA192" i="16" s="1"/>
  <c r="Y74" i="16"/>
  <c r="Y76" i="16"/>
  <c r="AE76" i="16"/>
  <c r="AA188" i="16" s="1"/>
  <c r="AD76" i="16"/>
  <c r="AA187" i="16" s="1"/>
  <c r="AC76" i="16"/>
  <c r="AA186" i="16" s="1"/>
  <c r="AE82" i="16"/>
  <c r="AA230" i="16" s="1"/>
  <c r="U73" i="16"/>
  <c r="V68" i="16"/>
  <c r="X73" i="16"/>
  <c r="AC73" i="16"/>
  <c r="AA165" i="16" s="1"/>
  <c r="Y82" i="16"/>
  <c r="W85" i="16"/>
  <c r="U72" i="16"/>
  <c r="AD82" i="16"/>
  <c r="AA229" i="16" s="1"/>
  <c r="X68" i="16"/>
  <c r="Y73" i="16"/>
  <c r="X75" i="16"/>
  <c r="Y75" i="16"/>
  <c r="V73" i="16"/>
  <c r="AE85" i="16"/>
  <c r="AA251" i="16" s="1"/>
  <c r="AD68" i="16"/>
  <c r="AA131" i="16" s="1"/>
  <c r="W82" i="16"/>
  <c r="AD74" i="16"/>
  <c r="AA173" i="16" s="1"/>
  <c r="AD75" i="16"/>
  <c r="AA180" i="16" s="1"/>
  <c r="AB82" i="16"/>
  <c r="AA227" i="16" s="1"/>
  <c r="AF76" i="16"/>
  <c r="AA189" i="16" s="1"/>
  <c r="X78" i="16"/>
  <c r="Y78" i="16"/>
  <c r="AD78" i="16"/>
  <c r="AA201" i="16" s="1"/>
  <c r="AF78" i="16"/>
  <c r="AA203" i="16" s="1"/>
  <c r="AB66" i="16"/>
  <c r="AA115" i="16" s="1"/>
  <c r="U82" i="16"/>
  <c r="AC71" i="16"/>
  <c r="AA151" i="16" s="1"/>
  <c r="U78" i="16"/>
  <c r="AD66" i="16"/>
  <c r="AA117" i="16" s="1"/>
  <c r="W81" i="16"/>
  <c r="AF86" i="16"/>
  <c r="AA259" i="16" s="1"/>
  <c r="W86" i="16"/>
  <c r="Y86" i="16"/>
  <c r="AE86" i="16"/>
  <c r="AA258" i="16" s="1"/>
  <c r="AD86" i="16"/>
  <c r="AA257" i="16" s="1"/>
  <c r="V86" i="16"/>
  <c r="AC84" i="16"/>
  <c r="AA242" i="16" s="1"/>
  <c r="AD84" i="16"/>
  <c r="AA243" i="16" s="1"/>
  <c r="AE71" i="16"/>
  <c r="AA153" i="16" s="1"/>
  <c r="Y71" i="16"/>
  <c r="X71" i="16"/>
  <c r="W78" i="16"/>
  <c r="AC78" i="16"/>
  <c r="AA200" i="16" s="1"/>
  <c r="AE78" i="16"/>
  <c r="AA202" i="16" s="1"/>
  <c r="U66" i="16"/>
  <c r="V83" i="16"/>
  <c r="AE66" i="16"/>
  <c r="AA118" i="16" s="1"/>
  <c r="AD83" i="16"/>
  <c r="AA236" i="16" s="1"/>
  <c r="AA87" i="16"/>
  <c r="V78" i="16"/>
  <c r="AB71" i="16"/>
  <c r="AA150" i="16" s="1"/>
  <c r="AA83" i="16"/>
  <c r="AA233" i="16" s="1"/>
  <c r="X81" i="16"/>
  <c r="Y84" i="16"/>
  <c r="AD77" i="16"/>
  <c r="AA194" i="16" s="1"/>
  <c r="X77" i="16"/>
  <c r="AF77" i="16"/>
  <c r="AA196" i="16" s="1"/>
  <c r="AE77" i="16"/>
  <c r="AA195" i="16" s="1"/>
  <c r="Y77" i="16"/>
  <c r="F7" i="16"/>
  <c r="F8" i="16" s="1"/>
  <c r="AA84" i="16"/>
  <c r="AA240" i="16" s="1"/>
  <c r="AF81" i="16"/>
  <c r="AA224" i="16" s="1"/>
  <c r="AB78" i="16"/>
  <c r="AA199" i="16" s="1"/>
  <c r="V71" i="16"/>
  <c r="V82" i="16"/>
  <c r="AD81" i="16"/>
  <c r="AA222" i="16" s="1"/>
  <c r="X82" i="16"/>
  <c r="AC87" i="16"/>
  <c r="AA263" i="16" s="1"/>
  <c r="X83" i="16"/>
  <c r="X84" i="16"/>
  <c r="AF84" i="16"/>
  <c r="AA245" i="16" s="1"/>
  <c r="AB69" i="16"/>
  <c r="AA136" i="16" s="1"/>
  <c r="AC69" i="16"/>
  <c r="AA137" i="16" s="1"/>
  <c r="Y69" i="16"/>
  <c r="AF69" i="16"/>
  <c r="AA140" i="16" s="1"/>
  <c r="AE69" i="16"/>
  <c r="AA139" i="16" s="1"/>
  <c r="AD69" i="16"/>
  <c r="AA138" i="16" s="1"/>
  <c r="U84" i="16"/>
  <c r="AF71" i="16"/>
  <c r="AA154" i="16" s="1"/>
  <c r="U71" i="16"/>
  <c r="W84" i="16"/>
  <c r="Y68" i="16"/>
  <c r="AC68" i="16"/>
  <c r="AA130" i="16" s="1"/>
  <c r="AB68" i="16"/>
  <c r="AA129" i="16" s="1"/>
  <c r="AA68" i="16"/>
  <c r="AA128" i="16" s="1"/>
  <c r="Y72" i="16"/>
  <c r="AE72" i="16"/>
  <c r="AA160" i="16" s="1"/>
  <c r="AC72" i="16"/>
  <c r="AA158" i="16" s="1"/>
  <c r="AA72" i="16"/>
  <c r="AD72" i="16"/>
  <c r="AA159" i="16" s="1"/>
  <c r="AB72" i="16"/>
  <c r="AA157" i="16" s="1"/>
  <c r="Y87" i="16"/>
  <c r="AE83" i="16"/>
  <c r="AA237" i="16" s="1"/>
  <c r="Y83" i="16"/>
  <c r="AA89" i="16"/>
  <c r="Y89" i="16"/>
  <c r="U89" i="16"/>
  <c r="X89" i="16"/>
  <c r="AF89" i="16"/>
  <c r="AA282" i="16" s="1"/>
  <c r="W89" i="16"/>
  <c r="V89" i="16"/>
  <c r="AE89" i="16"/>
  <c r="AA281" i="16" s="1"/>
  <c r="AD89" i="16"/>
  <c r="AA280" i="16" s="1"/>
  <c r="AB89" i="16"/>
  <c r="AA278" i="16" s="1"/>
  <c r="AC89" i="16"/>
  <c r="AA279" i="16" s="1"/>
  <c r="W71" i="16"/>
  <c r="AD87" i="16"/>
  <c r="AA264" i="16" s="1"/>
  <c r="W66" i="16"/>
  <c r="AC83" i="16"/>
  <c r="AA235" i="16" s="1"/>
  <c r="AA66" i="16"/>
  <c r="AA114" i="16" s="1"/>
  <c r="Y81" i="16"/>
  <c r="AD73" i="16"/>
  <c r="AA166" i="16" s="1"/>
  <c r="AF68" i="16"/>
  <c r="AA133" i="16" s="1"/>
  <c r="AC81" i="16"/>
  <c r="AA221" i="16" s="1"/>
  <c r="AB86" i="16"/>
  <c r="AA255" i="16" s="1"/>
  <c r="V84" i="16"/>
  <c r="X69" i="16"/>
  <c r="V69" i="16"/>
  <c r="AA77" i="16"/>
  <c r="AA191" i="16" s="1"/>
  <c r="X70" i="16"/>
  <c r="U70" i="16"/>
  <c r="AC70" i="16"/>
  <c r="AA144" i="16" s="1"/>
  <c r="AB70" i="16"/>
  <c r="AA143" i="16" s="1"/>
  <c r="W70" i="16"/>
  <c r="V70" i="16"/>
  <c r="AA70" i="16"/>
  <c r="V85" i="16"/>
  <c r="AC85" i="16"/>
  <c r="AA249" i="16" s="1"/>
  <c r="AB85" i="16"/>
  <c r="AA248" i="16" s="1"/>
  <c r="U85" i="16"/>
  <c r="AA85" i="16"/>
  <c r="AE75" i="16"/>
  <c r="AA181" i="16" s="1"/>
  <c r="AF75" i="16"/>
  <c r="AA182" i="16" s="1"/>
  <c r="AB79" i="16"/>
  <c r="AA206" i="16" s="1"/>
  <c r="X79" i="16"/>
  <c r="W79" i="16"/>
  <c r="AC79" i="16"/>
  <c r="AA207" i="16" s="1"/>
  <c r="AD79" i="16"/>
  <c r="AA208" i="16" s="1"/>
  <c r="V79" i="16"/>
  <c r="AA79" i="16"/>
  <c r="AA205" i="16" s="1"/>
  <c r="AF79" i="16"/>
  <c r="AA210" i="16" s="1"/>
  <c r="H91" i="16"/>
  <c r="AE79" i="16"/>
  <c r="AA209" i="16" s="1"/>
  <c r="AE87" i="16"/>
  <c r="AA265" i="16" s="1"/>
  <c r="U87" i="16"/>
  <c r="AF87" i="16"/>
  <c r="AA266" i="16" s="1"/>
  <c r="V87" i="16"/>
  <c r="Y79" i="16"/>
  <c r="W87" i="16"/>
  <c r="AG80" i="16"/>
  <c r="Q281" i="16"/>
  <c r="Q285" i="16"/>
  <c r="N120" i="28"/>
  <c r="Q287" i="16"/>
  <c r="E44" i="26"/>
  <c r="E49" i="26" s="1"/>
  <c r="E139" i="26"/>
  <c r="E152" i="26" s="1"/>
  <c r="E153" i="26" s="1"/>
  <c r="K4" i="25"/>
  <c r="I2" i="25"/>
  <c r="K2" i="25" s="1"/>
  <c r="E45" i="25"/>
  <c r="E50" i="25" s="1"/>
  <c r="E161" i="25"/>
  <c r="K4" i="26"/>
  <c r="I2" i="26"/>
  <c r="K2" i="26" s="1"/>
  <c r="E143" i="25"/>
  <c r="S200" i="28"/>
  <c r="Q78" i="26"/>
  <c r="S151" i="26"/>
  <c r="M96" i="25"/>
  <c r="E153" i="25"/>
  <c r="E154" i="25" s="1"/>
  <c r="E162" i="25"/>
  <c r="Q78" i="25"/>
  <c r="E9" i="16"/>
  <c r="D8" i="16"/>
  <c r="D9" i="16" s="1"/>
  <c r="AG64" i="16" l="1"/>
  <c r="AG65" i="16"/>
  <c r="AG67" i="16"/>
  <c r="F9" i="16"/>
  <c r="AG84" i="16"/>
  <c r="AG74" i="16"/>
  <c r="AG73" i="16"/>
  <c r="AG90" i="16"/>
  <c r="AG82" i="16"/>
  <c r="AG76" i="16"/>
  <c r="AG88" i="16"/>
  <c r="AA226" i="16"/>
  <c r="AG87" i="16"/>
  <c r="AA270" i="16"/>
  <c r="AG78" i="16"/>
  <c r="AA156" i="16"/>
  <c r="AG72" i="16"/>
  <c r="AA261" i="16"/>
  <c r="AG81" i="16"/>
  <c r="AG69" i="16"/>
  <c r="AG83" i="16"/>
  <c r="AG77" i="16"/>
  <c r="AG66" i="16"/>
  <c r="AG71" i="16"/>
  <c r="AG75" i="16"/>
  <c r="AG68" i="16"/>
  <c r="AG85" i="16"/>
  <c r="AA247" i="16"/>
  <c r="AG89" i="16"/>
  <c r="AA277" i="16"/>
  <c r="AG86" i="16"/>
  <c r="AA142" i="16"/>
  <c r="AG70" i="16"/>
  <c r="AG79" i="16"/>
  <c r="O120" i="28"/>
  <c r="E161" i="26"/>
  <c r="R78" i="26"/>
  <c r="N96" i="25"/>
  <c r="R78" i="25"/>
  <c r="P120" i="28" l="1"/>
  <c r="S78" i="26"/>
  <c r="O96" i="25"/>
  <c r="S78" i="25"/>
  <c r="Q120" i="28" l="1"/>
  <c r="T78" i="26"/>
  <c r="P96" i="25"/>
  <c r="T78" i="25"/>
  <c r="R120" i="28" l="1"/>
  <c r="U78" i="26"/>
  <c r="Q96" i="25"/>
  <c r="U78" i="25"/>
  <c r="K41" i="35"/>
  <c r="S41" i="35" l="1"/>
  <c r="E159" i="26"/>
  <c r="E160" i="25"/>
  <c r="E208" i="28"/>
  <c r="S120" i="28"/>
  <c r="V78" i="26"/>
  <c r="R96" i="25"/>
  <c r="V78" i="25"/>
  <c r="I91" i="16"/>
  <c r="L41" i="35"/>
  <c r="O91" i="16" l="1"/>
  <c r="O80" i="16" s="1"/>
  <c r="F193" i="16" s="1"/>
  <c r="E162" i="26"/>
  <c r="E163" i="26"/>
  <c r="T120" i="28"/>
  <c r="E163" i="25"/>
  <c r="E164" i="25"/>
  <c r="W78" i="26"/>
  <c r="S96" i="25"/>
  <c r="W78" i="25"/>
  <c r="J91" i="16"/>
  <c r="T41" i="35"/>
  <c r="M41" i="35"/>
  <c r="I90" i="16"/>
  <c r="D253" i="16" s="1"/>
  <c r="I89" i="16"/>
  <c r="D247" i="16" s="1"/>
  <c r="I88" i="16"/>
  <c r="D241" i="16" s="1"/>
  <c r="I87" i="16"/>
  <c r="D235" i="16" s="1"/>
  <c r="I86" i="16"/>
  <c r="D229" i="16" s="1"/>
  <c r="I85" i="16"/>
  <c r="D223" i="16" s="1"/>
  <c r="I84" i="16"/>
  <c r="D217" i="16" s="1"/>
  <c r="I83" i="16"/>
  <c r="D211" i="16" s="1"/>
  <c r="I78" i="16"/>
  <c r="D181" i="16" s="1"/>
  <c r="I77" i="16"/>
  <c r="D175" i="16" s="1"/>
  <c r="I76" i="16"/>
  <c r="D169" i="16" s="1"/>
  <c r="I75" i="16"/>
  <c r="D163" i="16" s="1"/>
  <c r="I74" i="16"/>
  <c r="D157" i="16" s="1"/>
  <c r="I73" i="16"/>
  <c r="D151" i="16" s="1"/>
  <c r="I72" i="16"/>
  <c r="D145" i="16" s="1"/>
  <c r="I71" i="16"/>
  <c r="D139" i="16" s="1"/>
  <c r="I70" i="16"/>
  <c r="D133" i="16" s="1"/>
  <c r="I69" i="16"/>
  <c r="D127" i="16" s="1"/>
  <c r="I68" i="16"/>
  <c r="D121" i="16" s="1"/>
  <c r="I67" i="16"/>
  <c r="D115" i="16" s="1"/>
  <c r="I66" i="16"/>
  <c r="D109" i="16" s="1"/>
  <c r="I65" i="16"/>
  <c r="D103" i="16" s="1"/>
  <c r="I64" i="16"/>
  <c r="D97" i="16" s="1"/>
  <c r="I82" i="16"/>
  <c r="D205" i="16" s="1"/>
  <c r="I81" i="16"/>
  <c r="D199" i="16" s="1"/>
  <c r="I80" i="16"/>
  <c r="D193" i="16" s="1"/>
  <c r="I79" i="16"/>
  <c r="D187" i="16" s="1"/>
  <c r="O67" i="16" l="1"/>
  <c r="F115" i="16" s="1"/>
  <c r="O73" i="16"/>
  <c r="F151" i="16" s="1"/>
  <c r="O64" i="16"/>
  <c r="F97" i="16" s="1"/>
  <c r="O71" i="16"/>
  <c r="F139" i="16" s="1"/>
  <c r="O83" i="16"/>
  <c r="F211" i="16" s="1"/>
  <c r="O70" i="16"/>
  <c r="F133" i="16" s="1"/>
  <c r="O66" i="16"/>
  <c r="F109" i="16" s="1"/>
  <c r="O84" i="16"/>
  <c r="F217" i="16" s="1"/>
  <c r="O79" i="16"/>
  <c r="F187" i="16" s="1"/>
  <c r="O89" i="16"/>
  <c r="F247" i="16" s="1"/>
  <c r="O74" i="16"/>
  <c r="F157" i="16" s="1"/>
  <c r="O68" i="16"/>
  <c r="F121" i="16" s="1"/>
  <c r="O76" i="16"/>
  <c r="F169" i="16" s="1"/>
  <c r="O88" i="16"/>
  <c r="F241" i="16" s="1"/>
  <c r="O81" i="16"/>
  <c r="F199" i="16" s="1"/>
  <c r="O78" i="16"/>
  <c r="F181" i="16" s="1"/>
  <c r="O65" i="16"/>
  <c r="F103" i="16" s="1"/>
  <c r="O82" i="16"/>
  <c r="F205" i="16" s="1"/>
  <c r="O87" i="16"/>
  <c r="F235" i="16" s="1"/>
  <c r="O75" i="16"/>
  <c r="F163" i="16" s="1"/>
  <c r="O72" i="16"/>
  <c r="F145" i="16" s="1"/>
  <c r="O90" i="16"/>
  <c r="F253" i="16" s="1"/>
  <c r="O77" i="16"/>
  <c r="F175" i="16" s="1"/>
  <c r="O85" i="16"/>
  <c r="F223" i="16" s="1"/>
  <c r="O69" i="16"/>
  <c r="F127" i="16" s="1"/>
  <c r="O86" i="16"/>
  <c r="F229" i="16" s="1"/>
  <c r="U120" i="28"/>
  <c r="X78" i="26"/>
  <c r="T96" i="25"/>
  <c r="X78" i="25"/>
  <c r="K91" i="16"/>
  <c r="U41" i="35"/>
  <c r="N41" i="35"/>
  <c r="P91" i="16"/>
  <c r="J82" i="16"/>
  <c r="D206" i="16" s="1"/>
  <c r="J81" i="16"/>
  <c r="D200" i="16" s="1"/>
  <c r="J80" i="16"/>
  <c r="D194" i="16" s="1"/>
  <c r="J79" i="16"/>
  <c r="D188" i="16" s="1"/>
  <c r="J65" i="16"/>
  <c r="D104" i="16" s="1"/>
  <c r="J66" i="16"/>
  <c r="D110" i="16" s="1"/>
  <c r="J67" i="16"/>
  <c r="D116" i="16" s="1"/>
  <c r="J68" i="16"/>
  <c r="D122" i="16" s="1"/>
  <c r="J69" i="16"/>
  <c r="D128" i="16" s="1"/>
  <c r="J70" i="16"/>
  <c r="D134" i="16" s="1"/>
  <c r="J71" i="16"/>
  <c r="D140" i="16" s="1"/>
  <c r="J72" i="16"/>
  <c r="D146" i="16" s="1"/>
  <c r="J73" i="16"/>
  <c r="D152" i="16" s="1"/>
  <c r="J74" i="16"/>
  <c r="D158" i="16" s="1"/>
  <c r="J75" i="16"/>
  <c r="D164" i="16" s="1"/>
  <c r="J76" i="16"/>
  <c r="D170" i="16" s="1"/>
  <c r="J77" i="16"/>
  <c r="D176" i="16" s="1"/>
  <c r="J78" i="16"/>
  <c r="D182" i="16" s="1"/>
  <c r="J83" i="16"/>
  <c r="D212" i="16" s="1"/>
  <c r="J84" i="16"/>
  <c r="D218" i="16" s="1"/>
  <c r="J85" i="16"/>
  <c r="D224" i="16" s="1"/>
  <c r="J86" i="16"/>
  <c r="D230" i="16" s="1"/>
  <c r="J87" i="16"/>
  <c r="D236" i="16" s="1"/>
  <c r="J88" i="16"/>
  <c r="D242" i="16" s="1"/>
  <c r="J89" i="16"/>
  <c r="D248" i="16" s="1"/>
  <c r="J90" i="16"/>
  <c r="D254" i="16" s="1"/>
  <c r="J64" i="16"/>
  <c r="D98" i="16" s="1"/>
  <c r="V120" i="28" l="1"/>
  <c r="Y78" i="26"/>
  <c r="U96" i="25"/>
  <c r="Y78" i="25"/>
  <c r="P90" i="16"/>
  <c r="F254" i="16" s="1"/>
  <c r="P89" i="16"/>
  <c r="F248" i="16" s="1"/>
  <c r="P88" i="16"/>
  <c r="F242" i="16" s="1"/>
  <c r="P87" i="16"/>
  <c r="F236" i="16" s="1"/>
  <c r="P86" i="16"/>
  <c r="F230" i="16" s="1"/>
  <c r="P85" i="16"/>
  <c r="F224" i="16" s="1"/>
  <c r="P84" i="16"/>
  <c r="F218" i="16" s="1"/>
  <c r="P83" i="16"/>
  <c r="F212" i="16" s="1"/>
  <c r="P82" i="16"/>
  <c r="F206" i="16" s="1"/>
  <c r="P81" i="16"/>
  <c r="F200" i="16" s="1"/>
  <c r="P80" i="16"/>
  <c r="F194" i="16" s="1"/>
  <c r="P79" i="16"/>
  <c r="F188" i="16" s="1"/>
  <c r="P78" i="16"/>
  <c r="F182" i="16" s="1"/>
  <c r="P77" i="16"/>
  <c r="F176" i="16" s="1"/>
  <c r="P76" i="16"/>
  <c r="F170" i="16" s="1"/>
  <c r="P75" i="16"/>
  <c r="F164" i="16" s="1"/>
  <c r="P74" i="16"/>
  <c r="F158" i="16" s="1"/>
  <c r="P73" i="16"/>
  <c r="F152" i="16" s="1"/>
  <c r="P72" i="16"/>
  <c r="F146" i="16" s="1"/>
  <c r="P71" i="16"/>
  <c r="F140" i="16" s="1"/>
  <c r="P70" i="16"/>
  <c r="F134" i="16" s="1"/>
  <c r="P69" i="16"/>
  <c r="F128" i="16" s="1"/>
  <c r="P68" i="16"/>
  <c r="F122" i="16" s="1"/>
  <c r="P67" i="16"/>
  <c r="F116" i="16" s="1"/>
  <c r="P66" i="16"/>
  <c r="F110" i="16" s="1"/>
  <c r="P65" i="16"/>
  <c r="F104" i="16" s="1"/>
  <c r="P64" i="16"/>
  <c r="F98" i="16" s="1"/>
  <c r="L91" i="16"/>
  <c r="V41" i="35"/>
  <c r="O41" i="35"/>
  <c r="Q91" i="16"/>
  <c r="K82" i="16"/>
  <c r="D207" i="16" s="1"/>
  <c r="K81" i="16"/>
  <c r="D201" i="16" s="1"/>
  <c r="K80" i="16"/>
  <c r="D195" i="16" s="1"/>
  <c r="K79" i="16"/>
  <c r="D189" i="16" s="1"/>
  <c r="K65" i="16"/>
  <c r="D105" i="16" s="1"/>
  <c r="K66" i="16"/>
  <c r="D111" i="16" s="1"/>
  <c r="K67" i="16"/>
  <c r="D117" i="16" s="1"/>
  <c r="K68" i="16"/>
  <c r="D123" i="16" s="1"/>
  <c r="K69" i="16"/>
  <c r="D129" i="16" s="1"/>
  <c r="K70" i="16"/>
  <c r="D135" i="16" s="1"/>
  <c r="K71" i="16"/>
  <c r="D141" i="16" s="1"/>
  <c r="K72" i="16"/>
  <c r="D147" i="16" s="1"/>
  <c r="K73" i="16"/>
  <c r="D153" i="16" s="1"/>
  <c r="K74" i="16"/>
  <c r="D159" i="16" s="1"/>
  <c r="K75" i="16"/>
  <c r="D165" i="16" s="1"/>
  <c r="K76" i="16"/>
  <c r="D171" i="16" s="1"/>
  <c r="K77" i="16"/>
  <c r="D177" i="16" s="1"/>
  <c r="K78" i="16"/>
  <c r="D183" i="16" s="1"/>
  <c r="K83" i="16"/>
  <c r="D213" i="16" s="1"/>
  <c r="K84" i="16"/>
  <c r="D219" i="16" s="1"/>
  <c r="K85" i="16"/>
  <c r="D225" i="16" s="1"/>
  <c r="K86" i="16"/>
  <c r="D231" i="16" s="1"/>
  <c r="K87" i="16"/>
  <c r="D237" i="16" s="1"/>
  <c r="K88" i="16"/>
  <c r="D243" i="16" s="1"/>
  <c r="K89" i="16"/>
  <c r="D249" i="16" s="1"/>
  <c r="K90" i="16"/>
  <c r="D255" i="16" s="1"/>
  <c r="K64" i="16"/>
  <c r="D99" i="16" s="1"/>
  <c r="W120" i="28" l="1"/>
  <c r="Z78" i="26"/>
  <c r="V96" i="25"/>
  <c r="Z78" i="25"/>
  <c r="Q90" i="16"/>
  <c r="F255" i="16" s="1"/>
  <c r="Q89" i="16"/>
  <c r="F249" i="16" s="1"/>
  <c r="Q88" i="16"/>
  <c r="F243" i="16" s="1"/>
  <c r="Q87" i="16"/>
  <c r="F237" i="16" s="1"/>
  <c r="Q86" i="16"/>
  <c r="F231" i="16" s="1"/>
  <c r="Q85" i="16"/>
  <c r="F225" i="16" s="1"/>
  <c r="Q84" i="16"/>
  <c r="F219" i="16" s="1"/>
  <c r="Q83" i="16"/>
  <c r="F213" i="16" s="1"/>
  <c r="Q82" i="16"/>
  <c r="F207" i="16" s="1"/>
  <c r="Q81" i="16"/>
  <c r="F201" i="16" s="1"/>
  <c r="Q80" i="16"/>
  <c r="F195" i="16" s="1"/>
  <c r="Q79" i="16"/>
  <c r="F189" i="16" s="1"/>
  <c r="Q78" i="16"/>
  <c r="F183" i="16" s="1"/>
  <c r="Q77" i="16"/>
  <c r="F177" i="16" s="1"/>
  <c r="Q76" i="16"/>
  <c r="F171" i="16" s="1"/>
  <c r="Q75" i="16"/>
  <c r="F165" i="16" s="1"/>
  <c r="Q74" i="16"/>
  <c r="F159" i="16" s="1"/>
  <c r="Q73" i="16"/>
  <c r="F153" i="16" s="1"/>
  <c r="Q72" i="16"/>
  <c r="F147" i="16" s="1"/>
  <c r="Q71" i="16"/>
  <c r="F141" i="16" s="1"/>
  <c r="Q70" i="16"/>
  <c r="F135" i="16" s="1"/>
  <c r="Q69" i="16"/>
  <c r="F129" i="16" s="1"/>
  <c r="Q68" i="16"/>
  <c r="F123" i="16" s="1"/>
  <c r="Q67" i="16"/>
  <c r="F117" i="16" s="1"/>
  <c r="Q66" i="16"/>
  <c r="F111" i="16" s="1"/>
  <c r="Q65" i="16"/>
  <c r="F105" i="16" s="1"/>
  <c r="Q64" i="16"/>
  <c r="F99" i="16" s="1"/>
  <c r="W41" i="35"/>
  <c r="M91" i="16"/>
  <c r="R91" i="16"/>
  <c r="L79" i="16"/>
  <c r="D190" i="16" s="1"/>
  <c r="L65" i="16"/>
  <c r="D106" i="16" s="1"/>
  <c r="L66" i="16"/>
  <c r="D112" i="16" s="1"/>
  <c r="L67" i="16"/>
  <c r="D118" i="16" s="1"/>
  <c r="L68" i="16"/>
  <c r="D124" i="16" s="1"/>
  <c r="L69" i="16"/>
  <c r="L70" i="16"/>
  <c r="D136" i="16" s="1"/>
  <c r="L71" i="16"/>
  <c r="D142" i="16" s="1"/>
  <c r="L72" i="16"/>
  <c r="D148" i="16" s="1"/>
  <c r="L73" i="16"/>
  <c r="D154" i="16" s="1"/>
  <c r="L74" i="16"/>
  <c r="D160" i="16" s="1"/>
  <c r="L75" i="16"/>
  <c r="D166" i="16" s="1"/>
  <c r="L76" i="16"/>
  <c r="D172" i="16" s="1"/>
  <c r="L77" i="16"/>
  <c r="D178" i="16" s="1"/>
  <c r="L78" i="16"/>
  <c r="D184" i="16" s="1"/>
  <c r="L80" i="16"/>
  <c r="D196" i="16" s="1"/>
  <c r="L81" i="16"/>
  <c r="D202" i="16" s="1"/>
  <c r="L82" i="16"/>
  <c r="D208" i="16" s="1"/>
  <c r="L83" i="16"/>
  <c r="D214" i="16" s="1"/>
  <c r="L84" i="16"/>
  <c r="D220" i="16" s="1"/>
  <c r="L85" i="16"/>
  <c r="D226" i="16" s="1"/>
  <c r="L86" i="16"/>
  <c r="D232" i="16" s="1"/>
  <c r="L87" i="16"/>
  <c r="D238" i="16" s="1"/>
  <c r="L88" i="16"/>
  <c r="D244" i="16" s="1"/>
  <c r="L89" i="16"/>
  <c r="D250" i="16" s="1"/>
  <c r="L90" i="16"/>
  <c r="D256" i="16" s="1"/>
  <c r="L64" i="16"/>
  <c r="D100" i="16" s="1"/>
  <c r="X120" i="28" l="1"/>
  <c r="AF43" i="35"/>
  <c r="AA78" i="26"/>
  <c r="W96" i="25"/>
  <c r="AA78" i="25"/>
  <c r="D131" i="16"/>
  <c r="D130" i="16"/>
  <c r="R90" i="16"/>
  <c r="R89" i="16"/>
  <c r="R88" i="16"/>
  <c r="R87" i="16"/>
  <c r="R86" i="16"/>
  <c r="R85" i="16"/>
  <c r="R84" i="16"/>
  <c r="R83" i="16"/>
  <c r="R82" i="16"/>
  <c r="R81" i="16"/>
  <c r="R80" i="16"/>
  <c r="R79" i="16"/>
  <c r="R78" i="16"/>
  <c r="R77" i="16"/>
  <c r="R76" i="16"/>
  <c r="R75" i="16"/>
  <c r="R74" i="16"/>
  <c r="R73" i="16"/>
  <c r="R72" i="16"/>
  <c r="R71" i="16"/>
  <c r="R70" i="16"/>
  <c r="R69" i="16"/>
  <c r="R68" i="16"/>
  <c r="R67" i="16"/>
  <c r="R66" i="16"/>
  <c r="R65" i="16"/>
  <c r="R64" i="16"/>
  <c r="M82" i="16"/>
  <c r="D209" i="16" s="1"/>
  <c r="M81" i="16"/>
  <c r="D203" i="16" s="1"/>
  <c r="M80" i="16"/>
  <c r="D197" i="16" s="1"/>
  <c r="M65" i="16"/>
  <c r="D107" i="16" s="1"/>
  <c r="M66" i="16"/>
  <c r="D113" i="16" s="1"/>
  <c r="M67" i="16"/>
  <c r="D119" i="16" s="1"/>
  <c r="M68" i="16"/>
  <c r="D125" i="16" s="1"/>
  <c r="M69" i="16"/>
  <c r="M70" i="16"/>
  <c r="D137" i="16" s="1"/>
  <c r="M71" i="16"/>
  <c r="D143" i="16" s="1"/>
  <c r="M72" i="16"/>
  <c r="D149" i="16" s="1"/>
  <c r="M73" i="16"/>
  <c r="D155" i="16" s="1"/>
  <c r="M74" i="16"/>
  <c r="D161" i="16" s="1"/>
  <c r="M75" i="16"/>
  <c r="D167" i="16" s="1"/>
  <c r="M76" i="16"/>
  <c r="D173" i="16" s="1"/>
  <c r="M77" i="16"/>
  <c r="D179" i="16" s="1"/>
  <c r="M78" i="16"/>
  <c r="D185" i="16" s="1"/>
  <c r="M79" i="16"/>
  <c r="D191" i="16" s="1"/>
  <c r="M83" i="16"/>
  <c r="D215" i="16" s="1"/>
  <c r="M84" i="16"/>
  <c r="D221" i="16" s="1"/>
  <c r="M85" i="16"/>
  <c r="D227" i="16" s="1"/>
  <c r="M86" i="16"/>
  <c r="D233" i="16" s="1"/>
  <c r="M87" i="16"/>
  <c r="D239" i="16" s="1"/>
  <c r="M88" i="16"/>
  <c r="D245" i="16" s="1"/>
  <c r="M89" i="16"/>
  <c r="D251" i="16" s="1"/>
  <c r="M90" i="16"/>
  <c r="D257" i="16" s="1"/>
  <c r="M64" i="16"/>
  <c r="D101" i="16" s="1"/>
  <c r="S91" i="16"/>
  <c r="B97" i="16"/>
  <c r="B257" i="16"/>
  <c r="B251" i="16"/>
  <c r="B245" i="16"/>
  <c r="B239" i="16"/>
  <c r="B233" i="16"/>
  <c r="B227" i="16"/>
  <c r="B215" i="16"/>
  <c r="B203" i="16"/>
  <c r="B197" i="16"/>
  <c r="B191" i="16"/>
  <c r="B185" i="16"/>
  <c r="B179" i="16"/>
  <c r="B173" i="16"/>
  <c r="B167" i="16"/>
  <c r="B155" i="16"/>
  <c r="B143" i="16"/>
  <c r="B137" i="16"/>
  <c r="B131" i="16"/>
  <c r="B125" i="16"/>
  <c r="B119" i="16"/>
  <c r="B113" i="16"/>
  <c r="B107" i="16"/>
  <c r="B101" i="16"/>
  <c r="B254" i="16"/>
  <c r="B248" i="16"/>
  <c r="B242" i="16"/>
  <c r="B236" i="16"/>
  <c r="B230" i="16"/>
  <c r="B224" i="16"/>
  <c r="B218" i="16"/>
  <c r="B212" i="16"/>
  <c r="B206" i="16"/>
  <c r="B200" i="16"/>
  <c r="B194" i="16"/>
  <c r="B188" i="16"/>
  <c r="B182" i="16"/>
  <c r="B176" i="16"/>
  <c r="B170" i="16"/>
  <c r="B164" i="16"/>
  <c r="B158" i="16"/>
  <c r="B152" i="16"/>
  <c r="B146" i="16"/>
  <c r="B140" i="16"/>
  <c r="B134" i="16"/>
  <c r="B128" i="16"/>
  <c r="B122" i="16"/>
  <c r="B116" i="16"/>
  <c r="B110" i="16"/>
  <c r="B104" i="16"/>
  <c r="B98" i="16"/>
  <c r="B256" i="16"/>
  <c r="B250" i="16"/>
  <c r="B244" i="16"/>
  <c r="B238" i="16"/>
  <c r="B232" i="16"/>
  <c r="B226" i="16"/>
  <c r="B220" i="16"/>
  <c r="B214" i="16"/>
  <c r="B208" i="16"/>
  <c r="B202" i="16"/>
  <c r="B196" i="16"/>
  <c r="B190" i="16"/>
  <c r="B184" i="16"/>
  <c r="B178" i="16"/>
  <c r="B172" i="16"/>
  <c r="B166" i="16"/>
  <c r="B154" i="16"/>
  <c r="B142" i="16"/>
  <c r="B136" i="16"/>
  <c r="B130" i="16"/>
  <c r="B124" i="16"/>
  <c r="B118" i="16"/>
  <c r="B112" i="16"/>
  <c r="B106" i="16"/>
  <c r="B100" i="16"/>
  <c r="B255" i="16"/>
  <c r="B249" i="16"/>
  <c r="B243" i="16"/>
  <c r="B237" i="16"/>
  <c r="B231" i="16"/>
  <c r="B225" i="16"/>
  <c r="B219" i="16"/>
  <c r="B213" i="16"/>
  <c r="B207" i="16"/>
  <c r="B201" i="16"/>
  <c r="B195" i="16"/>
  <c r="B189" i="16"/>
  <c r="B183" i="16"/>
  <c r="B177" i="16"/>
  <c r="B171" i="16"/>
  <c r="B165" i="16"/>
  <c r="B159" i="16"/>
  <c r="B153" i="16"/>
  <c r="B147" i="16"/>
  <c r="B141" i="16"/>
  <c r="B135" i="16"/>
  <c r="B129" i="16"/>
  <c r="B123" i="16"/>
  <c r="B117" i="16"/>
  <c r="B111" i="16"/>
  <c r="B105" i="16"/>
  <c r="B99" i="16"/>
  <c r="Z64" i="16"/>
  <c r="Y120" i="28" l="1"/>
  <c r="D260" i="16"/>
  <c r="AB78" i="26"/>
  <c r="X96" i="25"/>
  <c r="AB78" i="25"/>
  <c r="S64" i="16"/>
  <c r="F101" i="16" s="1"/>
  <c r="S90" i="16"/>
  <c r="F257" i="16" s="1"/>
  <c r="S89" i="16"/>
  <c r="F251" i="16" s="1"/>
  <c r="S88" i="16"/>
  <c r="F245" i="16" s="1"/>
  <c r="S87" i="16"/>
  <c r="F239" i="16" s="1"/>
  <c r="S86" i="16"/>
  <c r="F233" i="16" s="1"/>
  <c r="S85" i="16"/>
  <c r="F227" i="16" s="1"/>
  <c r="S84" i="16"/>
  <c r="F221" i="16" s="1"/>
  <c r="S83" i="16"/>
  <c r="F215" i="16" s="1"/>
  <c r="S82" i="16"/>
  <c r="F209" i="16" s="1"/>
  <c r="S81" i="16"/>
  <c r="F203" i="16" s="1"/>
  <c r="S80" i="16"/>
  <c r="F197" i="16" s="1"/>
  <c r="S79" i="16"/>
  <c r="F191" i="16" s="1"/>
  <c r="S78" i="16"/>
  <c r="F185" i="16" s="1"/>
  <c r="S77" i="16"/>
  <c r="F179" i="16" s="1"/>
  <c r="S76" i="16"/>
  <c r="F173" i="16" s="1"/>
  <c r="S75" i="16"/>
  <c r="F167" i="16" s="1"/>
  <c r="S74" i="16"/>
  <c r="F161" i="16" s="1"/>
  <c r="S73" i="16"/>
  <c r="F155" i="16" s="1"/>
  <c r="S72" i="16"/>
  <c r="F149" i="16" s="1"/>
  <c r="S71" i="16"/>
  <c r="F143" i="16" s="1"/>
  <c r="S70" i="16"/>
  <c r="F137" i="16" s="1"/>
  <c r="S69" i="16"/>
  <c r="F131" i="16" s="1"/>
  <c r="S68" i="16"/>
  <c r="F125" i="16" s="1"/>
  <c r="S67" i="16"/>
  <c r="F119" i="16" s="1"/>
  <c r="S66" i="16"/>
  <c r="F113" i="16" s="1"/>
  <c r="S65" i="16"/>
  <c r="F107" i="16" s="1"/>
  <c r="F100" i="16"/>
  <c r="F106" i="16"/>
  <c r="F112" i="16"/>
  <c r="F118" i="16"/>
  <c r="F124" i="16"/>
  <c r="F130" i="16"/>
  <c r="F136" i="16"/>
  <c r="F142" i="16"/>
  <c r="F148" i="16"/>
  <c r="F154" i="16"/>
  <c r="F160" i="16"/>
  <c r="F166" i="16"/>
  <c r="F172" i="16"/>
  <c r="F178" i="16"/>
  <c r="F184" i="16"/>
  <c r="F190" i="16"/>
  <c r="F196" i="16"/>
  <c r="F202" i="16"/>
  <c r="F208" i="16"/>
  <c r="F214" i="16"/>
  <c r="F220" i="16"/>
  <c r="F226" i="16"/>
  <c r="F232" i="16"/>
  <c r="F238" i="16"/>
  <c r="F244" i="16"/>
  <c r="F250" i="16"/>
  <c r="F256" i="16"/>
  <c r="B160" i="16"/>
  <c r="B148" i="16"/>
  <c r="B161" i="16"/>
  <c r="B149" i="16"/>
  <c r="B209" i="16"/>
  <c r="B221" i="16"/>
  <c r="B103" i="16"/>
  <c r="Z65" i="16"/>
  <c r="B109" i="16"/>
  <c r="Z66" i="16"/>
  <c r="B115" i="16"/>
  <c r="Z67" i="16"/>
  <c r="B121" i="16"/>
  <c r="Z68" i="16"/>
  <c r="B127" i="16"/>
  <c r="Z69" i="16"/>
  <c r="B133" i="16"/>
  <c r="Z70" i="16"/>
  <c r="B139" i="16"/>
  <c r="Z71" i="16"/>
  <c r="B145" i="16"/>
  <c r="Z72" i="16"/>
  <c r="B151" i="16"/>
  <c r="Z73" i="16"/>
  <c r="B157" i="16"/>
  <c r="Z74" i="16"/>
  <c r="B163" i="16"/>
  <c r="Z75" i="16"/>
  <c r="B169" i="16"/>
  <c r="Z76" i="16"/>
  <c r="B175" i="16"/>
  <c r="Z77" i="16"/>
  <c r="B181" i="16"/>
  <c r="Z78" i="16"/>
  <c r="B187" i="16"/>
  <c r="Z79" i="16"/>
  <c r="B193" i="16"/>
  <c r="Z80" i="16"/>
  <c r="B199" i="16"/>
  <c r="Z81" i="16"/>
  <c r="B205" i="16"/>
  <c r="Z82" i="16"/>
  <c r="B211" i="16"/>
  <c r="Z83" i="16"/>
  <c r="B217" i="16"/>
  <c r="Z84" i="16"/>
  <c r="B223" i="16"/>
  <c r="Z85" i="16"/>
  <c r="B229" i="16"/>
  <c r="Z86" i="16"/>
  <c r="B235" i="16"/>
  <c r="Z87" i="16"/>
  <c r="B241" i="16"/>
  <c r="Z88" i="16"/>
  <c r="B247" i="16"/>
  <c r="Z89" i="16"/>
  <c r="B253" i="16"/>
  <c r="Z90" i="16"/>
  <c r="T79" i="16" l="1"/>
  <c r="T75" i="16"/>
  <c r="T88" i="16"/>
  <c r="T69" i="16"/>
  <c r="Z91" i="16"/>
  <c r="T66" i="16"/>
  <c r="T65" i="16"/>
  <c r="T81" i="16"/>
  <c r="Z120" i="28"/>
  <c r="T76" i="16"/>
  <c r="T82" i="16"/>
  <c r="T80" i="16"/>
  <c r="T85" i="16"/>
  <c r="T67" i="16"/>
  <c r="T74" i="16"/>
  <c r="T73" i="16"/>
  <c r="T64" i="16"/>
  <c r="T68" i="16"/>
  <c r="T83" i="16"/>
  <c r="T90" i="16"/>
  <c r="T72" i="16"/>
  <c r="T84" i="16"/>
  <c r="T89" i="16"/>
  <c r="AC78" i="26"/>
  <c r="Y96" i="25"/>
  <c r="AC78" i="25"/>
  <c r="B78" i="25" s="1"/>
  <c r="T87" i="16"/>
  <c r="T71" i="16"/>
  <c r="T78" i="16"/>
  <c r="T70" i="16"/>
  <c r="T77" i="16"/>
  <c r="T86" i="16"/>
  <c r="G260" i="16"/>
  <c r="U91" i="16"/>
  <c r="V91" i="16"/>
  <c r="W91" i="16"/>
  <c r="X91" i="16"/>
  <c r="AB93" i="16"/>
  <c r="AB96" i="16" s="1"/>
  <c r="Y91" i="16"/>
  <c r="C260" i="16"/>
  <c r="T91" i="16" l="1"/>
  <c r="AA120" i="28"/>
  <c r="Z96" i="25"/>
  <c r="AB120" i="28" l="1"/>
  <c r="AA96" i="25"/>
  <c r="AC120" i="28" l="1"/>
  <c r="AB96" i="25"/>
  <c r="AC96" i="25" l="1"/>
  <c r="N33" i="3" l="1"/>
  <c r="M33" i="3"/>
  <c r="L33" i="3"/>
  <c r="K33" i="3"/>
  <c r="J33" i="3"/>
  <c r="N64" i="16" l="1"/>
  <c r="N65" i="16"/>
  <c r="N66" i="16"/>
  <c r="N67" i="16"/>
  <c r="N68" i="16"/>
  <c r="N69" i="16"/>
  <c r="N70" i="16"/>
  <c r="N71" i="16"/>
  <c r="N72" i="16"/>
  <c r="N73" i="16"/>
  <c r="N74" i="16"/>
  <c r="N75" i="16"/>
  <c r="N76" i="16"/>
  <c r="N77" i="16"/>
  <c r="N78" i="16"/>
  <c r="N79" i="16"/>
  <c r="N80" i="16"/>
  <c r="N81" i="16"/>
  <c r="N82" i="16"/>
  <c r="N83" i="16"/>
  <c r="N84" i="16"/>
  <c r="N85" i="16"/>
  <c r="N86" i="16"/>
  <c r="N87" i="16"/>
  <c r="N88" i="16"/>
  <c r="N89" i="16"/>
  <c r="N90" i="16"/>
  <c r="N91" i="16" l="1"/>
  <c r="I23" i="35" l="1"/>
  <c r="I21" i="35"/>
  <c r="Z21" i="35" s="1"/>
  <c r="I22" i="35"/>
  <c r="I15" i="35"/>
  <c r="Y15" i="35" s="1"/>
  <c r="I14" i="35"/>
  <c r="AF14" i="35" s="1"/>
  <c r="I24" i="35"/>
  <c r="AA24" i="35" s="1"/>
  <c r="I32" i="35"/>
  <c r="AJ32" i="35" s="1"/>
  <c r="I16" i="35"/>
  <c r="N16" i="35" s="1"/>
  <c r="I18" i="35"/>
  <c r="AI18" i="35" s="1"/>
  <c r="I30" i="35"/>
  <c r="R30" i="35" s="1"/>
  <c r="I20" i="35"/>
  <c r="AI20" i="35" s="1"/>
  <c r="I31" i="35"/>
  <c r="AG31" i="35" s="1"/>
  <c r="I40" i="35"/>
  <c r="I35" i="35"/>
  <c r="AB35" i="35" s="1"/>
  <c r="I34" i="35"/>
  <c r="I29" i="35"/>
  <c r="R29" i="35" s="1"/>
  <c r="I17" i="35"/>
  <c r="AH17" i="35" s="1"/>
  <c r="I36" i="35"/>
  <c r="R36" i="35" s="1"/>
  <c r="I27" i="35"/>
  <c r="K27" i="35" s="1"/>
  <c r="I37" i="35"/>
  <c r="AA37" i="35" s="1"/>
  <c r="I19" i="35"/>
  <c r="W19" i="35" s="1"/>
  <c r="I39" i="35"/>
  <c r="R39" i="35" s="1"/>
  <c r="I25" i="35"/>
  <c r="T25" i="35" s="1"/>
  <c r="I26" i="35"/>
  <c r="U26" i="35" s="1"/>
  <c r="I33" i="35"/>
  <c r="I28" i="35"/>
  <c r="Z28" i="35" s="1"/>
  <c r="I38" i="35"/>
  <c r="AJ29" i="35"/>
  <c r="AF29" i="35"/>
  <c r="AB29" i="35"/>
  <c r="Q29" i="35"/>
  <c r="K29" i="35"/>
  <c r="T29" i="35"/>
  <c r="N29" i="35"/>
  <c r="AG15" i="35"/>
  <c r="V15" i="35"/>
  <c r="AJ14" i="35"/>
  <c r="K14" i="35"/>
  <c r="W14" i="35"/>
  <c r="AG23" i="35"/>
  <c r="AI23" i="35"/>
  <c r="AF23" i="35"/>
  <c r="AH23" i="35"/>
  <c r="AC23" i="35"/>
  <c r="Q23" i="35"/>
  <c r="AA23" i="35"/>
  <c r="AJ23" i="35"/>
  <c r="AE23" i="35"/>
  <c r="R23" i="35"/>
  <c r="Y23" i="35"/>
  <c r="Z23" i="35"/>
  <c r="AB23" i="35"/>
  <c r="S23" i="35"/>
  <c r="K23" i="35"/>
  <c r="L23" i="35"/>
  <c r="M23" i="35"/>
  <c r="T23" i="35"/>
  <c r="U23" i="35"/>
  <c r="N23" i="35"/>
  <c r="O23" i="35"/>
  <c r="V23" i="35"/>
  <c r="W23" i="35"/>
  <c r="AF36" i="35"/>
  <c r="Y40" i="35"/>
  <c r="R40" i="35"/>
  <c r="AH40" i="35"/>
  <c r="Z40" i="35"/>
  <c r="AE40" i="35"/>
  <c r="AF40" i="35"/>
  <c r="AC40" i="35"/>
  <c r="AI40" i="35"/>
  <c r="AA40" i="35"/>
  <c r="AJ40" i="35"/>
  <c r="AG40" i="35"/>
  <c r="AB40" i="35"/>
  <c r="Q40" i="35"/>
  <c r="S40" i="35"/>
  <c r="K40" i="35"/>
  <c r="L40" i="35"/>
  <c r="M40" i="35"/>
  <c r="T40" i="35"/>
  <c r="N40" i="35"/>
  <c r="U40" i="35"/>
  <c r="V40" i="35"/>
  <c r="O40" i="35"/>
  <c r="W40" i="35"/>
  <c r="AF33" i="35"/>
  <c r="Q33" i="35"/>
  <c r="AC33" i="35"/>
  <c r="AG33" i="35"/>
  <c r="Z33" i="35"/>
  <c r="AB33" i="35"/>
  <c r="AE33" i="35"/>
  <c r="AI33" i="35"/>
  <c r="R33" i="35"/>
  <c r="AA33" i="35"/>
  <c r="Y33" i="35"/>
  <c r="AJ33" i="35"/>
  <c r="AH33" i="35"/>
  <c r="K33" i="35"/>
  <c r="S33" i="35"/>
  <c r="L33" i="35"/>
  <c r="T33" i="35"/>
  <c r="M33" i="35"/>
  <c r="U33" i="35"/>
  <c r="N33" i="35"/>
  <c r="O33" i="35"/>
  <c r="V33" i="35"/>
  <c r="W33" i="35"/>
  <c r="AH21" i="35"/>
  <c r="R21" i="35"/>
  <c r="AI21" i="35"/>
  <c r="Y21" i="35"/>
  <c r="AB21" i="35"/>
  <c r="AJ21" i="35"/>
  <c r="AF21" i="35"/>
  <c r="AA21" i="35"/>
  <c r="AC21" i="35"/>
  <c r="S21" i="35"/>
  <c r="K21" i="35"/>
  <c r="L21" i="35"/>
  <c r="T21" i="35"/>
  <c r="U21" i="35"/>
  <c r="V21" i="35"/>
  <c r="AJ35" i="35"/>
  <c r="AE35" i="35"/>
  <c r="Q35" i="35"/>
  <c r="R35" i="35"/>
  <c r="AA35" i="35"/>
  <c r="AF35" i="35"/>
  <c r="AI35" i="35"/>
  <c r="AH35" i="35"/>
  <c r="AG35" i="35"/>
  <c r="S35" i="35"/>
  <c r="K35" i="35"/>
  <c r="L35" i="35"/>
  <c r="M35" i="35"/>
  <c r="U35" i="35"/>
  <c r="V35" i="35"/>
  <c r="O35" i="35"/>
  <c r="AC28" i="35"/>
  <c r="AJ28" i="35"/>
  <c r="AE28" i="35"/>
  <c r="AA28" i="35"/>
  <c r="Y28" i="35"/>
  <c r="AG28" i="35"/>
  <c r="R28" i="35"/>
  <c r="AH28" i="35"/>
  <c r="K28" i="35"/>
  <c r="S28" i="35"/>
  <c r="L28" i="35"/>
  <c r="M28" i="35"/>
  <c r="T28" i="35"/>
  <c r="N28" i="35"/>
  <c r="V28" i="35"/>
  <c r="W28" i="35"/>
  <c r="AF22" i="35"/>
  <c r="AI22" i="35"/>
  <c r="AG22" i="35"/>
  <c r="AA22" i="35"/>
  <c r="AB22" i="35"/>
  <c r="AJ22" i="35"/>
  <c r="Q22" i="35"/>
  <c r="AC22" i="35"/>
  <c r="AE22" i="35"/>
  <c r="Z22" i="35"/>
  <c r="Y22" i="35"/>
  <c r="R22" i="35"/>
  <c r="AH22" i="35"/>
  <c r="S22" i="35"/>
  <c r="K22" i="35"/>
  <c r="L22" i="35"/>
  <c r="M22" i="35"/>
  <c r="T22" i="35"/>
  <c r="N22" i="35"/>
  <c r="U22" i="35"/>
  <c r="O22" i="35"/>
  <c r="V22" i="35"/>
  <c r="W22" i="35"/>
  <c r="AB34" i="35"/>
  <c r="Q34" i="35"/>
  <c r="R34" i="35"/>
  <c r="AC34" i="35"/>
  <c r="AE34" i="35"/>
  <c r="AF34" i="35"/>
  <c r="AA34" i="35"/>
  <c r="Z34" i="35"/>
  <c r="AI34" i="35"/>
  <c r="AH34" i="35"/>
  <c r="AJ34" i="35"/>
  <c r="Y34" i="35"/>
  <c r="AG34" i="35"/>
  <c r="K34" i="35"/>
  <c r="S34" i="35"/>
  <c r="L34" i="35"/>
  <c r="M34" i="35"/>
  <c r="T34" i="35"/>
  <c r="N34" i="35"/>
  <c r="U34" i="35"/>
  <c r="O34" i="35"/>
  <c r="V34" i="35"/>
  <c r="W34" i="35"/>
  <c r="R38" i="35"/>
  <c r="AF38" i="35"/>
  <c r="AG38" i="35"/>
  <c r="AB38" i="35"/>
  <c r="AE38" i="35"/>
  <c r="AC38" i="35"/>
  <c r="AA38" i="35"/>
  <c r="Z38" i="35"/>
  <c r="Q38" i="35"/>
  <c r="Y38" i="35"/>
  <c r="AI38" i="35"/>
  <c r="AJ38" i="35"/>
  <c r="AH38" i="35"/>
  <c r="K38" i="35"/>
  <c r="S38" i="35"/>
  <c r="L38" i="35"/>
  <c r="M38" i="35"/>
  <c r="T38" i="35"/>
  <c r="U38" i="35"/>
  <c r="N38" i="35"/>
  <c r="V38" i="35"/>
  <c r="O38" i="35"/>
  <c r="W38" i="35"/>
  <c r="N24" i="35" l="1"/>
  <c r="U24" i="35"/>
  <c r="AJ24" i="35"/>
  <c r="AH24" i="35"/>
  <c r="Z24" i="35"/>
  <c r="AC29" i="35"/>
  <c r="O15" i="35"/>
  <c r="N36" i="35"/>
  <c r="U15" i="35"/>
  <c r="T36" i="35"/>
  <c r="K15" i="35"/>
  <c r="L36" i="35"/>
  <c r="Y36" i="35"/>
  <c r="AA17" i="35"/>
  <c r="Z17" i="35"/>
  <c r="L37" i="35"/>
  <c r="AA27" i="35"/>
  <c r="L15" i="35"/>
  <c r="AH14" i="35"/>
  <c r="AH41" i="35" s="1"/>
  <c r="O36" i="35"/>
  <c r="U36" i="35"/>
  <c r="R14" i="35"/>
  <c r="R43" i="35" s="1"/>
  <c r="AA15" i="35"/>
  <c r="AG37" i="35"/>
  <c r="T32" i="35"/>
  <c r="K37" i="35"/>
  <c r="Z32" i="35"/>
  <c r="R16" i="35"/>
  <c r="M17" i="35"/>
  <c r="W24" i="35"/>
  <c r="S37" i="35"/>
  <c r="AE17" i="35"/>
  <c r="O24" i="35"/>
  <c r="M36" i="35"/>
  <c r="AJ17" i="35"/>
  <c r="V24" i="35"/>
  <c r="AI15" i="35"/>
  <c r="K36" i="35"/>
  <c r="K32" i="35"/>
  <c r="O27" i="35"/>
  <c r="V19" i="35"/>
  <c r="T24" i="35"/>
  <c r="AJ36" i="35"/>
  <c r="Q32" i="35"/>
  <c r="S27" i="35"/>
  <c r="AI19" i="35"/>
  <c r="M24" i="35"/>
  <c r="AH36" i="35"/>
  <c r="AC32" i="35"/>
  <c r="Z27" i="35"/>
  <c r="W18" i="35"/>
  <c r="AF24" i="35"/>
  <c r="AC36" i="35"/>
  <c r="AB32" i="35"/>
  <c r="Y27" i="35"/>
  <c r="O18" i="35"/>
  <c r="AI24" i="35"/>
  <c r="AE15" i="35"/>
  <c r="Z36" i="35"/>
  <c r="AG32" i="35"/>
  <c r="AI27" i="35"/>
  <c r="V16" i="35"/>
  <c r="AB24" i="35"/>
  <c r="AG36" i="35"/>
  <c r="AE32" i="35"/>
  <c r="AF27" i="35"/>
  <c r="U16" i="35"/>
  <c r="Q24" i="35"/>
  <c r="AH15" i="35"/>
  <c r="U25" i="35"/>
  <c r="Y17" i="35"/>
  <c r="V18" i="35"/>
  <c r="N15" i="35"/>
  <c r="AG29" i="35"/>
  <c r="AF28" i="35"/>
  <c r="AB28" i="35"/>
  <c r="AD28" i="35" s="1"/>
  <c r="Y35" i="35"/>
  <c r="W21" i="35"/>
  <c r="X21" i="35" s="1"/>
  <c r="Q21" i="35"/>
  <c r="AB37" i="35"/>
  <c r="W17" i="35"/>
  <c r="AB17" i="35"/>
  <c r="AA14" i="35"/>
  <c r="AA41" i="35" s="1"/>
  <c r="W16" i="35"/>
  <c r="T15" i="35"/>
  <c r="O29" i="35"/>
  <c r="Z29" i="35"/>
  <c r="N31" i="35"/>
  <c r="R17" i="35"/>
  <c r="AB14" i="35"/>
  <c r="Z14" i="35"/>
  <c r="Z41" i="35" s="1"/>
  <c r="AB15" i="35"/>
  <c r="AI28" i="35"/>
  <c r="W35" i="35"/>
  <c r="AC35" i="35"/>
  <c r="O21" i="35"/>
  <c r="AE21" i="35"/>
  <c r="U39" i="35"/>
  <c r="V17" i="35"/>
  <c r="AI17" i="35"/>
  <c r="Q27" i="35"/>
  <c r="AC14" i="35"/>
  <c r="AC41" i="35" s="1"/>
  <c r="O16" i="35"/>
  <c r="M15" i="35"/>
  <c r="U29" i="35"/>
  <c r="AH29" i="35"/>
  <c r="M39" i="35"/>
  <c r="AH39" i="35"/>
  <c r="L17" i="35"/>
  <c r="W20" i="35"/>
  <c r="O14" i="35"/>
  <c r="Q14" i="35"/>
  <c r="O28" i="35"/>
  <c r="P28" i="35" s="1"/>
  <c r="Q28" i="35"/>
  <c r="N35" i="35"/>
  <c r="P35" i="35" s="1"/>
  <c r="Z35" i="35"/>
  <c r="N21" i="35"/>
  <c r="AG21" i="35"/>
  <c r="T30" i="35"/>
  <c r="S32" i="35"/>
  <c r="S17" i="35"/>
  <c r="L20" i="35"/>
  <c r="V14" i="35"/>
  <c r="AE14" i="35"/>
  <c r="AE41" i="35" s="1"/>
  <c r="R15" i="35"/>
  <c r="M29" i="35"/>
  <c r="M30" i="35"/>
  <c r="K17" i="35"/>
  <c r="U14" i="35"/>
  <c r="AG14" i="35"/>
  <c r="AG41" i="35" s="1"/>
  <c r="L29" i="35"/>
  <c r="U28" i="35"/>
  <c r="X28" i="35" s="1"/>
  <c r="T35" i="35"/>
  <c r="M21" i="35"/>
  <c r="AB30" i="35"/>
  <c r="AC17" i="35"/>
  <c r="N14" i="35"/>
  <c r="Z15" i="35"/>
  <c r="S29" i="35"/>
  <c r="Y26" i="35"/>
  <c r="K26" i="35"/>
  <c r="AB26" i="35"/>
  <c r="L26" i="35"/>
  <c r="R26" i="35"/>
  <c r="AE26" i="35"/>
  <c r="AF26" i="35"/>
  <c r="Z26" i="35"/>
  <c r="T26" i="35"/>
  <c r="M26" i="35"/>
  <c r="N26" i="35"/>
  <c r="AJ31" i="35"/>
  <c r="R25" i="35"/>
  <c r="AC25" i="35"/>
  <c r="Z25" i="35"/>
  <c r="S25" i="35"/>
  <c r="AI25" i="35"/>
  <c r="L25" i="35"/>
  <c r="Q25" i="35"/>
  <c r="M25" i="35"/>
  <c r="AJ25" i="35"/>
  <c r="AF25" i="35"/>
  <c r="K25" i="35"/>
  <c r="AC26" i="35"/>
  <c r="K20" i="35"/>
  <c r="AA26" i="35"/>
  <c r="S20" i="35"/>
  <c r="Q19" i="35"/>
  <c r="S19" i="35"/>
  <c r="AC19" i="35"/>
  <c r="L19" i="35"/>
  <c r="AG19" i="35"/>
  <c r="AA19" i="35"/>
  <c r="U19" i="35"/>
  <c r="R19" i="35"/>
  <c r="N19" i="35"/>
  <c r="AE19" i="35"/>
  <c r="M19" i="35"/>
  <c r="T19" i="35"/>
  <c r="AI26" i="35"/>
  <c r="AB25" i="35"/>
  <c r="AF39" i="35"/>
  <c r="AH20" i="35"/>
  <c r="O19" i="35"/>
  <c r="N18" i="35"/>
  <c r="AC37" i="35"/>
  <c r="U37" i="35"/>
  <c r="AH37" i="35"/>
  <c r="O37" i="35"/>
  <c r="AF37" i="35"/>
  <c r="AI37" i="35"/>
  <c r="Q37" i="35"/>
  <c r="AE37" i="35"/>
  <c r="V37" i="35"/>
  <c r="Z37" i="35"/>
  <c r="W37" i="35"/>
  <c r="AG16" i="35"/>
  <c r="Q16" i="35"/>
  <c r="L16" i="35"/>
  <c r="AE16" i="35"/>
  <c r="K16" i="35"/>
  <c r="AA16" i="35"/>
  <c r="AC16" i="35"/>
  <c r="M16" i="35"/>
  <c r="AF16" i="35"/>
  <c r="S16" i="35"/>
  <c r="T16" i="35"/>
  <c r="AH16" i="35"/>
  <c r="Q26" i="35"/>
  <c r="AH31" i="35"/>
  <c r="AE25" i="35"/>
  <c r="AE39" i="35"/>
  <c r="AC30" i="35"/>
  <c r="R37" i="35"/>
  <c r="AG20" i="35"/>
  <c r="K19" i="35"/>
  <c r="Y16" i="35"/>
  <c r="AB27" i="35"/>
  <c r="L27" i="35"/>
  <c r="N27" i="35"/>
  <c r="V27" i="35"/>
  <c r="AC27" i="35"/>
  <c r="T27" i="35"/>
  <c r="AH27" i="35"/>
  <c r="R27" i="35"/>
  <c r="AJ27" i="35"/>
  <c r="AG27" i="35"/>
  <c r="M27" i="35"/>
  <c r="U27" i="35"/>
  <c r="AH32" i="35"/>
  <c r="N32" i="35"/>
  <c r="V32" i="35"/>
  <c r="AI32" i="35"/>
  <c r="Y32" i="35"/>
  <c r="U32" i="35"/>
  <c r="AF32" i="35"/>
  <c r="AA32" i="35"/>
  <c r="R32" i="35"/>
  <c r="O32" i="35"/>
  <c r="W32" i="35"/>
  <c r="Y31" i="35"/>
  <c r="AJ39" i="35"/>
  <c r="AA18" i="35"/>
  <c r="S18" i="35"/>
  <c r="T18" i="35"/>
  <c r="U18" i="35"/>
  <c r="AC18" i="35"/>
  <c r="K18" i="35"/>
  <c r="M18" i="35"/>
  <c r="AJ18" i="35"/>
  <c r="Z18" i="35"/>
  <c r="AG18" i="35"/>
  <c r="L18" i="35"/>
  <c r="AE18" i="35"/>
  <c r="Q31" i="35"/>
  <c r="Z30" i="35"/>
  <c r="AJ26" i="35"/>
  <c r="AH25" i="35"/>
  <c r="AG30" i="35"/>
  <c r="AJ37" i="35"/>
  <c r="Q20" i="35"/>
  <c r="Y19" i="35"/>
  <c r="AH18" i="35"/>
  <c r="AI16" i="35"/>
  <c r="Y39" i="35"/>
  <c r="Z39" i="35"/>
  <c r="AB39" i="35"/>
  <c r="Q39" i="35"/>
  <c r="AA39" i="35"/>
  <c r="L39" i="35"/>
  <c r="AI39" i="35"/>
  <c r="T39" i="35"/>
  <c r="AG39" i="35"/>
  <c r="K39" i="35"/>
  <c r="S39" i="35"/>
  <c r="AH19" i="35"/>
  <c r="Y37" i="35"/>
  <c r="AF31" i="35"/>
  <c r="K31" i="35"/>
  <c r="M31" i="35"/>
  <c r="T31" i="35"/>
  <c r="Z31" i="35"/>
  <c r="S31" i="35"/>
  <c r="AC31" i="35"/>
  <c r="AB31" i="35"/>
  <c r="U31" i="35"/>
  <c r="AA31" i="35"/>
  <c r="L31" i="35"/>
  <c r="R31" i="35"/>
  <c r="S26" i="35"/>
  <c r="AF20" i="35"/>
  <c r="T20" i="35"/>
  <c r="R20" i="35"/>
  <c r="M20" i="35"/>
  <c r="AC20" i="35"/>
  <c r="U20" i="35"/>
  <c r="AA20" i="35"/>
  <c r="V20" i="35"/>
  <c r="AB20" i="35"/>
  <c r="O20" i="35"/>
  <c r="AJ20" i="35"/>
  <c r="N20" i="35"/>
  <c r="Y25" i="35"/>
  <c r="AH30" i="35"/>
  <c r="W30" i="35"/>
  <c r="AI30" i="35"/>
  <c r="S30" i="35"/>
  <c r="Q30" i="35"/>
  <c r="AF30" i="35"/>
  <c r="L30" i="35"/>
  <c r="AE30" i="35"/>
  <c r="AA30" i="35"/>
  <c r="AJ30" i="35"/>
  <c r="K30" i="35"/>
  <c r="AE31" i="35"/>
  <c r="AA25" i="35"/>
  <c r="Y30" i="35"/>
  <c r="AH26" i="35"/>
  <c r="AI31" i="35"/>
  <c r="AG25" i="35"/>
  <c r="AC39" i="35"/>
  <c r="Y18" i="35"/>
  <c r="AG26" i="35"/>
  <c r="W25" i="35"/>
  <c r="W39" i="35"/>
  <c r="V30" i="35"/>
  <c r="Y20" i="35"/>
  <c r="AF19" i="35"/>
  <c r="AB18" i="35"/>
  <c r="AJ16" i="35"/>
  <c r="W26" i="35"/>
  <c r="W31" i="35"/>
  <c r="V25" i="35"/>
  <c r="O39" i="35"/>
  <c r="O30" i="35"/>
  <c r="N37" i="35"/>
  <c r="AE20" i="35"/>
  <c r="AE27" i="35"/>
  <c r="AJ19" i="35"/>
  <c r="AF18" i="35"/>
  <c r="Z16" i="35"/>
  <c r="O26" i="35"/>
  <c r="V31" i="35"/>
  <c r="O25" i="35"/>
  <c r="V39" i="35"/>
  <c r="N30" i="35"/>
  <c r="M37" i="35"/>
  <c r="M32" i="35"/>
  <c r="Z20" i="35"/>
  <c r="Z19" i="35"/>
  <c r="R18" i="35"/>
  <c r="AB16" i="35"/>
  <c r="V26" i="35"/>
  <c r="O31" i="35"/>
  <c r="N25" i="35"/>
  <c r="N39" i="35"/>
  <c r="U30" i="35"/>
  <c r="T37" i="35"/>
  <c r="L32" i="35"/>
  <c r="W27" i="35"/>
  <c r="AB19" i="35"/>
  <c r="Q18" i="35"/>
  <c r="Q36" i="35"/>
  <c r="O17" i="35"/>
  <c r="K24" i="35"/>
  <c r="S15" i="35"/>
  <c r="Y29" i="35"/>
  <c r="AI29" i="35"/>
  <c r="AB36" i="35"/>
  <c r="U17" i="35"/>
  <c r="Q17" i="35"/>
  <c r="T14" i="35"/>
  <c r="AI14" i="35"/>
  <c r="AI41" i="35" s="1"/>
  <c r="S24" i="35"/>
  <c r="AE24" i="35"/>
  <c r="AF15" i="35"/>
  <c r="AC15" i="35"/>
  <c r="AE29" i="35"/>
  <c r="AE36" i="35"/>
  <c r="L24" i="35"/>
  <c r="AG24" i="35"/>
  <c r="AI36" i="35"/>
  <c r="Y14" i="35"/>
  <c r="Y41" i="35" s="1"/>
  <c r="Y24" i="35"/>
  <c r="AJ15" i="35"/>
  <c r="W36" i="35"/>
  <c r="AA36" i="35"/>
  <c r="N17" i="35"/>
  <c r="AG17" i="35"/>
  <c r="L14" i="35"/>
  <c r="I41" i="35"/>
  <c r="AC24" i="35"/>
  <c r="R24" i="35"/>
  <c r="Q15" i="35"/>
  <c r="W29" i="35"/>
  <c r="AA29" i="35"/>
  <c r="S36" i="35"/>
  <c r="AF17" i="35"/>
  <c r="M14" i="35"/>
  <c r="V36" i="35"/>
  <c r="T17" i="35"/>
  <c r="S14" i="35"/>
  <c r="W15" i="35"/>
  <c r="V29" i="35"/>
  <c r="AK22" i="35"/>
  <c r="AD38" i="35"/>
  <c r="AK40" i="35"/>
  <c r="AK23" i="35"/>
  <c r="P38" i="35"/>
  <c r="P34" i="35"/>
  <c r="X34" i="35"/>
  <c r="X38" i="35"/>
  <c r="P22" i="35"/>
  <c r="P23" i="35"/>
  <c r="AD34" i="35"/>
  <c r="X22" i="35"/>
  <c r="AD22" i="35"/>
  <c r="AK33" i="35"/>
  <c r="X23" i="35"/>
  <c r="AD23" i="35"/>
  <c r="AD21" i="35"/>
  <c r="AD40" i="35"/>
  <c r="AB41" i="35"/>
  <c r="AK35" i="35"/>
  <c r="X40" i="35"/>
  <c r="AD33" i="35"/>
  <c r="P40" i="35"/>
  <c r="AK38" i="35"/>
  <c r="AF41" i="35"/>
  <c r="AK34" i="35"/>
  <c r="P33" i="35"/>
  <c r="AJ41" i="35"/>
  <c r="X33" i="35"/>
  <c r="M55" i="23"/>
  <c r="U102" i="23" s="1"/>
  <c r="M55" i="24"/>
  <c r="U102" i="24" s="1"/>
  <c r="L46" i="23"/>
  <c r="T55" i="23" s="1"/>
  <c r="L46" i="24"/>
  <c r="T55" i="24" s="1"/>
  <c r="L58" i="24"/>
  <c r="T115" i="24" s="1"/>
  <c r="AH22" i="24" s="1"/>
  <c r="AK22" i="24" s="1"/>
  <c r="L58" i="23"/>
  <c r="T115" i="23" s="1"/>
  <c r="L47" i="24"/>
  <c r="T46" i="24" s="1"/>
  <c r="L47" i="23"/>
  <c r="T46" i="23" s="1"/>
  <c r="M48" i="24"/>
  <c r="U52" i="24" s="1"/>
  <c r="M48" i="23"/>
  <c r="U52" i="23" s="1"/>
  <c r="M63" i="23"/>
  <c r="M63" i="24"/>
  <c r="M47" i="24"/>
  <c r="U46" i="24" s="1"/>
  <c r="M47" i="23"/>
  <c r="U46" i="23" s="1"/>
  <c r="M51" i="24"/>
  <c r="M51" i="23"/>
  <c r="M65" i="24"/>
  <c r="U112" i="24" s="1"/>
  <c r="M65" i="23"/>
  <c r="U112" i="23" s="1"/>
  <c r="AI25" i="23" s="1"/>
  <c r="L54" i="24"/>
  <c r="T69" i="24" s="1"/>
  <c r="L54" i="23"/>
  <c r="T69" i="23" s="1"/>
  <c r="M46" i="24"/>
  <c r="U55" i="24" s="1"/>
  <c r="M46" i="23"/>
  <c r="U55" i="23" s="1"/>
  <c r="L68" i="23"/>
  <c r="T108" i="23" s="1"/>
  <c r="L68" i="24"/>
  <c r="T108" i="24" s="1"/>
  <c r="L51" i="24"/>
  <c r="L51" i="23"/>
  <c r="L57" i="23"/>
  <c r="T65" i="23" s="1"/>
  <c r="L57" i="24"/>
  <c r="T65" i="24" s="1"/>
  <c r="L66" i="23"/>
  <c r="T117" i="23" s="1"/>
  <c r="AH27" i="23" s="1"/>
  <c r="AK27" i="23" s="1"/>
  <c r="L66" i="24"/>
  <c r="T117" i="24" s="1"/>
  <c r="L64" i="24"/>
  <c r="T96" i="24" s="1"/>
  <c r="L64" i="23"/>
  <c r="T96" i="23" s="1"/>
  <c r="L45" i="23"/>
  <c r="T61" i="23" s="1"/>
  <c r="L45" i="24"/>
  <c r="T61" i="24" s="1"/>
  <c r="L50" i="23"/>
  <c r="T116" i="23" s="1"/>
  <c r="L50" i="24"/>
  <c r="T116" i="24" s="1"/>
  <c r="AH23" i="24" s="1"/>
  <c r="AK23" i="24" s="1"/>
  <c r="M60" i="23"/>
  <c r="U81" i="23" s="1"/>
  <c r="M60" i="24"/>
  <c r="U81" i="24" s="1"/>
  <c r="L43" i="23"/>
  <c r="T43" i="23" s="1"/>
  <c r="L43" i="24"/>
  <c r="T43" i="24" s="1"/>
  <c r="M49" i="23"/>
  <c r="U58" i="23" s="1"/>
  <c r="M49" i="24"/>
  <c r="U58" i="24" s="1"/>
  <c r="L59" i="23"/>
  <c r="T77" i="23" s="1"/>
  <c r="L59" i="24"/>
  <c r="T77" i="24" s="1"/>
  <c r="M59" i="23"/>
  <c r="U77" i="23" s="1"/>
  <c r="M59" i="24"/>
  <c r="U77" i="24" s="1"/>
  <c r="L48" i="23"/>
  <c r="T52" i="23" s="1"/>
  <c r="L48" i="24"/>
  <c r="T52" i="24" s="1"/>
  <c r="M64" i="24"/>
  <c r="U96" i="24" s="1"/>
  <c r="M64" i="23"/>
  <c r="U96" i="23" s="1"/>
  <c r="L62" i="23"/>
  <c r="T73" i="23" s="1"/>
  <c r="L62" i="24"/>
  <c r="T73" i="24" s="1"/>
  <c r="L56" i="23"/>
  <c r="T90" i="23" s="1"/>
  <c r="L56" i="24"/>
  <c r="T90" i="24" s="1"/>
  <c r="L69" i="24"/>
  <c r="T114" i="24" s="1"/>
  <c r="L69" i="23"/>
  <c r="T114" i="23" s="1"/>
  <c r="AH26" i="23" s="1"/>
  <c r="AK26" i="23" s="1"/>
  <c r="L61" i="24"/>
  <c r="T85" i="24" s="1"/>
  <c r="L61" i="23"/>
  <c r="T85" i="23" s="1"/>
  <c r="L52" i="23"/>
  <c r="T113" i="23" s="1"/>
  <c r="L52" i="24"/>
  <c r="T113" i="24" s="1"/>
  <c r="AH21" i="24" s="1"/>
  <c r="AK21" i="24" s="1"/>
  <c r="M54" i="24"/>
  <c r="U69" i="24" s="1"/>
  <c r="M54" i="23"/>
  <c r="U69" i="23" s="1"/>
  <c r="M58" i="24"/>
  <c r="U115" i="24" s="1"/>
  <c r="AI22" i="24" s="1"/>
  <c r="M58" i="23"/>
  <c r="U115" i="23" s="1"/>
  <c r="L67" i="23"/>
  <c r="L67" i="24"/>
  <c r="M50" i="24"/>
  <c r="U116" i="24" s="1"/>
  <c r="AI23" i="24" s="1"/>
  <c r="M50" i="23"/>
  <c r="U116" i="23" s="1"/>
  <c r="M62" i="24"/>
  <c r="U73" i="24" s="1"/>
  <c r="M62" i="23"/>
  <c r="U73" i="23" s="1"/>
  <c r="M56" i="24"/>
  <c r="U90" i="24" s="1"/>
  <c r="M56" i="23"/>
  <c r="U90" i="23" s="1"/>
  <c r="M61" i="24"/>
  <c r="U85" i="24" s="1"/>
  <c r="M61" i="23"/>
  <c r="U85" i="23" s="1"/>
  <c r="M52" i="23"/>
  <c r="U113" i="23" s="1"/>
  <c r="M52" i="24"/>
  <c r="U113" i="24" s="1"/>
  <c r="AI21" i="24" s="1"/>
  <c r="M53" i="23"/>
  <c r="U111" i="23" s="1"/>
  <c r="AI24" i="23" s="1"/>
  <c r="M53" i="24"/>
  <c r="U111" i="24" s="1"/>
  <c r="L49" i="23"/>
  <c r="T58" i="23" s="1"/>
  <c r="L49" i="24"/>
  <c r="T58" i="24" s="1"/>
  <c r="M43" i="23"/>
  <c r="U43" i="23" s="1"/>
  <c r="M43" i="24"/>
  <c r="U43" i="24" s="1"/>
  <c r="L44" i="24"/>
  <c r="T49" i="24" s="1"/>
  <c r="L44" i="23"/>
  <c r="T49" i="23" s="1"/>
  <c r="M44" i="24"/>
  <c r="U49" i="24" s="1"/>
  <c r="M44" i="23"/>
  <c r="U49" i="23" s="1"/>
  <c r="L63" i="24"/>
  <c r="T99" i="24" s="1"/>
  <c r="L63" i="23"/>
  <c r="T99" i="23" s="1"/>
  <c r="M57" i="24"/>
  <c r="U65" i="24" s="1"/>
  <c r="M57" i="23"/>
  <c r="U65" i="23" s="1"/>
  <c r="M66" i="23"/>
  <c r="U117" i="23" s="1"/>
  <c r="AI27" i="23" s="1"/>
  <c r="M66" i="24"/>
  <c r="U117" i="24" s="1"/>
  <c r="M45" i="23"/>
  <c r="U61" i="23" s="1"/>
  <c r="M45" i="24"/>
  <c r="U61" i="24" s="1"/>
  <c r="L55" i="23"/>
  <c r="T102" i="23" s="1"/>
  <c r="L55" i="24"/>
  <c r="T102" i="24" s="1"/>
  <c r="L65" i="24"/>
  <c r="T112" i="24" s="1"/>
  <c r="L65" i="23"/>
  <c r="T112" i="23" s="1"/>
  <c r="AH25" i="23" s="1"/>
  <c r="AK25" i="23" s="1"/>
  <c r="L60" i="23"/>
  <c r="T81" i="23" s="1"/>
  <c r="L60" i="24"/>
  <c r="T81" i="24" s="1"/>
  <c r="L53" i="23"/>
  <c r="T111" i="23" s="1"/>
  <c r="AH24" i="23" s="1"/>
  <c r="AK24" i="23" s="1"/>
  <c r="L53" i="24"/>
  <c r="T111" i="24" s="1"/>
  <c r="P36" i="35" l="1"/>
  <c r="P37" i="35"/>
  <c r="P31" i="35"/>
  <c r="AD17" i="35"/>
  <c r="AK28" i="35"/>
  <c r="AK21" i="35"/>
  <c r="AD15" i="35"/>
  <c r="P29" i="35"/>
  <c r="AD29" i="35"/>
  <c r="X24" i="35"/>
  <c r="P20" i="35"/>
  <c r="X35" i="35"/>
  <c r="AK18" i="35"/>
  <c r="AD24" i="35"/>
  <c r="P24" i="35"/>
  <c r="AK32" i="35"/>
  <c r="AK16" i="35"/>
  <c r="AK31" i="35"/>
  <c r="P21" i="35"/>
  <c r="P41" i="35" s="1"/>
  <c r="P18" i="35"/>
  <c r="AD35" i="35"/>
  <c r="X32" i="35"/>
  <c r="AK25" i="35"/>
  <c r="X19" i="35"/>
  <c r="AK15" i="35"/>
  <c r="X17" i="35"/>
  <c r="AK24" i="35"/>
  <c r="P15" i="35"/>
  <c r="X27" i="35"/>
  <c r="AK20" i="35"/>
  <c r="AK26" i="35"/>
  <c r="AK29" i="35"/>
  <c r="P19" i="35"/>
  <c r="X30" i="35"/>
  <c r="X31" i="35"/>
  <c r="AK30" i="35"/>
  <c r="X37" i="35"/>
  <c r="P14" i="35"/>
  <c r="AD31" i="35"/>
  <c r="AD32" i="35"/>
  <c r="AK17" i="35"/>
  <c r="AD18" i="35"/>
  <c r="AD30" i="35"/>
  <c r="AD19" i="35"/>
  <c r="X26" i="35"/>
  <c r="X39" i="35"/>
  <c r="AK27" i="35"/>
  <c r="AK39" i="35"/>
  <c r="AK36" i="35"/>
  <c r="AD20" i="35"/>
  <c r="P16" i="35"/>
  <c r="X14" i="35"/>
  <c r="X41" i="35" s="1"/>
  <c r="X15" i="35"/>
  <c r="AD27" i="35"/>
  <c r="P17" i="35"/>
  <c r="AK19" i="35"/>
  <c r="X20" i="35"/>
  <c r="X18" i="35"/>
  <c r="P27" i="35"/>
  <c r="P25" i="35"/>
  <c r="AD26" i="35"/>
  <c r="X16" i="35"/>
  <c r="AD14" i="35"/>
  <c r="AD41" i="35" s="1"/>
  <c r="X36" i="35"/>
  <c r="AD37" i="35"/>
  <c r="AD39" i="35"/>
  <c r="AK37" i="35"/>
  <c r="X29" i="35"/>
  <c r="AD36" i="35"/>
  <c r="AD25" i="35"/>
  <c r="X25" i="35"/>
  <c r="P26" i="35"/>
  <c r="P32" i="35"/>
  <c r="P30" i="35"/>
  <c r="P39" i="35"/>
  <c r="AD16" i="35"/>
  <c r="AK14" i="35"/>
  <c r="AK41" i="35" s="1"/>
  <c r="T100" i="23"/>
  <c r="T101" i="23"/>
  <c r="P135" i="23"/>
  <c r="P153" i="23" s="1"/>
  <c r="AL26" i="23"/>
  <c r="T54" i="24"/>
  <c r="T20" i="24" s="1"/>
  <c r="W20" i="24" s="1"/>
  <c r="T53" i="24"/>
  <c r="M20" i="24" s="1"/>
  <c r="P20" i="24" s="1"/>
  <c r="T97" i="23"/>
  <c r="AA26" i="23" s="1"/>
  <c r="AD26" i="23" s="1"/>
  <c r="T98" i="23"/>
  <c r="AH21" i="23" s="1"/>
  <c r="AK21" i="23" s="1"/>
  <c r="U91" i="24"/>
  <c r="U92" i="24"/>
  <c r="U70" i="23"/>
  <c r="N19" i="23" s="1"/>
  <c r="U72" i="23"/>
  <c r="AB19" i="23" s="1"/>
  <c r="U71" i="23"/>
  <c r="U19" i="23" s="1"/>
  <c r="U56" i="23"/>
  <c r="U57" i="23"/>
  <c r="T91" i="24"/>
  <c r="T92" i="24"/>
  <c r="U84" i="23"/>
  <c r="AB22" i="23" s="1"/>
  <c r="U83" i="23"/>
  <c r="U22" i="23" s="1"/>
  <c r="U82" i="23"/>
  <c r="N22" i="23" s="1"/>
  <c r="P136" i="23"/>
  <c r="P154" i="23" s="1"/>
  <c r="AL27" i="23"/>
  <c r="T84" i="24"/>
  <c r="T83" i="24"/>
  <c r="T82" i="24"/>
  <c r="T50" i="23"/>
  <c r="T51" i="23"/>
  <c r="T75" i="24"/>
  <c r="T74" i="24"/>
  <c r="T76" i="24"/>
  <c r="P135" i="24"/>
  <c r="P151" i="24"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L23" i="24"/>
  <c r="I135" i="26" s="1"/>
  <c r="T68" i="24"/>
  <c r="AA19" i="24" s="1"/>
  <c r="T66" i="24"/>
  <c r="M26" i="24" s="1"/>
  <c r="P26" i="24" s="1"/>
  <c r="T67" i="24"/>
  <c r="T25" i="24" s="1"/>
  <c r="W25" i="24" s="1"/>
  <c r="T59" i="23"/>
  <c r="T60" i="23"/>
  <c r="T97" i="24"/>
  <c r="T98" i="24"/>
  <c r="U47" i="23"/>
  <c r="U48" i="23"/>
  <c r="U62" i="23"/>
  <c r="U63" i="23"/>
  <c r="U56" i="24"/>
  <c r="N21" i="24" s="1"/>
  <c r="U57" i="24"/>
  <c r="U21" i="24" s="1"/>
  <c r="U80" i="23"/>
  <c r="AB21" i="23" s="1"/>
  <c r="U79" i="23"/>
  <c r="U21" i="23" s="1"/>
  <c r="U78" i="23"/>
  <c r="N21" i="23" s="1"/>
  <c r="T72" i="23"/>
  <c r="AA19" i="23" s="1"/>
  <c r="T71" i="23"/>
  <c r="T19" i="23" s="1"/>
  <c r="T70" i="23"/>
  <c r="M19" i="23" s="1"/>
  <c r="U99" i="24"/>
  <c r="M70" i="24"/>
  <c r="T56" i="24"/>
  <c r="M21" i="24" s="1"/>
  <c r="P21" i="24" s="1"/>
  <c r="T57" i="24"/>
  <c r="T21" i="24" s="1"/>
  <c r="W21" i="24" s="1"/>
  <c r="T60" i="24"/>
  <c r="T22" i="24" s="1"/>
  <c r="W22" i="24" s="1"/>
  <c r="T59" i="24"/>
  <c r="M22" i="24" s="1"/>
  <c r="P22" i="24" s="1"/>
  <c r="T45" i="24"/>
  <c r="M25" i="24" s="1"/>
  <c r="P25" i="24" s="1"/>
  <c r="T44" i="24"/>
  <c r="T53" i="23"/>
  <c r="T54" i="23"/>
  <c r="T45" i="23"/>
  <c r="T44" i="23"/>
  <c r="T104" i="23"/>
  <c r="AH22" i="23" s="1"/>
  <c r="AK22" i="23" s="1"/>
  <c r="T103" i="23"/>
  <c r="AA27" i="23" s="1"/>
  <c r="AD27" i="23" s="1"/>
  <c r="T48" i="24"/>
  <c r="T19" i="24" s="1"/>
  <c r="T47" i="24"/>
  <c r="M19" i="24" s="1"/>
  <c r="U62" i="24"/>
  <c r="N24" i="24" s="1"/>
  <c r="U63" i="24"/>
  <c r="U24" i="24" s="1"/>
  <c r="U50" i="23"/>
  <c r="U51" i="23"/>
  <c r="U78" i="24"/>
  <c r="U79" i="24"/>
  <c r="U80" i="24"/>
  <c r="P133" i="23"/>
  <c r="P151" i="23" s="1"/>
  <c r="AL24" i="23"/>
  <c r="U50" i="24"/>
  <c r="N23" i="24" s="1"/>
  <c r="U51" i="24"/>
  <c r="U23" i="24" s="1"/>
  <c r="U75" i="24"/>
  <c r="U76" i="24"/>
  <c r="U74" i="24"/>
  <c r="AL22" i="24"/>
  <c r="I134" i="26" s="1"/>
  <c r="P134" i="24"/>
  <c r="P150" i="24" s="1"/>
  <c r="I106" i="26" s="1"/>
  <c r="J106" i="26" s="1"/>
  <c r="K106" i="26" s="1"/>
  <c r="L106" i="26" s="1"/>
  <c r="M106" i="26" s="1"/>
  <c r="N106" i="26" s="1"/>
  <c r="O106" i="26" s="1"/>
  <c r="P106" i="26" s="1"/>
  <c r="Q106" i="26" s="1"/>
  <c r="R106" i="26" s="1"/>
  <c r="S106" i="26" s="1"/>
  <c r="T106" i="26" s="1"/>
  <c r="U106" i="26" s="1"/>
  <c r="V106" i="26" s="1"/>
  <c r="W106" i="26" s="1"/>
  <c r="X106" i="26" s="1"/>
  <c r="Y106" i="26" s="1"/>
  <c r="Z106" i="26" s="1"/>
  <c r="AA106" i="26" s="1"/>
  <c r="AB106" i="26" s="1"/>
  <c r="AC106" i="26" s="1"/>
  <c r="T71" i="24"/>
  <c r="T70" i="24"/>
  <c r="T72" i="24"/>
  <c r="P134" i="23"/>
  <c r="P152" i="23" s="1"/>
  <c r="AL25" i="23"/>
  <c r="U67" i="23"/>
  <c r="U66" i="23"/>
  <c r="U68" i="23"/>
  <c r="U44" i="24"/>
  <c r="U45" i="24"/>
  <c r="N25" i="24" s="1"/>
  <c r="U88" i="23"/>
  <c r="AB23" i="23" s="1"/>
  <c r="U87" i="23"/>
  <c r="U23" i="23" s="1"/>
  <c r="U86" i="23"/>
  <c r="N23" i="23" s="1"/>
  <c r="T105" i="24"/>
  <c r="L70" i="24"/>
  <c r="T88" i="23"/>
  <c r="AA23" i="23" s="1"/>
  <c r="AD23" i="23" s="1"/>
  <c r="T86" i="23"/>
  <c r="M23" i="23" s="1"/>
  <c r="P23" i="23" s="1"/>
  <c r="T87" i="23"/>
  <c r="T23" i="23" s="1"/>
  <c r="W23" i="23" s="1"/>
  <c r="U97" i="23"/>
  <c r="AB26" i="23" s="1"/>
  <c r="U98" i="23"/>
  <c r="AI21" i="23" s="1"/>
  <c r="U60" i="24"/>
  <c r="U22" i="24" s="1"/>
  <c r="U59" i="24"/>
  <c r="N22" i="24" s="1"/>
  <c r="T93" i="23"/>
  <c r="L71" i="23"/>
  <c r="U53" i="23"/>
  <c r="U54" i="23"/>
  <c r="U103" i="24"/>
  <c r="U104" i="24"/>
  <c r="T109" i="24"/>
  <c r="T110" i="24"/>
  <c r="T100" i="24"/>
  <c r="AA20" i="24" s="1"/>
  <c r="AD20" i="24" s="1"/>
  <c r="T101" i="24"/>
  <c r="AH19" i="24" s="1"/>
  <c r="U93" i="24"/>
  <c r="M71" i="24"/>
  <c r="U83" i="24"/>
  <c r="U82" i="24"/>
  <c r="U84" i="24"/>
  <c r="U48" i="24"/>
  <c r="U19" i="24" s="1"/>
  <c r="U47" i="24"/>
  <c r="N19" i="24" s="1"/>
  <c r="U71" i="24"/>
  <c r="U70" i="24"/>
  <c r="U72" i="24"/>
  <c r="T50" i="24"/>
  <c r="M23" i="24" s="1"/>
  <c r="P23" i="24" s="1"/>
  <c r="T51" i="24"/>
  <c r="T23" i="24" s="1"/>
  <c r="W23" i="24" s="1"/>
  <c r="T79" i="24"/>
  <c r="T78" i="24"/>
  <c r="T80" i="24"/>
  <c r="T82" i="23"/>
  <c r="M22" i="23" s="1"/>
  <c r="P22" i="23" s="1"/>
  <c r="T83" i="23"/>
  <c r="T22" i="23" s="1"/>
  <c r="W22" i="23" s="1"/>
  <c r="T84" i="23"/>
  <c r="AA22" i="23" s="1"/>
  <c r="AD22" i="23" s="1"/>
  <c r="U99" i="23"/>
  <c r="M70" i="23"/>
  <c r="U67" i="24"/>
  <c r="U25" i="24" s="1"/>
  <c r="U66" i="24"/>
  <c r="N26" i="24" s="1"/>
  <c r="U68" i="24"/>
  <c r="AB19" i="24" s="1"/>
  <c r="U87" i="24"/>
  <c r="U86" i="24"/>
  <c r="U88" i="24"/>
  <c r="T87" i="24"/>
  <c r="T86" i="24"/>
  <c r="T88" i="24"/>
  <c r="U59" i="23"/>
  <c r="U60" i="23"/>
  <c r="T62" i="24"/>
  <c r="M24" i="24" s="1"/>
  <c r="P24" i="24" s="1"/>
  <c r="T63" i="24"/>
  <c r="T24" i="24" s="1"/>
  <c r="W24" i="24" s="1"/>
  <c r="U54" i="24"/>
  <c r="U20" i="24" s="1"/>
  <c r="U53" i="24"/>
  <c r="N20" i="24" s="1"/>
  <c r="U93" i="23"/>
  <c r="M71" i="23"/>
  <c r="T103" i="24"/>
  <c r="T104" i="24"/>
  <c r="U91" i="23"/>
  <c r="AB24" i="23" s="1"/>
  <c r="U92" i="23"/>
  <c r="AI19" i="23" s="1"/>
  <c r="T48" i="23"/>
  <c r="T47" i="23"/>
  <c r="T109" i="23"/>
  <c r="AA28" i="23" s="1"/>
  <c r="AD28" i="23" s="1"/>
  <c r="T110" i="23"/>
  <c r="AH23" i="23" s="1"/>
  <c r="AK23" i="23" s="1"/>
  <c r="U74" i="23"/>
  <c r="N20" i="23" s="1"/>
  <c r="U76" i="23"/>
  <c r="AB20" i="23" s="1"/>
  <c r="U75" i="23"/>
  <c r="U20" i="23" s="1"/>
  <c r="T91" i="23"/>
  <c r="AA24" i="23" s="1"/>
  <c r="AD24" i="23" s="1"/>
  <c r="T92" i="23"/>
  <c r="AH19" i="23" s="1"/>
  <c r="P133" i="24"/>
  <c r="AL21" i="24"/>
  <c r="I133" i="26" s="1"/>
  <c r="T66" i="23"/>
  <c r="T67" i="23"/>
  <c r="T68" i="23"/>
  <c r="T74" i="23"/>
  <c r="M20" i="23" s="1"/>
  <c r="P20" i="23" s="1"/>
  <c r="T76" i="23"/>
  <c r="AA20" i="23" s="1"/>
  <c r="AD20" i="23" s="1"/>
  <c r="T75" i="23"/>
  <c r="T20" i="23" s="1"/>
  <c r="W20" i="23" s="1"/>
  <c r="T78" i="23"/>
  <c r="M21" i="23" s="1"/>
  <c r="P21" i="23" s="1"/>
  <c r="T79" i="23"/>
  <c r="T21" i="23" s="1"/>
  <c r="W21" i="23" s="1"/>
  <c r="T80" i="23"/>
  <c r="AA21" i="23" s="1"/>
  <c r="AD21" i="23" s="1"/>
  <c r="T56" i="23"/>
  <c r="T57" i="23"/>
  <c r="U45" i="23"/>
  <c r="U44" i="23"/>
  <c r="T105" i="23"/>
  <c r="L70" i="23"/>
  <c r="U98" i="24"/>
  <c r="U97" i="24"/>
  <c r="T62" i="23"/>
  <c r="T63" i="23"/>
  <c r="T93" i="24"/>
  <c r="L71" i="24"/>
  <c r="U103" i="23"/>
  <c r="AB27" i="23" s="1"/>
  <c r="U104" i="23"/>
  <c r="AI22" i="23" s="1"/>
  <c r="N58" i="24"/>
  <c r="V115" i="24" s="1"/>
  <c r="AJ22" i="24" s="1"/>
  <c r="N58" i="23"/>
  <c r="V115" i="23" s="1"/>
  <c r="N51" i="24"/>
  <c r="N51" i="23"/>
  <c r="N68" i="24"/>
  <c r="V108" i="24" s="1"/>
  <c r="N68" i="23"/>
  <c r="V108" i="23" s="1"/>
  <c r="N54" i="24"/>
  <c r="V69" i="24" s="1"/>
  <c r="N54" i="23"/>
  <c r="V69" i="23" s="1"/>
  <c r="N64" i="24"/>
  <c r="V96" i="24" s="1"/>
  <c r="N64" i="23"/>
  <c r="V96" i="23" s="1"/>
  <c r="N53" i="24"/>
  <c r="V111" i="24" s="1"/>
  <c r="N53" i="23"/>
  <c r="V111" i="23" s="1"/>
  <c r="AJ24" i="23" s="1"/>
  <c r="N50" i="24"/>
  <c r="V116" i="24" s="1"/>
  <c r="AJ23" i="24" s="1"/>
  <c r="N50" i="23"/>
  <c r="V116" i="23" s="1"/>
  <c r="N67" i="24"/>
  <c r="N67" i="23"/>
  <c r="N55" i="24"/>
  <c r="V102" i="24" s="1"/>
  <c r="N55" i="23"/>
  <c r="V102" i="23" s="1"/>
  <c r="N48" i="24"/>
  <c r="V52" i="24" s="1"/>
  <c r="N48" i="23"/>
  <c r="V52" i="23" s="1"/>
  <c r="N52" i="24"/>
  <c r="V113" i="24" s="1"/>
  <c r="AJ21" i="24" s="1"/>
  <c r="N52" i="23"/>
  <c r="V113" i="23" s="1"/>
  <c r="N45" i="24"/>
  <c r="V61" i="24" s="1"/>
  <c r="N45" i="23"/>
  <c r="V61" i="23" s="1"/>
  <c r="N56" i="24"/>
  <c r="V90" i="24" s="1"/>
  <c r="N56" i="23"/>
  <c r="V90" i="23" s="1"/>
  <c r="N57" i="24"/>
  <c r="V65" i="24" s="1"/>
  <c r="N57" i="23"/>
  <c r="V65" i="23" s="1"/>
  <c r="N63" i="24"/>
  <c r="V99" i="24" s="1"/>
  <c r="N63" i="23"/>
  <c r="V99" i="23" s="1"/>
  <c r="N44" i="24"/>
  <c r="V49" i="24" s="1"/>
  <c r="N44" i="23"/>
  <c r="V49" i="23" s="1"/>
  <c r="N59" i="24"/>
  <c r="V77" i="24" s="1"/>
  <c r="N59" i="23"/>
  <c r="V77" i="23" s="1"/>
  <c r="N65" i="24"/>
  <c r="V112" i="24" s="1"/>
  <c r="N65" i="23"/>
  <c r="V112" i="23" s="1"/>
  <c r="AJ25" i="23" s="1"/>
  <c r="N47" i="24"/>
  <c r="V46" i="24" s="1"/>
  <c r="N47" i="23"/>
  <c r="V46" i="23" s="1"/>
  <c r="N60" i="24"/>
  <c r="V81" i="24" s="1"/>
  <c r="N60" i="23"/>
  <c r="V81" i="23" s="1"/>
  <c r="N69" i="24"/>
  <c r="V114" i="24" s="1"/>
  <c r="N69" i="23"/>
  <c r="V114" i="23" s="1"/>
  <c r="AJ26" i="23" s="1"/>
  <c r="N62" i="24"/>
  <c r="V73" i="24" s="1"/>
  <c r="N62" i="23"/>
  <c r="V73" i="23" s="1"/>
  <c r="N49" i="24"/>
  <c r="V58" i="24" s="1"/>
  <c r="N49" i="23"/>
  <c r="V58" i="23" s="1"/>
  <c r="N46" i="24"/>
  <c r="V55" i="24" s="1"/>
  <c r="N46" i="23"/>
  <c r="V55" i="23" s="1"/>
  <c r="N43" i="24"/>
  <c r="V43" i="24" s="1"/>
  <c r="N43" i="23"/>
  <c r="V43" i="23" s="1"/>
  <c r="N61" i="24"/>
  <c r="V85" i="24" s="1"/>
  <c r="N61" i="23"/>
  <c r="V85" i="23" s="1"/>
  <c r="N66" i="24"/>
  <c r="V117" i="24" s="1"/>
  <c r="N66" i="23"/>
  <c r="V117" i="23" s="1"/>
  <c r="AJ27" i="23" s="1"/>
  <c r="AG17" i="24"/>
  <c r="AG17" i="23"/>
  <c r="E17" i="24"/>
  <c r="E17" i="23"/>
  <c r="K43" i="24"/>
  <c r="S43" i="24" s="1"/>
  <c r="K43" i="23"/>
  <c r="S43" i="23" s="1"/>
  <c r="K62" i="24"/>
  <c r="S73" i="24" s="1"/>
  <c r="K62" i="23"/>
  <c r="S73" i="23" s="1"/>
  <c r="H69" i="28"/>
  <c r="K69" i="24"/>
  <c r="S114" i="24" s="1"/>
  <c r="K69" i="23"/>
  <c r="S114" i="23" s="1"/>
  <c r="AG26" i="23" s="1"/>
  <c r="I73" i="25" s="1"/>
  <c r="I83" i="28"/>
  <c r="K53" i="24"/>
  <c r="S111" i="24" s="1"/>
  <c r="K53" i="23"/>
  <c r="S111" i="23" s="1"/>
  <c r="AG24" i="23" s="1"/>
  <c r="I71" i="25" s="1"/>
  <c r="I80" i="28"/>
  <c r="K67" i="24"/>
  <c r="K67" i="23"/>
  <c r="S17" i="24"/>
  <c r="S17" i="23"/>
  <c r="K44" i="24"/>
  <c r="S49" i="24" s="1"/>
  <c r="K44" i="23"/>
  <c r="S49" i="23" s="1"/>
  <c r="K57" i="24"/>
  <c r="S65" i="24" s="1"/>
  <c r="K57" i="23"/>
  <c r="S65" i="23" s="1"/>
  <c r="K56" i="24"/>
  <c r="S90" i="24" s="1"/>
  <c r="K56" i="23"/>
  <c r="S90" i="23" s="1"/>
  <c r="K63" i="24"/>
  <c r="S99" i="24" s="1"/>
  <c r="K63" i="23"/>
  <c r="S99" i="23" s="1"/>
  <c r="K47" i="24"/>
  <c r="S46" i="24" s="1"/>
  <c r="K47" i="23"/>
  <c r="S46" i="23" s="1"/>
  <c r="K46" i="24"/>
  <c r="S55" i="24" s="1"/>
  <c r="K46" i="23"/>
  <c r="S55" i="23" s="1"/>
  <c r="K65" i="24"/>
  <c r="S112" i="24" s="1"/>
  <c r="K65" i="23"/>
  <c r="S112" i="23" s="1"/>
  <c r="AG25" i="23" s="1"/>
  <c r="I72" i="25" s="1"/>
  <c r="I81" i="28"/>
  <c r="K61" i="24"/>
  <c r="S85" i="24" s="1"/>
  <c r="K61" i="23"/>
  <c r="S85" i="23" s="1"/>
  <c r="H72" i="28"/>
  <c r="K55" i="24"/>
  <c r="S102" i="24" s="1"/>
  <c r="K55" i="23"/>
  <c r="S102" i="23" s="1"/>
  <c r="K51" i="24"/>
  <c r="K51" i="23"/>
  <c r="K66" i="24"/>
  <c r="S117" i="24" s="1"/>
  <c r="K66" i="23"/>
  <c r="S117" i="23" s="1"/>
  <c r="AG27" i="23" s="1"/>
  <c r="I74" i="25" s="1"/>
  <c r="I86" i="28"/>
  <c r="K68" i="24"/>
  <c r="S108" i="24" s="1"/>
  <c r="K68" i="23"/>
  <c r="S108" i="23" s="1"/>
  <c r="K48" i="24"/>
  <c r="S52" i="24" s="1"/>
  <c r="K48" i="23"/>
  <c r="S52" i="23" s="1"/>
  <c r="K59" i="24"/>
  <c r="S77" i="24" s="1"/>
  <c r="K59" i="23"/>
  <c r="S77" i="23" s="1"/>
  <c r="H70" i="28"/>
  <c r="K52" i="24"/>
  <c r="S113" i="24" s="1"/>
  <c r="AG21" i="24" s="1"/>
  <c r="K52" i="23"/>
  <c r="S113" i="23" s="1"/>
  <c r="I82" i="28"/>
  <c r="Z17" i="24"/>
  <c r="Z17" i="23"/>
  <c r="L17" i="24"/>
  <c r="L17" i="23"/>
  <c r="K54" i="24"/>
  <c r="S69" i="24" s="1"/>
  <c r="K54" i="23"/>
  <c r="S69" i="23" s="1"/>
  <c r="H68" i="28"/>
  <c r="K50" i="24"/>
  <c r="S116" i="24" s="1"/>
  <c r="AG23" i="24" s="1"/>
  <c r="K50" i="23"/>
  <c r="S116" i="23" s="1"/>
  <c r="I85" i="28"/>
  <c r="K45" i="24"/>
  <c r="S61" i="24" s="1"/>
  <c r="K45" i="23"/>
  <c r="S61" i="23" s="1"/>
  <c r="K60" i="24"/>
  <c r="S81" i="24" s="1"/>
  <c r="K60" i="23"/>
  <c r="S81" i="23" s="1"/>
  <c r="H71" i="28"/>
  <c r="K58" i="24"/>
  <c r="S115" i="24" s="1"/>
  <c r="AG22" i="24" s="1"/>
  <c r="K58" i="23"/>
  <c r="S115" i="23" s="1"/>
  <c r="I84" i="28"/>
  <c r="K64" i="24"/>
  <c r="S96" i="24" s="1"/>
  <c r="K64" i="23"/>
  <c r="S96" i="23" s="1"/>
  <c r="K49" i="24"/>
  <c r="S58" i="24" s="1"/>
  <c r="K49" i="23"/>
  <c r="S58" i="23" s="1"/>
  <c r="G69" i="28" l="1"/>
  <c r="U33" i="23"/>
  <c r="U33" i="24"/>
  <c r="AK19" i="23"/>
  <c r="Q22" i="23"/>
  <c r="M126" i="23"/>
  <c r="M144" i="23" s="1"/>
  <c r="O127" i="23"/>
  <c r="AE23" i="23"/>
  <c r="Q21" i="24"/>
  <c r="F125" i="26" s="1"/>
  <c r="M125" i="24"/>
  <c r="M141" i="24" s="1"/>
  <c r="F97" i="26" s="1"/>
  <c r="Q23" i="24"/>
  <c r="F127" i="26" s="1"/>
  <c r="M127" i="24"/>
  <c r="M143" i="24" s="1"/>
  <c r="F99" i="26" s="1"/>
  <c r="U94" i="24"/>
  <c r="U95" i="24"/>
  <c r="T94" i="23"/>
  <c r="AA25" i="23" s="1"/>
  <c r="AD25" i="23" s="1"/>
  <c r="T95" i="23"/>
  <c r="AH20" i="23" s="1"/>
  <c r="AK20" i="23" s="1"/>
  <c r="P19" i="24"/>
  <c r="M33" i="24"/>
  <c r="P19" i="23"/>
  <c r="M33" i="23"/>
  <c r="N124" i="24"/>
  <c r="X20" i="24"/>
  <c r="G124" i="26" s="1"/>
  <c r="AK19" i="24"/>
  <c r="I107" i="25"/>
  <c r="J107" i="25" s="1"/>
  <c r="K107" i="25" s="1"/>
  <c r="L107" i="25" s="1"/>
  <c r="M107" i="25" s="1"/>
  <c r="N107" i="25" s="1"/>
  <c r="O107" i="25" s="1"/>
  <c r="P107" i="25" s="1"/>
  <c r="Q107" i="25" s="1"/>
  <c r="R107" i="25" s="1"/>
  <c r="S107" i="25" s="1"/>
  <c r="T107" i="25" s="1"/>
  <c r="U107" i="25" s="1"/>
  <c r="V107" i="25" s="1"/>
  <c r="W107" i="25" s="1"/>
  <c r="X107" i="25" s="1"/>
  <c r="Y107" i="25" s="1"/>
  <c r="Z107" i="25" s="1"/>
  <c r="AA107" i="25" s="1"/>
  <c r="AB107" i="25" s="1"/>
  <c r="AC107" i="25" s="1"/>
  <c r="I131" i="28"/>
  <c r="J131" i="28" s="1"/>
  <c r="K131" i="28" s="1"/>
  <c r="L131" i="28" s="1"/>
  <c r="M131" i="28" s="1"/>
  <c r="N131" i="28" s="1"/>
  <c r="O131" i="28" s="1"/>
  <c r="P131" i="28" s="1"/>
  <c r="Q131" i="28" s="1"/>
  <c r="R131" i="28" s="1"/>
  <c r="S131" i="28" s="1"/>
  <c r="T131" i="28" s="1"/>
  <c r="U131" i="28" s="1"/>
  <c r="V131" i="28" s="1"/>
  <c r="W131" i="28" s="1"/>
  <c r="X131" i="28" s="1"/>
  <c r="Y131" i="28" s="1"/>
  <c r="Z131" i="28" s="1"/>
  <c r="AA131" i="28" s="1"/>
  <c r="AB131" i="28" s="1"/>
  <c r="AC131" i="28" s="1"/>
  <c r="W19" i="24"/>
  <c r="T33" i="24"/>
  <c r="W19" i="23"/>
  <c r="T33" i="23"/>
  <c r="M130" i="24"/>
  <c r="M146" i="24" s="1"/>
  <c r="Q26" i="24"/>
  <c r="F130" i="26" s="1"/>
  <c r="I187" i="28"/>
  <c r="B187" i="28" s="1"/>
  <c r="I139" i="25"/>
  <c r="B139" i="25" s="1"/>
  <c r="I138" i="26"/>
  <c r="B138" i="26" s="1"/>
  <c r="I138" i="25"/>
  <c r="I174" i="28"/>
  <c r="B84" i="28"/>
  <c r="J114" i="28"/>
  <c r="M125" i="23"/>
  <c r="M143" i="23" s="1"/>
  <c r="Q21" i="23"/>
  <c r="I137" i="25"/>
  <c r="I173" i="28"/>
  <c r="O130" i="23"/>
  <c r="O148" i="23" s="1"/>
  <c r="AE26" i="23"/>
  <c r="Q20" i="23"/>
  <c r="M124" i="23"/>
  <c r="M142" i="23" s="1"/>
  <c r="T106" i="23"/>
  <c r="T107" i="23"/>
  <c r="I136" i="25"/>
  <c r="I172" i="28"/>
  <c r="N130" i="24"/>
  <c r="X25" i="24"/>
  <c r="G130" i="26" s="1"/>
  <c r="AL23" i="23"/>
  <c r="P132" i="23"/>
  <c r="O132" i="24"/>
  <c r="O148" i="24" s="1"/>
  <c r="AE20" i="24"/>
  <c r="H131" i="26" s="1"/>
  <c r="AD19" i="23"/>
  <c r="AD19" i="24"/>
  <c r="I110" i="25"/>
  <c r="J110" i="25" s="1"/>
  <c r="K110" i="25" s="1"/>
  <c r="L110" i="25" s="1"/>
  <c r="M110" i="25" s="1"/>
  <c r="N110" i="25" s="1"/>
  <c r="O110" i="25" s="1"/>
  <c r="P110" i="25" s="1"/>
  <c r="Q110" i="25" s="1"/>
  <c r="R110" i="25" s="1"/>
  <c r="S110" i="25" s="1"/>
  <c r="T110" i="25" s="1"/>
  <c r="U110" i="25" s="1"/>
  <c r="V110" i="25" s="1"/>
  <c r="W110" i="25" s="1"/>
  <c r="X110" i="25" s="1"/>
  <c r="Y110" i="25" s="1"/>
  <c r="Z110" i="25" s="1"/>
  <c r="AA110" i="25" s="1"/>
  <c r="AB110" i="25" s="1"/>
  <c r="AC110" i="25" s="1"/>
  <c r="I134" i="28"/>
  <c r="J134" i="28" s="1"/>
  <c r="K134" i="28" s="1"/>
  <c r="L134" i="28" s="1"/>
  <c r="M134" i="28" s="1"/>
  <c r="N134" i="28" s="1"/>
  <c r="O134" i="28" s="1"/>
  <c r="P134" i="28" s="1"/>
  <c r="Q134" i="28" s="1"/>
  <c r="R134" i="28" s="1"/>
  <c r="S134" i="28" s="1"/>
  <c r="T134" i="28" s="1"/>
  <c r="U134" i="28" s="1"/>
  <c r="V134" i="28" s="1"/>
  <c r="W134" i="28" s="1"/>
  <c r="X134" i="28" s="1"/>
  <c r="Y134" i="28" s="1"/>
  <c r="Z134" i="28" s="1"/>
  <c r="AA134" i="28" s="1"/>
  <c r="AB134" i="28" s="1"/>
  <c r="AC134" i="28" s="1"/>
  <c r="I109" i="25"/>
  <c r="J109" i="25" s="1"/>
  <c r="K109" i="25" s="1"/>
  <c r="L109" i="25" s="1"/>
  <c r="M109" i="25" s="1"/>
  <c r="N109" i="25" s="1"/>
  <c r="O109" i="25" s="1"/>
  <c r="P109" i="25" s="1"/>
  <c r="Q109" i="25" s="1"/>
  <c r="R109" i="25" s="1"/>
  <c r="S109" i="25" s="1"/>
  <c r="T109" i="25" s="1"/>
  <c r="U109" i="25" s="1"/>
  <c r="V109" i="25" s="1"/>
  <c r="W109" i="25" s="1"/>
  <c r="X109" i="25" s="1"/>
  <c r="Y109" i="25" s="1"/>
  <c r="Z109" i="25" s="1"/>
  <c r="AA109" i="25" s="1"/>
  <c r="AB109" i="25" s="1"/>
  <c r="AC109" i="25" s="1"/>
  <c r="I133" i="28"/>
  <c r="J133" i="28" s="1"/>
  <c r="K133" i="28" s="1"/>
  <c r="L133" i="28" s="1"/>
  <c r="M133" i="28" s="1"/>
  <c r="N133" i="28" s="1"/>
  <c r="O133" i="28" s="1"/>
  <c r="P133" i="28" s="1"/>
  <c r="Q133" i="28" s="1"/>
  <c r="R133" i="28" s="1"/>
  <c r="S133" i="28" s="1"/>
  <c r="T133" i="28" s="1"/>
  <c r="U133" i="28" s="1"/>
  <c r="V133" i="28" s="1"/>
  <c r="W133" i="28" s="1"/>
  <c r="X133" i="28" s="1"/>
  <c r="Y133" i="28" s="1"/>
  <c r="Z133" i="28" s="1"/>
  <c r="AA133" i="28" s="1"/>
  <c r="AB133" i="28" s="1"/>
  <c r="AC133" i="28" s="1"/>
  <c r="X21" i="23"/>
  <c r="N125" i="23"/>
  <c r="X23" i="23"/>
  <c r="N127" i="23"/>
  <c r="N128" i="24"/>
  <c r="X24" i="24"/>
  <c r="G128" i="26" s="1"/>
  <c r="N125" i="24"/>
  <c r="X21" i="24"/>
  <c r="G125" i="26" s="1"/>
  <c r="X20" i="23"/>
  <c r="N124" i="23"/>
  <c r="M128" i="24"/>
  <c r="M144" i="24" s="1"/>
  <c r="F100" i="26" s="1"/>
  <c r="Q24" i="24"/>
  <c r="F128" i="26" s="1"/>
  <c r="B83" i="28"/>
  <c r="J113" i="28"/>
  <c r="T106" i="24"/>
  <c r="AA21" i="24" s="1"/>
  <c r="AD21" i="24" s="1"/>
  <c r="T107" i="24"/>
  <c r="AH20" i="24" s="1"/>
  <c r="AK20" i="24" s="1"/>
  <c r="U100" i="24"/>
  <c r="AB20" i="24" s="1"/>
  <c r="AB33" i="24" s="1"/>
  <c r="U101" i="24"/>
  <c r="AI19" i="24" s="1"/>
  <c r="AI33" i="24" s="1"/>
  <c r="M124" i="24"/>
  <c r="M140" i="24" s="1"/>
  <c r="Q20" i="24"/>
  <c r="F124" i="26" s="1"/>
  <c r="N33" i="23"/>
  <c r="B82" i="28"/>
  <c r="J112" i="28"/>
  <c r="T94" i="24"/>
  <c r="T95" i="24"/>
  <c r="U101" i="23"/>
  <c r="U100" i="23"/>
  <c r="O131" i="23"/>
  <c r="O149" i="23" s="1"/>
  <c r="AE27" i="23"/>
  <c r="B80" i="28"/>
  <c r="J110" i="28"/>
  <c r="M127" i="23"/>
  <c r="M145" i="23" s="1"/>
  <c r="Q23" i="23"/>
  <c r="I108" i="25"/>
  <c r="J108" i="25" s="1"/>
  <c r="K108" i="25" s="1"/>
  <c r="L108" i="25" s="1"/>
  <c r="M108" i="25" s="1"/>
  <c r="N108" i="25" s="1"/>
  <c r="O108" i="25" s="1"/>
  <c r="P108" i="25" s="1"/>
  <c r="Q108" i="25" s="1"/>
  <c r="R108" i="25" s="1"/>
  <c r="S108" i="25" s="1"/>
  <c r="T108" i="25" s="1"/>
  <c r="U108" i="25" s="1"/>
  <c r="V108" i="25" s="1"/>
  <c r="W108" i="25" s="1"/>
  <c r="X108" i="25" s="1"/>
  <c r="Y108" i="25" s="1"/>
  <c r="Z108" i="25" s="1"/>
  <c r="AA108" i="25" s="1"/>
  <c r="AB108" i="25" s="1"/>
  <c r="AC108" i="25" s="1"/>
  <c r="I132" i="28"/>
  <c r="J132" i="28" s="1"/>
  <c r="K132" i="28" s="1"/>
  <c r="L132" i="28" s="1"/>
  <c r="M132" i="28" s="1"/>
  <c r="N132" i="28" s="1"/>
  <c r="O132" i="28" s="1"/>
  <c r="P132" i="28" s="1"/>
  <c r="Q132" i="28" s="1"/>
  <c r="R132" i="28" s="1"/>
  <c r="S132" i="28" s="1"/>
  <c r="T132" i="28" s="1"/>
  <c r="U132" i="28" s="1"/>
  <c r="V132" i="28" s="1"/>
  <c r="W132" i="28" s="1"/>
  <c r="X132" i="28" s="1"/>
  <c r="Y132" i="28" s="1"/>
  <c r="Z132" i="28" s="1"/>
  <c r="AA132" i="28" s="1"/>
  <c r="AB132" i="28" s="1"/>
  <c r="AC132" i="28" s="1"/>
  <c r="U95" i="23"/>
  <c r="AI20" i="23" s="1"/>
  <c r="AI33" i="23" s="1"/>
  <c r="U94" i="23"/>
  <c r="AB25" i="23" s="1"/>
  <c r="AB33" i="23" s="1"/>
  <c r="B85" i="28"/>
  <c r="J115" i="28"/>
  <c r="B81" i="28"/>
  <c r="J111" i="28"/>
  <c r="O126" i="23"/>
  <c r="AE22" i="23"/>
  <c r="P131" i="23"/>
  <c r="AL22" i="23"/>
  <c r="M129" i="24"/>
  <c r="M145" i="24" s="1"/>
  <c r="Q25" i="24"/>
  <c r="F129" i="26" s="1"/>
  <c r="N126" i="24"/>
  <c r="X22" i="24"/>
  <c r="G126" i="26" s="1"/>
  <c r="AE24" i="23"/>
  <c r="O128" i="23"/>
  <c r="O146" i="23" s="1"/>
  <c r="P130" i="23"/>
  <c r="AL21" i="23"/>
  <c r="O124" i="23"/>
  <c r="AE20" i="23"/>
  <c r="X23" i="24"/>
  <c r="G127" i="26" s="1"/>
  <c r="N127" i="24"/>
  <c r="O132" i="23"/>
  <c r="O150" i="23" s="1"/>
  <c r="AE28" i="23"/>
  <c r="B86" i="28"/>
  <c r="J116" i="28"/>
  <c r="O125" i="23"/>
  <c r="AE21" i="23"/>
  <c r="N126" i="23"/>
  <c r="X22" i="23"/>
  <c r="N33" i="24"/>
  <c r="M126" i="24"/>
  <c r="M142" i="24" s="1"/>
  <c r="Q22" i="24"/>
  <c r="F126" i="26" s="1"/>
  <c r="V87" i="23"/>
  <c r="V23" i="23" s="1"/>
  <c r="V88" i="23"/>
  <c r="AC23" i="23" s="1"/>
  <c r="V86" i="23"/>
  <c r="O23" i="23" s="1"/>
  <c r="V86" i="24"/>
  <c r="V87" i="24"/>
  <c r="V88" i="24"/>
  <c r="V44" i="23"/>
  <c r="V45" i="23"/>
  <c r="V45" i="24"/>
  <c r="O25" i="24" s="1"/>
  <c r="V44" i="24"/>
  <c r="V56" i="23"/>
  <c r="V57" i="23"/>
  <c r="V56" i="24"/>
  <c r="O21" i="24" s="1"/>
  <c r="V57" i="24"/>
  <c r="V21" i="24" s="1"/>
  <c r="V59" i="23"/>
  <c r="V60" i="23"/>
  <c r="V60" i="24"/>
  <c r="V22" i="24" s="1"/>
  <c r="V59" i="24"/>
  <c r="O22" i="24" s="1"/>
  <c r="V75" i="23"/>
  <c r="V20" i="23" s="1"/>
  <c r="V74" i="23"/>
  <c r="O20" i="23" s="1"/>
  <c r="V76" i="23"/>
  <c r="AC20" i="23" s="1"/>
  <c r="V74" i="24"/>
  <c r="V75" i="24"/>
  <c r="V76" i="24"/>
  <c r="V83" i="23"/>
  <c r="V22" i="23" s="1"/>
  <c r="V82" i="23"/>
  <c r="O22" i="23" s="1"/>
  <c r="V84" i="23"/>
  <c r="AC22" i="23" s="1"/>
  <c r="V82" i="24"/>
  <c r="V83" i="24"/>
  <c r="V84" i="24"/>
  <c r="V47" i="23"/>
  <c r="V48" i="23"/>
  <c r="V48" i="24"/>
  <c r="V19" i="24" s="1"/>
  <c r="V47" i="24"/>
  <c r="O19" i="24" s="1"/>
  <c r="V79" i="23"/>
  <c r="V21" i="23" s="1"/>
  <c r="V80" i="23"/>
  <c r="AC21" i="23" s="1"/>
  <c r="V78" i="23"/>
  <c r="O21" i="23" s="1"/>
  <c r="V80" i="24"/>
  <c r="V78" i="24"/>
  <c r="V79" i="24"/>
  <c r="V51" i="23"/>
  <c r="V50" i="23"/>
  <c r="V50" i="24"/>
  <c r="O23" i="24" s="1"/>
  <c r="V51" i="24"/>
  <c r="V23" i="24" s="1"/>
  <c r="V100" i="23"/>
  <c r="V101" i="23"/>
  <c r="V100" i="24"/>
  <c r="AC20" i="24" s="1"/>
  <c r="V101" i="24"/>
  <c r="AJ19" i="24" s="1"/>
  <c r="V67" i="23"/>
  <c r="V66" i="23"/>
  <c r="V68" i="23"/>
  <c r="V66" i="24"/>
  <c r="O26" i="24" s="1"/>
  <c r="V68" i="24"/>
  <c r="AC19" i="24" s="1"/>
  <c r="V67" i="24"/>
  <c r="V25" i="24" s="1"/>
  <c r="V91" i="23"/>
  <c r="AC24" i="23" s="1"/>
  <c r="V92" i="23"/>
  <c r="AJ19" i="23" s="1"/>
  <c r="V91" i="24"/>
  <c r="V92" i="24"/>
  <c r="V63" i="23"/>
  <c r="V62" i="23"/>
  <c r="V62" i="24"/>
  <c r="O24" i="24" s="1"/>
  <c r="V63" i="24"/>
  <c r="V24" i="24" s="1"/>
  <c r="V53" i="23"/>
  <c r="V54" i="23"/>
  <c r="V54" i="24"/>
  <c r="V20" i="24" s="1"/>
  <c r="V53" i="24"/>
  <c r="O20" i="24" s="1"/>
  <c r="V103" i="23"/>
  <c r="AC27" i="23" s="1"/>
  <c r="V104" i="23"/>
  <c r="AJ22" i="23" s="1"/>
  <c r="V103" i="24"/>
  <c r="V104" i="24"/>
  <c r="V105" i="23"/>
  <c r="N70" i="23"/>
  <c r="V105" i="24"/>
  <c r="N70" i="24"/>
  <c r="V97" i="23"/>
  <c r="AC26" i="23" s="1"/>
  <c r="V98" i="23"/>
  <c r="AJ21" i="23" s="1"/>
  <c r="V97" i="24"/>
  <c r="V98" i="24"/>
  <c r="V71" i="23"/>
  <c r="V19" i="23" s="1"/>
  <c r="V72" i="23"/>
  <c r="AC19" i="23" s="1"/>
  <c r="V70" i="23"/>
  <c r="O19" i="23" s="1"/>
  <c r="V71" i="24"/>
  <c r="V70" i="24"/>
  <c r="V72" i="24"/>
  <c r="V109" i="23"/>
  <c r="AC28" i="23" s="1"/>
  <c r="V110" i="23"/>
  <c r="AJ23" i="23" s="1"/>
  <c r="V109" i="24"/>
  <c r="V110" i="24"/>
  <c r="V93" i="23"/>
  <c r="N71" i="23"/>
  <c r="V93" i="24"/>
  <c r="N71" i="24"/>
  <c r="F64" i="28"/>
  <c r="G64" i="28"/>
  <c r="S59" i="23"/>
  <c r="S60" i="23"/>
  <c r="S60" i="24"/>
  <c r="S22" i="24" s="1"/>
  <c r="S59" i="24"/>
  <c r="L22" i="24" s="1"/>
  <c r="I75" i="28"/>
  <c r="H75" i="28"/>
  <c r="S97" i="23"/>
  <c r="Z26" i="23" s="1"/>
  <c r="H68" i="25" s="1"/>
  <c r="S98" i="23"/>
  <c r="AG21" i="23" s="1"/>
  <c r="I68" i="25" s="1"/>
  <c r="S97" i="24"/>
  <c r="S98" i="24"/>
  <c r="H167" i="24"/>
  <c r="I70" i="26"/>
  <c r="S84" i="23"/>
  <c r="Z22" i="23" s="1"/>
  <c r="H64" i="25" s="1"/>
  <c r="S83" i="23"/>
  <c r="S22" i="23" s="1"/>
  <c r="G64" i="25" s="1"/>
  <c r="S82" i="23"/>
  <c r="L22" i="23" s="1"/>
  <c r="F64" i="25" s="1"/>
  <c r="S83" i="24"/>
  <c r="S84" i="24"/>
  <c r="S82" i="24"/>
  <c r="F66" i="28"/>
  <c r="G66" i="28"/>
  <c r="S62" i="23"/>
  <c r="S63" i="23"/>
  <c r="S62" i="24"/>
  <c r="L24" i="24" s="1"/>
  <c r="S63" i="24"/>
  <c r="S24" i="24" s="1"/>
  <c r="H168" i="24"/>
  <c r="I71" i="26"/>
  <c r="S70" i="23"/>
  <c r="L19" i="23" s="1"/>
  <c r="S71" i="23"/>
  <c r="S19" i="23" s="1"/>
  <c r="S72" i="23"/>
  <c r="Z19" i="23" s="1"/>
  <c r="S70" i="24"/>
  <c r="S72" i="24"/>
  <c r="S71" i="24"/>
  <c r="H166" i="24"/>
  <c r="I69" i="26"/>
  <c r="S80" i="23"/>
  <c r="Z21" i="23" s="1"/>
  <c r="H63" i="25" s="1"/>
  <c r="S79" i="23"/>
  <c r="S21" i="23" s="1"/>
  <c r="G63" i="25" s="1"/>
  <c r="S78" i="23"/>
  <c r="L21" i="23" s="1"/>
  <c r="F63" i="25" s="1"/>
  <c r="S78" i="24"/>
  <c r="S80" i="24"/>
  <c r="S79" i="24"/>
  <c r="F62" i="28"/>
  <c r="G62" i="28"/>
  <c r="S53" i="23"/>
  <c r="S54" i="23"/>
  <c r="S54" i="24"/>
  <c r="S20" i="24" s="1"/>
  <c r="S53" i="24"/>
  <c r="L20" i="24" s="1"/>
  <c r="I79" i="28"/>
  <c r="H79" i="28"/>
  <c r="S109" i="23"/>
  <c r="Z28" i="23" s="1"/>
  <c r="H70" i="25" s="1"/>
  <c r="S110" i="23"/>
  <c r="AG23" i="23" s="1"/>
  <c r="I70" i="25" s="1"/>
  <c r="S109" i="24"/>
  <c r="S110" i="24"/>
  <c r="J92" i="25"/>
  <c r="B74" i="25"/>
  <c r="S93" i="23"/>
  <c r="K71" i="23"/>
  <c r="S93" i="24"/>
  <c r="K71" i="24"/>
  <c r="I77" i="28"/>
  <c r="H77" i="28"/>
  <c r="S103" i="23"/>
  <c r="Z27" i="23" s="1"/>
  <c r="H69" i="25" s="1"/>
  <c r="S104" i="23"/>
  <c r="AG22" i="23" s="1"/>
  <c r="I69" i="25" s="1"/>
  <c r="S103" i="24"/>
  <c r="S104" i="24"/>
  <c r="S88" i="23"/>
  <c r="Z23" i="23" s="1"/>
  <c r="H65" i="25" s="1"/>
  <c r="S87" i="23"/>
  <c r="S23" i="23" s="1"/>
  <c r="G65" i="25" s="1"/>
  <c r="S86" i="23"/>
  <c r="L23" i="23" s="1"/>
  <c r="F65" i="25" s="1"/>
  <c r="S86" i="24"/>
  <c r="S88" i="24"/>
  <c r="S87" i="24"/>
  <c r="J90" i="25"/>
  <c r="B72" i="25"/>
  <c r="F63" i="28"/>
  <c r="G63" i="28"/>
  <c r="S56" i="23"/>
  <c r="S57" i="23"/>
  <c r="S56" i="24"/>
  <c r="L21" i="24" s="1"/>
  <c r="S57" i="24"/>
  <c r="S21" i="24" s="1"/>
  <c r="F61" i="28"/>
  <c r="G61" i="28"/>
  <c r="S47" i="23"/>
  <c r="S48" i="23"/>
  <c r="S48" i="24"/>
  <c r="S19" i="24" s="1"/>
  <c r="S47" i="24"/>
  <c r="L19" i="24" s="1"/>
  <c r="I76" i="28"/>
  <c r="H76" i="28"/>
  <c r="S100" i="23"/>
  <c r="S101" i="23"/>
  <c r="F47" i="23" s="1"/>
  <c r="S100" i="24"/>
  <c r="Z20" i="24" s="1"/>
  <c r="S101" i="24"/>
  <c r="AG19" i="24" s="1"/>
  <c r="I73" i="28"/>
  <c r="H73" i="28"/>
  <c r="S91" i="23"/>
  <c r="S92" i="23"/>
  <c r="AG19" i="23" s="1"/>
  <c r="S91" i="24"/>
  <c r="S92" i="24"/>
  <c r="G67" i="28"/>
  <c r="H67" i="28"/>
  <c r="S66" i="23"/>
  <c r="S67" i="23"/>
  <c r="S68" i="23"/>
  <c r="S67" i="24"/>
  <c r="S25" i="24" s="1"/>
  <c r="S68" i="24"/>
  <c r="S66" i="24"/>
  <c r="L26" i="24" s="1"/>
  <c r="F65" i="28"/>
  <c r="G65" i="28"/>
  <c r="S50" i="23"/>
  <c r="S51" i="23"/>
  <c r="S50" i="24"/>
  <c r="L23" i="24" s="1"/>
  <c r="S51" i="24"/>
  <c r="S23" i="24" s="1"/>
  <c r="S105" i="23"/>
  <c r="K70" i="23"/>
  <c r="S105" i="24"/>
  <c r="K70" i="24"/>
  <c r="J89" i="25"/>
  <c r="B71" i="25"/>
  <c r="J91" i="25"/>
  <c r="B73" i="25"/>
  <c r="S76" i="23"/>
  <c r="Z20" i="23" s="1"/>
  <c r="H62" i="25" s="1"/>
  <c r="S75" i="23"/>
  <c r="S20" i="23" s="1"/>
  <c r="G62" i="25" s="1"/>
  <c r="S74" i="23"/>
  <c r="L20" i="23" s="1"/>
  <c r="F62" i="25" s="1"/>
  <c r="S75" i="24"/>
  <c r="S76" i="24"/>
  <c r="S74" i="24"/>
  <c r="F60" i="28"/>
  <c r="S44" i="23"/>
  <c r="S45" i="23"/>
  <c r="S44" i="24"/>
  <c r="S45" i="24"/>
  <c r="L25" i="24" s="1"/>
  <c r="G68" i="28"/>
  <c r="G72" i="28"/>
  <c r="G71" i="28"/>
  <c r="G70" i="28"/>
  <c r="E60" i="28" l="1"/>
  <c r="B60" i="28" s="1"/>
  <c r="AH33" i="24"/>
  <c r="AH33" i="23"/>
  <c r="N141" i="24"/>
  <c r="O141" i="24" s="1"/>
  <c r="AA33" i="23"/>
  <c r="B76" i="28"/>
  <c r="I106" i="28"/>
  <c r="G165" i="28"/>
  <c r="G129" i="25"/>
  <c r="B77" i="28"/>
  <c r="I107" i="28"/>
  <c r="K111" i="28"/>
  <c r="L111" i="28" s="1"/>
  <c r="M111" i="28" s="1"/>
  <c r="N111" i="28" s="1"/>
  <c r="O111" i="28" s="1"/>
  <c r="P111" i="28" s="1"/>
  <c r="Q111" i="28" s="1"/>
  <c r="R111" i="28" s="1"/>
  <c r="S111" i="28" s="1"/>
  <c r="T111" i="28" s="1"/>
  <c r="U111" i="28" s="1"/>
  <c r="V111" i="28" s="1"/>
  <c r="W111" i="28" s="1"/>
  <c r="X111" i="28" s="1"/>
  <c r="Y111" i="28" s="1"/>
  <c r="Z111" i="28" s="1"/>
  <c r="AA111" i="28" s="1"/>
  <c r="AB111" i="28" s="1"/>
  <c r="AC111" i="28" s="1"/>
  <c r="N140" i="24"/>
  <c r="F96" i="26"/>
  <c r="B65" i="28"/>
  <c r="G95" i="28"/>
  <c r="H130" i="25"/>
  <c r="H166" i="28"/>
  <c r="I135" i="25"/>
  <c r="I171" i="28"/>
  <c r="H128" i="28"/>
  <c r="P148" i="23"/>
  <c r="H104" i="25"/>
  <c r="G59" i="28"/>
  <c r="K116" i="28"/>
  <c r="L116" i="28" s="1"/>
  <c r="M116" i="28" s="1"/>
  <c r="N116" i="28" s="1"/>
  <c r="O116" i="28" s="1"/>
  <c r="P116" i="28" s="1"/>
  <c r="Q116" i="28" s="1"/>
  <c r="R116" i="28" s="1"/>
  <c r="S116" i="28" s="1"/>
  <c r="T116" i="28" s="1"/>
  <c r="U116" i="28" s="1"/>
  <c r="V116" i="28" s="1"/>
  <c r="W116" i="28" s="1"/>
  <c r="X116" i="28" s="1"/>
  <c r="Y116" i="28" s="1"/>
  <c r="Z116" i="28" s="1"/>
  <c r="AA116" i="28" s="1"/>
  <c r="AB116" i="28" s="1"/>
  <c r="AC116" i="28" s="1"/>
  <c r="P132" i="24"/>
  <c r="P148" i="24" s="1"/>
  <c r="I104" i="26" s="1"/>
  <c r="J104" i="26" s="1"/>
  <c r="K104" i="26" s="1"/>
  <c r="L104" i="26" s="1"/>
  <c r="M104" i="26" s="1"/>
  <c r="N104" i="26" s="1"/>
  <c r="O104" i="26" s="1"/>
  <c r="P104" i="26" s="1"/>
  <c r="Q104" i="26" s="1"/>
  <c r="R104" i="26" s="1"/>
  <c r="S104" i="26" s="1"/>
  <c r="T104" i="26" s="1"/>
  <c r="U104" i="26" s="1"/>
  <c r="V104" i="26" s="1"/>
  <c r="W104" i="26" s="1"/>
  <c r="X104" i="26" s="1"/>
  <c r="Y104" i="26" s="1"/>
  <c r="Z104" i="26" s="1"/>
  <c r="AA104" i="26" s="1"/>
  <c r="AB104" i="26" s="1"/>
  <c r="AC104" i="26" s="1"/>
  <c r="AL20" i="24"/>
  <c r="I132" i="26" s="1"/>
  <c r="H128" i="25"/>
  <c r="H164" i="28"/>
  <c r="I133" i="25"/>
  <c r="I169" i="28"/>
  <c r="H126" i="28"/>
  <c r="H102" i="25"/>
  <c r="G126" i="25"/>
  <c r="G162" i="28"/>
  <c r="AL19" i="23"/>
  <c r="AK33" i="23"/>
  <c r="P128" i="23"/>
  <c r="P146" i="23" s="1"/>
  <c r="B64" i="28"/>
  <c r="G94" i="28"/>
  <c r="B73" i="28"/>
  <c r="I103" i="28"/>
  <c r="G91" i="28"/>
  <c r="B61" i="28"/>
  <c r="N142" i="24"/>
  <c r="F98" i="26"/>
  <c r="AE21" i="24"/>
  <c r="H132" i="26" s="1"/>
  <c r="O133" i="24"/>
  <c r="O149" i="24" s="1"/>
  <c r="F102" i="26"/>
  <c r="N146" i="24"/>
  <c r="Q19" i="23"/>
  <c r="M123" i="23"/>
  <c r="M141" i="23" s="1"/>
  <c r="P33" i="23"/>
  <c r="K110" i="28"/>
  <c r="L110" i="28" s="1"/>
  <c r="M110" i="28" s="1"/>
  <c r="N110" i="28" s="1"/>
  <c r="O110" i="28" s="1"/>
  <c r="P110" i="28" s="1"/>
  <c r="Q110" i="28" s="1"/>
  <c r="R110" i="28" s="1"/>
  <c r="S110" i="28" s="1"/>
  <c r="T110" i="28" s="1"/>
  <c r="U110" i="28" s="1"/>
  <c r="V110" i="28" s="1"/>
  <c r="W110" i="28" s="1"/>
  <c r="X110" i="28" s="1"/>
  <c r="Y110" i="28" s="1"/>
  <c r="Z110" i="28" s="1"/>
  <c r="AA110" i="28" s="1"/>
  <c r="AB110" i="28" s="1"/>
  <c r="AC110" i="28" s="1"/>
  <c r="AE19" i="23"/>
  <c r="O123" i="23"/>
  <c r="AD33" i="23"/>
  <c r="B63" i="28"/>
  <c r="G93" i="28"/>
  <c r="H133" i="25"/>
  <c r="H169" i="28"/>
  <c r="H129" i="28"/>
  <c r="H105" i="25"/>
  <c r="P149" i="23"/>
  <c r="H127" i="25"/>
  <c r="H163" i="28"/>
  <c r="K115" i="28"/>
  <c r="L115" i="28" s="1"/>
  <c r="M115" i="28" s="1"/>
  <c r="N115" i="28" s="1"/>
  <c r="O115" i="28" s="1"/>
  <c r="P115" i="28" s="1"/>
  <c r="Q115" i="28" s="1"/>
  <c r="R115" i="28" s="1"/>
  <c r="S115" i="28" s="1"/>
  <c r="T115" i="28" s="1"/>
  <c r="U115" i="28" s="1"/>
  <c r="V115" i="28" s="1"/>
  <c r="W115" i="28" s="1"/>
  <c r="X115" i="28" s="1"/>
  <c r="Y115" i="28" s="1"/>
  <c r="Z115" i="28" s="1"/>
  <c r="AA115" i="28" s="1"/>
  <c r="AB115" i="28" s="1"/>
  <c r="AC115" i="28" s="1"/>
  <c r="G127" i="25"/>
  <c r="G163" i="28"/>
  <c r="K112" i="28"/>
  <c r="L112" i="28" s="1"/>
  <c r="M112" i="28" s="1"/>
  <c r="N112" i="28" s="1"/>
  <c r="O112" i="28" s="1"/>
  <c r="P112" i="28" s="1"/>
  <c r="Q112" i="28" s="1"/>
  <c r="R112" i="28" s="1"/>
  <c r="S112" i="28" s="1"/>
  <c r="T112" i="28" s="1"/>
  <c r="U112" i="28" s="1"/>
  <c r="V112" i="28" s="1"/>
  <c r="W112" i="28" s="1"/>
  <c r="X112" i="28" s="1"/>
  <c r="Y112" i="28" s="1"/>
  <c r="Z112" i="28" s="1"/>
  <c r="AA112" i="28" s="1"/>
  <c r="AB112" i="28" s="1"/>
  <c r="AC112" i="28" s="1"/>
  <c r="F127" i="25"/>
  <c r="F163" i="28"/>
  <c r="B66" i="28"/>
  <c r="G96" i="28"/>
  <c r="H130" i="28"/>
  <c r="P150" i="23"/>
  <c r="H106" i="25"/>
  <c r="N145" i="24"/>
  <c r="F101" i="26"/>
  <c r="AA33" i="24"/>
  <c r="F123" i="28"/>
  <c r="F99" i="25"/>
  <c r="N143" i="23"/>
  <c r="W33" i="23"/>
  <c r="N123" i="23"/>
  <c r="X19" i="23"/>
  <c r="M123" i="24"/>
  <c r="M139" i="24" s="1"/>
  <c r="P33" i="24"/>
  <c r="Q19" i="24"/>
  <c r="E54" i="28"/>
  <c r="E55" i="28" s="1"/>
  <c r="H162" i="28"/>
  <c r="H126" i="25"/>
  <c r="F124" i="28"/>
  <c r="F100" i="25"/>
  <c r="N144" i="23"/>
  <c r="F126" i="25"/>
  <c r="F162" i="28"/>
  <c r="H132" i="25"/>
  <c r="H168" i="28"/>
  <c r="G47" i="23"/>
  <c r="F48" i="23" s="1"/>
  <c r="B75" i="28"/>
  <c r="I105" i="28"/>
  <c r="G36" i="24"/>
  <c r="N143" i="24"/>
  <c r="I134" i="25"/>
  <c r="I170" i="28"/>
  <c r="F129" i="25"/>
  <c r="F165" i="28"/>
  <c r="G36" i="23"/>
  <c r="N144" i="24"/>
  <c r="O131" i="24"/>
  <c r="O147" i="24" s="1"/>
  <c r="H103" i="26" s="1"/>
  <c r="AE19" i="24"/>
  <c r="AD33" i="24"/>
  <c r="K114" i="28"/>
  <c r="L114" i="28" s="1"/>
  <c r="M114" i="28" s="1"/>
  <c r="N114" i="28" s="1"/>
  <c r="O114" i="28" s="1"/>
  <c r="P114" i="28" s="1"/>
  <c r="Q114" i="28" s="1"/>
  <c r="R114" i="28" s="1"/>
  <c r="S114" i="28" s="1"/>
  <c r="T114" i="28" s="1"/>
  <c r="U114" i="28" s="1"/>
  <c r="V114" i="28" s="1"/>
  <c r="W114" i="28" s="1"/>
  <c r="X114" i="28" s="1"/>
  <c r="Y114" i="28" s="1"/>
  <c r="Z114" i="28" s="1"/>
  <c r="AA114" i="28" s="1"/>
  <c r="AB114" i="28" s="1"/>
  <c r="AC114" i="28" s="1"/>
  <c r="P129" i="23"/>
  <c r="AL20" i="23"/>
  <c r="F122" i="28"/>
  <c r="N142" i="23"/>
  <c r="F98" i="25"/>
  <c r="F128" i="25"/>
  <c r="F164" i="28"/>
  <c r="H104" i="26"/>
  <c r="AL19" i="24"/>
  <c r="AK33" i="24"/>
  <c r="P131" i="24"/>
  <c r="B79" i="28"/>
  <c r="I109" i="28"/>
  <c r="H134" i="25"/>
  <c r="H170" i="28"/>
  <c r="G92" i="28"/>
  <c r="B62" i="28"/>
  <c r="G128" i="25"/>
  <c r="G164" i="28"/>
  <c r="F125" i="28"/>
  <c r="N145" i="23"/>
  <c r="F101" i="25"/>
  <c r="K113" i="28"/>
  <c r="L113" i="28" s="1"/>
  <c r="M113" i="28" s="1"/>
  <c r="N113" i="28" s="1"/>
  <c r="O113" i="28" s="1"/>
  <c r="P113" i="28" s="1"/>
  <c r="Q113" i="28" s="1"/>
  <c r="R113" i="28" s="1"/>
  <c r="S113" i="28" s="1"/>
  <c r="T113" i="28" s="1"/>
  <c r="U113" i="28" s="1"/>
  <c r="V113" i="28" s="1"/>
  <c r="W113" i="28" s="1"/>
  <c r="X113" i="28" s="1"/>
  <c r="Y113" i="28" s="1"/>
  <c r="Z113" i="28" s="1"/>
  <c r="AA113" i="28" s="1"/>
  <c r="AB113" i="28" s="1"/>
  <c r="AC113" i="28" s="1"/>
  <c r="X19" i="24"/>
  <c r="N123" i="24"/>
  <c r="W33" i="24"/>
  <c r="O129" i="23"/>
  <c r="O147" i="23" s="1"/>
  <c r="AE25" i="23"/>
  <c r="H165" i="28"/>
  <c r="H129" i="25"/>
  <c r="V33" i="23"/>
  <c r="G28" i="25" s="1"/>
  <c r="O33" i="23"/>
  <c r="F28" i="25" s="1"/>
  <c r="V95" i="24"/>
  <c r="V94" i="24"/>
  <c r="V94" i="23"/>
  <c r="AC25" i="23" s="1"/>
  <c r="AC33" i="23" s="1"/>
  <c r="V95" i="23"/>
  <c r="AJ20" i="23" s="1"/>
  <c r="AJ33" i="23" s="1"/>
  <c r="I28" i="25" s="1"/>
  <c r="J28" i="25" s="1"/>
  <c r="K28" i="25" s="1"/>
  <c r="L28" i="25" s="1"/>
  <c r="M28" i="25" s="1"/>
  <c r="N28" i="25" s="1"/>
  <c r="O28" i="25" s="1"/>
  <c r="P28" i="25" s="1"/>
  <c r="Q28" i="25" s="1"/>
  <c r="R28" i="25" s="1"/>
  <c r="S28" i="25" s="1"/>
  <c r="T28" i="25" s="1"/>
  <c r="U28" i="25" s="1"/>
  <c r="V28" i="25" s="1"/>
  <c r="W28" i="25" s="1"/>
  <c r="X28" i="25" s="1"/>
  <c r="Y28" i="25" s="1"/>
  <c r="Z28" i="25" s="1"/>
  <c r="AA28" i="25" s="1"/>
  <c r="AB28" i="25" s="1"/>
  <c r="AC28" i="25" s="1"/>
  <c r="V106" i="24"/>
  <c r="AC21" i="24" s="1"/>
  <c r="AC33" i="24" s="1"/>
  <c r="V107" i="24"/>
  <c r="AJ20" i="24" s="1"/>
  <c r="AJ33" i="24" s="1"/>
  <c r="V106" i="23"/>
  <c r="V107" i="23"/>
  <c r="O33" i="24"/>
  <c r="V33" i="24"/>
  <c r="E156" i="24"/>
  <c r="F65" i="26"/>
  <c r="B62" i="25"/>
  <c r="G80" i="25"/>
  <c r="K91" i="25"/>
  <c r="L91" i="25" s="1"/>
  <c r="M91" i="25" s="1"/>
  <c r="N91" i="25" s="1"/>
  <c r="O91" i="25" s="1"/>
  <c r="P91" i="25" s="1"/>
  <c r="Q91" i="25" s="1"/>
  <c r="R91" i="25" s="1"/>
  <c r="S91" i="25" s="1"/>
  <c r="T91" i="25" s="1"/>
  <c r="U91" i="25" s="1"/>
  <c r="V91" i="25" s="1"/>
  <c r="W91" i="25" s="1"/>
  <c r="X91" i="25" s="1"/>
  <c r="Y91" i="25" s="1"/>
  <c r="Z91" i="25" s="1"/>
  <c r="AA91" i="25" s="1"/>
  <c r="AB91" i="25" s="1"/>
  <c r="AC91" i="25" s="1"/>
  <c r="K89" i="25"/>
  <c r="L89" i="25" s="1"/>
  <c r="M89" i="25" s="1"/>
  <c r="N89" i="25" s="1"/>
  <c r="O89" i="25" s="1"/>
  <c r="P89" i="25" s="1"/>
  <c r="Q89" i="25" s="1"/>
  <c r="R89" i="25" s="1"/>
  <c r="S89" i="25" s="1"/>
  <c r="T89" i="25" s="1"/>
  <c r="U89" i="25" s="1"/>
  <c r="V89" i="25" s="1"/>
  <c r="W89" i="25" s="1"/>
  <c r="X89" i="25" s="1"/>
  <c r="Y89" i="25" s="1"/>
  <c r="Z89" i="25" s="1"/>
  <c r="AA89" i="25" s="1"/>
  <c r="AB89" i="25" s="1"/>
  <c r="AC89" i="25" s="1"/>
  <c r="S106" i="24"/>
  <c r="Z21" i="24" s="1"/>
  <c r="Y33" i="24" s="1"/>
  <c r="Z33" i="24" s="1"/>
  <c r="S107" i="24"/>
  <c r="AG20" i="24" s="1"/>
  <c r="AF33" i="24" s="1"/>
  <c r="AG33" i="24" s="1"/>
  <c r="S106" i="23"/>
  <c r="S107" i="23"/>
  <c r="I78" i="28"/>
  <c r="H78" i="28"/>
  <c r="F161" i="24"/>
  <c r="G63" i="26"/>
  <c r="G81" i="26" s="1"/>
  <c r="E161" i="24"/>
  <c r="F63" i="26"/>
  <c r="E163" i="24"/>
  <c r="F66" i="26"/>
  <c r="F163" i="24"/>
  <c r="G66" i="26"/>
  <c r="G84" i="26" s="1"/>
  <c r="I66" i="25"/>
  <c r="H164" i="24"/>
  <c r="I67" i="26"/>
  <c r="H67" i="26"/>
  <c r="G164" i="24"/>
  <c r="E157" i="24"/>
  <c r="F59" i="26"/>
  <c r="K33" i="24"/>
  <c r="L33" i="24" s="1"/>
  <c r="F157" i="24"/>
  <c r="G59" i="26"/>
  <c r="R33" i="24"/>
  <c r="S33" i="24" s="1"/>
  <c r="F159" i="24"/>
  <c r="G61" i="26"/>
  <c r="G79" i="26" s="1"/>
  <c r="E159" i="24"/>
  <c r="F61" i="26"/>
  <c r="K90" i="25"/>
  <c r="L90" i="25" s="1"/>
  <c r="M90" i="25" s="1"/>
  <c r="N90" i="25" s="1"/>
  <c r="O90" i="25" s="1"/>
  <c r="P90" i="25" s="1"/>
  <c r="Q90" i="25" s="1"/>
  <c r="R90" i="25" s="1"/>
  <c r="S90" i="25" s="1"/>
  <c r="T90" i="25" s="1"/>
  <c r="U90" i="25" s="1"/>
  <c r="V90" i="25" s="1"/>
  <c r="W90" i="25" s="1"/>
  <c r="X90" i="25" s="1"/>
  <c r="Y90" i="25" s="1"/>
  <c r="Z90" i="25" s="1"/>
  <c r="AA90" i="25" s="1"/>
  <c r="AB90" i="25" s="1"/>
  <c r="AC90" i="25" s="1"/>
  <c r="G83" i="25"/>
  <c r="B65" i="25"/>
  <c r="I87" i="25"/>
  <c r="B69" i="25"/>
  <c r="S94" i="24"/>
  <c r="S95" i="24"/>
  <c r="S94" i="23"/>
  <c r="Z25" i="23" s="1"/>
  <c r="H67" i="25" s="1"/>
  <c r="S95" i="23"/>
  <c r="AG20" i="23" s="1"/>
  <c r="K92" i="25"/>
  <c r="L92" i="25" s="1"/>
  <c r="M92" i="25" s="1"/>
  <c r="N92" i="25" s="1"/>
  <c r="O92" i="25" s="1"/>
  <c r="P92" i="25" s="1"/>
  <c r="Q92" i="25" s="1"/>
  <c r="R92" i="25" s="1"/>
  <c r="S92" i="25" s="1"/>
  <c r="T92" i="25" s="1"/>
  <c r="U92" i="25" s="1"/>
  <c r="V92" i="25" s="1"/>
  <c r="W92" i="25" s="1"/>
  <c r="X92" i="25" s="1"/>
  <c r="Y92" i="25" s="1"/>
  <c r="Z92" i="25" s="1"/>
  <c r="AA92" i="25" s="1"/>
  <c r="AB92" i="25" s="1"/>
  <c r="AC92" i="25" s="1"/>
  <c r="I88" i="25"/>
  <c r="B70" i="25"/>
  <c r="E158" i="24"/>
  <c r="F60" i="26"/>
  <c r="F158" i="24"/>
  <c r="G60" i="26"/>
  <c r="G78" i="26" s="1"/>
  <c r="G81" i="25"/>
  <c r="B63" i="25"/>
  <c r="I87" i="26"/>
  <c r="B69" i="26"/>
  <c r="H61" i="25"/>
  <c r="G61" i="25"/>
  <c r="G59" i="25" s="1"/>
  <c r="R33" i="23"/>
  <c r="S33" i="23" s="1"/>
  <c r="D54" i="23" s="1"/>
  <c r="F61" i="25"/>
  <c r="K33" i="23"/>
  <c r="L33" i="23" s="1"/>
  <c r="C54" i="23" s="1"/>
  <c r="B71" i="26"/>
  <c r="I89" i="26"/>
  <c r="F162" i="24"/>
  <c r="G64" i="26"/>
  <c r="E162" i="24"/>
  <c r="F64" i="26"/>
  <c r="F82" i="26" s="1"/>
  <c r="G82" i="25"/>
  <c r="B64" i="25"/>
  <c r="I88" i="26"/>
  <c r="B70" i="26"/>
  <c r="I86" i="25"/>
  <c r="B68" i="25"/>
  <c r="E160" i="24"/>
  <c r="F62" i="26"/>
  <c r="F160" i="24"/>
  <c r="G62" i="26"/>
  <c r="G80" i="26" s="1"/>
  <c r="B53" i="28" l="1"/>
  <c r="E59" i="28"/>
  <c r="E117" i="28" s="1"/>
  <c r="E149" i="28" s="1"/>
  <c r="F90" i="28"/>
  <c r="F36" i="24"/>
  <c r="F36" i="23"/>
  <c r="G97" i="26"/>
  <c r="B110" i="28"/>
  <c r="B111" i="28"/>
  <c r="B113" i="28"/>
  <c r="B112" i="28"/>
  <c r="B115" i="28"/>
  <c r="B116" i="28"/>
  <c r="P147" i="24"/>
  <c r="I103" i="26" s="1"/>
  <c r="J103" i="26" s="1"/>
  <c r="K103" i="26" s="1"/>
  <c r="L103" i="26" s="1"/>
  <c r="M103" i="26" s="1"/>
  <c r="N103" i="26" s="1"/>
  <c r="O103" i="26" s="1"/>
  <c r="P103" i="26" s="1"/>
  <c r="Q103" i="26" s="1"/>
  <c r="R103" i="26" s="1"/>
  <c r="S103" i="26" s="1"/>
  <c r="T103" i="26" s="1"/>
  <c r="U103" i="26" s="1"/>
  <c r="V103" i="26" s="1"/>
  <c r="W103" i="26" s="1"/>
  <c r="X103" i="26" s="1"/>
  <c r="Y103" i="26" s="1"/>
  <c r="Z103" i="26" s="1"/>
  <c r="AA103" i="26" s="1"/>
  <c r="AB103" i="26" s="1"/>
  <c r="AC103" i="26" s="1"/>
  <c r="Y33" i="23"/>
  <c r="Z33" i="23" s="1"/>
  <c r="E54" i="23" s="1"/>
  <c r="B114" i="28"/>
  <c r="I102" i="25"/>
  <c r="J102" i="25" s="1"/>
  <c r="K102" i="25" s="1"/>
  <c r="L102" i="25" s="1"/>
  <c r="M102" i="25" s="1"/>
  <c r="N102" i="25" s="1"/>
  <c r="O102" i="25" s="1"/>
  <c r="P102" i="25" s="1"/>
  <c r="Q102" i="25" s="1"/>
  <c r="R102" i="25" s="1"/>
  <c r="S102" i="25" s="1"/>
  <c r="T102" i="25" s="1"/>
  <c r="U102" i="25" s="1"/>
  <c r="V102" i="25" s="1"/>
  <c r="W102" i="25" s="1"/>
  <c r="X102" i="25" s="1"/>
  <c r="Y102" i="25" s="1"/>
  <c r="Z102" i="25" s="1"/>
  <c r="AA102" i="25" s="1"/>
  <c r="AB102" i="25" s="1"/>
  <c r="AC102" i="25" s="1"/>
  <c r="I126" i="28"/>
  <c r="J126" i="28" s="1"/>
  <c r="K126" i="28" s="1"/>
  <c r="L126" i="28" s="1"/>
  <c r="M126" i="28" s="1"/>
  <c r="N126" i="28" s="1"/>
  <c r="O126" i="28" s="1"/>
  <c r="P126" i="28" s="1"/>
  <c r="Q126" i="28" s="1"/>
  <c r="R126" i="28" s="1"/>
  <c r="S126" i="28" s="1"/>
  <c r="T126" i="28" s="1"/>
  <c r="U126" i="28" s="1"/>
  <c r="V126" i="28" s="1"/>
  <c r="W126" i="28" s="1"/>
  <c r="X126" i="28" s="1"/>
  <c r="Y126" i="28" s="1"/>
  <c r="Z126" i="28" s="1"/>
  <c r="AA126" i="28" s="1"/>
  <c r="AB126" i="28" s="1"/>
  <c r="AC126" i="28" s="1"/>
  <c r="J109" i="28"/>
  <c r="K109" i="28" s="1"/>
  <c r="L109" i="28" s="1"/>
  <c r="M109" i="28" s="1"/>
  <c r="N109" i="28" s="1"/>
  <c r="O109" i="28" s="1"/>
  <c r="P109" i="28" s="1"/>
  <c r="Q109" i="28" s="1"/>
  <c r="R109" i="28" s="1"/>
  <c r="S109" i="28" s="1"/>
  <c r="T109" i="28" s="1"/>
  <c r="U109" i="28" s="1"/>
  <c r="V109" i="28" s="1"/>
  <c r="W109" i="28" s="1"/>
  <c r="X109" i="28" s="1"/>
  <c r="Y109" i="28" s="1"/>
  <c r="Z109" i="28" s="1"/>
  <c r="AA109" i="28" s="1"/>
  <c r="AB109" i="28" s="1"/>
  <c r="AC109" i="28" s="1"/>
  <c r="AB87" i="28"/>
  <c r="AB59" i="28" s="1"/>
  <c r="G125" i="28"/>
  <c r="O145" i="23"/>
  <c r="G101" i="25"/>
  <c r="AL33" i="24"/>
  <c r="I131" i="26"/>
  <c r="O140" i="24"/>
  <c r="G96" i="26"/>
  <c r="I132" i="25"/>
  <c r="I168" i="28"/>
  <c r="F161" i="28"/>
  <c r="F159" i="28" s="1"/>
  <c r="Q33" i="23"/>
  <c r="F125" i="25"/>
  <c r="F123" i="25" s="1"/>
  <c r="O143" i="24"/>
  <c r="G99" i="26"/>
  <c r="O146" i="24"/>
  <c r="G102" i="26"/>
  <c r="H92" i="28"/>
  <c r="I92" i="28" s="1"/>
  <c r="J92" i="28" s="1"/>
  <c r="K92" i="28" s="1"/>
  <c r="L92" i="28" s="1"/>
  <c r="M92" i="28" s="1"/>
  <c r="N92" i="28" s="1"/>
  <c r="O92" i="28" s="1"/>
  <c r="P92" i="28" s="1"/>
  <c r="Q92" i="28" s="1"/>
  <c r="R92" i="28" s="1"/>
  <c r="S92" i="28" s="1"/>
  <c r="T92" i="28" s="1"/>
  <c r="U92" i="28" s="1"/>
  <c r="V92" i="28" s="1"/>
  <c r="W92" i="28" s="1"/>
  <c r="X92" i="28" s="1"/>
  <c r="Y92" i="28" s="1"/>
  <c r="Z92" i="28" s="1"/>
  <c r="AA92" i="28" s="1"/>
  <c r="AB92" i="28" s="1"/>
  <c r="AC92" i="28" s="1"/>
  <c r="O142" i="24"/>
  <c r="G98" i="26"/>
  <c r="M155" i="23"/>
  <c r="F121" i="28"/>
  <c r="F119" i="28" s="1"/>
  <c r="F147" i="28" s="1"/>
  <c r="F97" i="25"/>
  <c r="F95" i="25" s="1"/>
  <c r="F111" i="25" s="1"/>
  <c r="N141" i="23"/>
  <c r="H74" i="28"/>
  <c r="H131" i="25"/>
  <c r="H167" i="28"/>
  <c r="H161" i="28"/>
  <c r="H125" i="25"/>
  <c r="AE33" i="23"/>
  <c r="O144" i="24"/>
  <c r="G100" i="26"/>
  <c r="B48" i="23"/>
  <c r="E48" i="23"/>
  <c r="G48" i="23"/>
  <c r="D48" i="23"/>
  <c r="C48" i="23"/>
  <c r="G125" i="25"/>
  <c r="G161" i="28"/>
  <c r="X33" i="23"/>
  <c r="H94" i="28"/>
  <c r="I94" i="28" s="1"/>
  <c r="J94" i="28" s="1"/>
  <c r="K94" i="28" s="1"/>
  <c r="L94" i="28" s="1"/>
  <c r="M94" i="28" s="1"/>
  <c r="N94" i="28" s="1"/>
  <c r="O94" i="28" s="1"/>
  <c r="P94" i="28" s="1"/>
  <c r="Q94" i="28" s="1"/>
  <c r="R94" i="28" s="1"/>
  <c r="S94" i="28" s="1"/>
  <c r="T94" i="28" s="1"/>
  <c r="U94" i="28" s="1"/>
  <c r="V94" i="28" s="1"/>
  <c r="W94" i="28" s="1"/>
  <c r="X94" i="28" s="1"/>
  <c r="Y94" i="28" s="1"/>
  <c r="Z94" i="28" s="1"/>
  <c r="AA94" i="28" s="1"/>
  <c r="AB94" i="28" s="1"/>
  <c r="AC94" i="28" s="1"/>
  <c r="G124" i="28"/>
  <c r="O144" i="23"/>
  <c r="G100" i="25"/>
  <c r="H93" i="28"/>
  <c r="I93" i="28" s="1"/>
  <c r="J93" i="28" s="1"/>
  <c r="K93" i="28" s="1"/>
  <c r="L93" i="28" s="1"/>
  <c r="M93" i="28" s="1"/>
  <c r="N93" i="28" s="1"/>
  <c r="O93" i="28" s="1"/>
  <c r="P93" i="28" s="1"/>
  <c r="Q93" i="28" s="1"/>
  <c r="R93" i="28" s="1"/>
  <c r="S93" i="28" s="1"/>
  <c r="T93" i="28" s="1"/>
  <c r="U93" i="28" s="1"/>
  <c r="V93" i="28" s="1"/>
  <c r="W93" i="28" s="1"/>
  <c r="X93" i="28" s="1"/>
  <c r="Y93" i="28" s="1"/>
  <c r="Z93" i="28" s="1"/>
  <c r="AA93" i="28" s="1"/>
  <c r="AB93" i="28" s="1"/>
  <c r="AC93" i="28" s="1"/>
  <c r="G123" i="28"/>
  <c r="O143" i="23"/>
  <c r="G99" i="25"/>
  <c r="P141" i="24"/>
  <c r="I97" i="26" s="1"/>
  <c r="J97" i="26" s="1"/>
  <c r="K97" i="26" s="1"/>
  <c r="L97" i="26" s="1"/>
  <c r="M97" i="26" s="1"/>
  <c r="N97" i="26" s="1"/>
  <c r="O97" i="26" s="1"/>
  <c r="P97" i="26" s="1"/>
  <c r="Q97" i="26" s="1"/>
  <c r="R97" i="26" s="1"/>
  <c r="S97" i="26" s="1"/>
  <c r="T97" i="26" s="1"/>
  <c r="U97" i="26" s="1"/>
  <c r="V97" i="26" s="1"/>
  <c r="W97" i="26" s="1"/>
  <c r="X97" i="26" s="1"/>
  <c r="Y97" i="26" s="1"/>
  <c r="Z97" i="26" s="1"/>
  <c r="AA97" i="26" s="1"/>
  <c r="AB97" i="26" s="1"/>
  <c r="AC97" i="26" s="1"/>
  <c r="H97" i="26"/>
  <c r="I105" i="25"/>
  <c r="J105" i="25" s="1"/>
  <c r="K105" i="25" s="1"/>
  <c r="L105" i="25" s="1"/>
  <c r="M105" i="25" s="1"/>
  <c r="N105" i="25" s="1"/>
  <c r="O105" i="25" s="1"/>
  <c r="P105" i="25" s="1"/>
  <c r="Q105" i="25" s="1"/>
  <c r="R105" i="25" s="1"/>
  <c r="S105" i="25" s="1"/>
  <c r="T105" i="25" s="1"/>
  <c r="U105" i="25" s="1"/>
  <c r="V105" i="25" s="1"/>
  <c r="W105" i="25" s="1"/>
  <c r="X105" i="25" s="1"/>
  <c r="Y105" i="25" s="1"/>
  <c r="Z105" i="25" s="1"/>
  <c r="AA105" i="25" s="1"/>
  <c r="AB105" i="25" s="1"/>
  <c r="AC105" i="25" s="1"/>
  <c r="I129" i="28"/>
  <c r="J129" i="28" s="1"/>
  <c r="K129" i="28" s="1"/>
  <c r="L129" i="28" s="1"/>
  <c r="M129" i="28" s="1"/>
  <c r="N129" i="28" s="1"/>
  <c r="O129" i="28" s="1"/>
  <c r="P129" i="28" s="1"/>
  <c r="Q129" i="28" s="1"/>
  <c r="R129" i="28" s="1"/>
  <c r="S129" i="28" s="1"/>
  <c r="T129" i="28" s="1"/>
  <c r="U129" i="28" s="1"/>
  <c r="V129" i="28" s="1"/>
  <c r="W129" i="28" s="1"/>
  <c r="X129" i="28" s="1"/>
  <c r="Y129" i="28" s="1"/>
  <c r="Z129" i="28" s="1"/>
  <c r="AA129" i="28" s="1"/>
  <c r="AB129" i="28" s="1"/>
  <c r="AC129" i="28" s="1"/>
  <c r="H91" i="28"/>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H95" i="28"/>
  <c r="I95" i="28" s="1"/>
  <c r="J95" i="28" s="1"/>
  <c r="K95" i="28" s="1"/>
  <c r="L95" i="28" s="1"/>
  <c r="M95" i="28" s="1"/>
  <c r="N95" i="28" s="1"/>
  <c r="O95" i="28" s="1"/>
  <c r="P95" i="28" s="1"/>
  <c r="Q95" i="28" s="1"/>
  <c r="R95" i="28" s="1"/>
  <c r="S95" i="28" s="1"/>
  <c r="T95" i="28" s="1"/>
  <c r="U95" i="28" s="1"/>
  <c r="V95" i="28" s="1"/>
  <c r="W95" i="28" s="1"/>
  <c r="X95" i="28" s="1"/>
  <c r="Y95" i="28" s="1"/>
  <c r="Z95" i="28" s="1"/>
  <c r="AA95" i="28" s="1"/>
  <c r="AB95" i="28" s="1"/>
  <c r="AC95" i="28" s="1"/>
  <c r="J106" i="28"/>
  <c r="K106" i="28" s="1"/>
  <c r="L106" i="28" s="1"/>
  <c r="M106" i="28" s="1"/>
  <c r="N106" i="28" s="1"/>
  <c r="O106" i="28" s="1"/>
  <c r="P106" i="28" s="1"/>
  <c r="Q106" i="28" s="1"/>
  <c r="R106" i="28" s="1"/>
  <c r="S106" i="28" s="1"/>
  <c r="T106" i="28" s="1"/>
  <c r="U106" i="28" s="1"/>
  <c r="V106" i="28" s="1"/>
  <c r="W106" i="28" s="1"/>
  <c r="X106" i="28" s="1"/>
  <c r="Y106" i="28" s="1"/>
  <c r="Z106" i="28" s="1"/>
  <c r="AA106" i="28" s="1"/>
  <c r="AB106" i="28" s="1"/>
  <c r="AC106" i="28" s="1"/>
  <c r="N139" i="24"/>
  <c r="F95" i="26"/>
  <c r="F94" i="26" s="1"/>
  <c r="F110" i="26" s="1"/>
  <c r="F111" i="26" s="1"/>
  <c r="M152" i="24"/>
  <c r="I74" i="28"/>
  <c r="I59" i="28" s="1"/>
  <c r="H96" i="28"/>
  <c r="I96" i="28" s="1"/>
  <c r="J96" i="28" s="1"/>
  <c r="K96" i="28" s="1"/>
  <c r="L96" i="28" s="1"/>
  <c r="M96" i="28" s="1"/>
  <c r="N96" i="28" s="1"/>
  <c r="O96" i="28" s="1"/>
  <c r="P96" i="28" s="1"/>
  <c r="Q96" i="28" s="1"/>
  <c r="R96" i="28" s="1"/>
  <c r="S96" i="28" s="1"/>
  <c r="T96" i="28" s="1"/>
  <c r="U96" i="28" s="1"/>
  <c r="V96" i="28" s="1"/>
  <c r="W96" i="28" s="1"/>
  <c r="X96" i="28" s="1"/>
  <c r="Y96" i="28" s="1"/>
  <c r="Z96" i="28" s="1"/>
  <c r="AA96" i="28" s="1"/>
  <c r="AB96" i="28" s="1"/>
  <c r="AC96" i="28" s="1"/>
  <c r="I104" i="25"/>
  <c r="J104" i="25" s="1"/>
  <c r="K104" i="25" s="1"/>
  <c r="L104" i="25" s="1"/>
  <c r="M104" i="25" s="1"/>
  <c r="N104" i="25" s="1"/>
  <c r="O104" i="25" s="1"/>
  <c r="P104" i="25" s="1"/>
  <c r="Q104" i="25" s="1"/>
  <c r="R104" i="25" s="1"/>
  <c r="S104" i="25" s="1"/>
  <c r="T104" i="25" s="1"/>
  <c r="U104" i="25" s="1"/>
  <c r="V104" i="25" s="1"/>
  <c r="W104" i="25" s="1"/>
  <c r="X104" i="25" s="1"/>
  <c r="Y104" i="25" s="1"/>
  <c r="Z104" i="25" s="1"/>
  <c r="AA104" i="25" s="1"/>
  <c r="AB104" i="25" s="1"/>
  <c r="AC104" i="25" s="1"/>
  <c r="I128" i="28"/>
  <c r="J128" i="28" s="1"/>
  <c r="K128" i="28" s="1"/>
  <c r="L128" i="28" s="1"/>
  <c r="M128" i="28" s="1"/>
  <c r="N128" i="28" s="1"/>
  <c r="O128" i="28" s="1"/>
  <c r="P128" i="28" s="1"/>
  <c r="Q128" i="28" s="1"/>
  <c r="R128" i="28" s="1"/>
  <c r="S128" i="28" s="1"/>
  <c r="T128" i="28" s="1"/>
  <c r="U128" i="28" s="1"/>
  <c r="V128" i="28" s="1"/>
  <c r="W128" i="28" s="1"/>
  <c r="X128" i="28" s="1"/>
  <c r="Y128" i="28" s="1"/>
  <c r="Z128" i="28" s="1"/>
  <c r="AA128" i="28" s="1"/>
  <c r="AB128" i="28" s="1"/>
  <c r="AC128" i="28" s="1"/>
  <c r="B78" i="28"/>
  <c r="I108" i="28"/>
  <c r="J105" i="28"/>
  <c r="K105" i="28" s="1"/>
  <c r="L105" i="28" s="1"/>
  <c r="M105" i="28" s="1"/>
  <c r="N105" i="28" s="1"/>
  <c r="O105" i="28" s="1"/>
  <c r="P105" i="28" s="1"/>
  <c r="Q105" i="28" s="1"/>
  <c r="R105" i="28" s="1"/>
  <c r="S105" i="28" s="1"/>
  <c r="T105" i="28" s="1"/>
  <c r="U105" i="28" s="1"/>
  <c r="V105" i="28" s="1"/>
  <c r="W105" i="28" s="1"/>
  <c r="X105" i="28" s="1"/>
  <c r="Y105" i="28" s="1"/>
  <c r="Z105" i="28" s="1"/>
  <c r="AA105" i="28" s="1"/>
  <c r="AB105" i="28" s="1"/>
  <c r="AC105" i="28" s="1"/>
  <c r="I167" i="28"/>
  <c r="AL33" i="23"/>
  <c r="I131" i="25"/>
  <c r="G123" i="26"/>
  <c r="X33" i="24"/>
  <c r="G122" i="28"/>
  <c r="O142" i="23"/>
  <c r="G98" i="25"/>
  <c r="Q33" i="24"/>
  <c r="F123" i="26"/>
  <c r="F122" i="26" s="1"/>
  <c r="F121" i="26" s="1"/>
  <c r="O145" i="24"/>
  <c r="G101" i="26"/>
  <c r="I106" i="25"/>
  <c r="J106" i="25" s="1"/>
  <c r="K106" i="25" s="1"/>
  <c r="L106" i="25" s="1"/>
  <c r="M106" i="25" s="1"/>
  <c r="N106" i="25" s="1"/>
  <c r="O106" i="25" s="1"/>
  <c r="P106" i="25" s="1"/>
  <c r="Q106" i="25" s="1"/>
  <c r="R106" i="25" s="1"/>
  <c r="S106" i="25" s="1"/>
  <c r="T106" i="25" s="1"/>
  <c r="U106" i="25" s="1"/>
  <c r="V106" i="25" s="1"/>
  <c r="W106" i="25" s="1"/>
  <c r="X106" i="25" s="1"/>
  <c r="Y106" i="25" s="1"/>
  <c r="Z106" i="25" s="1"/>
  <c r="AA106" i="25" s="1"/>
  <c r="AB106" i="25" s="1"/>
  <c r="AC106" i="25" s="1"/>
  <c r="I130" i="28"/>
  <c r="J130" i="28" s="1"/>
  <c r="K130" i="28" s="1"/>
  <c r="L130" i="28" s="1"/>
  <c r="M130" i="28" s="1"/>
  <c r="N130" i="28" s="1"/>
  <c r="O130" i="28" s="1"/>
  <c r="P130" i="28" s="1"/>
  <c r="Q130" i="28" s="1"/>
  <c r="R130" i="28" s="1"/>
  <c r="S130" i="28" s="1"/>
  <c r="T130" i="28" s="1"/>
  <c r="U130" i="28" s="1"/>
  <c r="V130" i="28" s="1"/>
  <c r="W130" i="28" s="1"/>
  <c r="X130" i="28" s="1"/>
  <c r="Y130" i="28" s="1"/>
  <c r="Z130" i="28" s="1"/>
  <c r="AA130" i="28" s="1"/>
  <c r="AB130" i="28" s="1"/>
  <c r="AC130" i="28" s="1"/>
  <c r="P149" i="24"/>
  <c r="I105" i="26" s="1"/>
  <c r="J105" i="26" s="1"/>
  <c r="K105" i="26" s="1"/>
  <c r="L105" i="26" s="1"/>
  <c r="M105" i="26" s="1"/>
  <c r="N105" i="26" s="1"/>
  <c r="O105" i="26" s="1"/>
  <c r="P105" i="26" s="1"/>
  <c r="Q105" i="26" s="1"/>
  <c r="R105" i="26" s="1"/>
  <c r="S105" i="26" s="1"/>
  <c r="T105" i="26" s="1"/>
  <c r="U105" i="26" s="1"/>
  <c r="V105" i="26" s="1"/>
  <c r="W105" i="26" s="1"/>
  <c r="X105" i="26" s="1"/>
  <c r="Y105" i="26" s="1"/>
  <c r="Z105" i="26" s="1"/>
  <c r="AA105" i="26" s="1"/>
  <c r="AB105" i="26" s="1"/>
  <c r="AC105" i="26" s="1"/>
  <c r="H105" i="26"/>
  <c r="J107" i="28"/>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H127" i="28"/>
  <c r="H103" i="25"/>
  <c r="P147" i="23"/>
  <c r="H130" i="26"/>
  <c r="AE33" i="24"/>
  <c r="I36" i="24"/>
  <c r="I36" i="23"/>
  <c r="J103" i="28"/>
  <c r="K103" i="28" s="1"/>
  <c r="L103" i="28" s="1"/>
  <c r="M103" i="28" s="1"/>
  <c r="N103" i="28" s="1"/>
  <c r="O103" i="28" s="1"/>
  <c r="P103" i="28" s="1"/>
  <c r="Q103" i="28" s="1"/>
  <c r="R103" i="28" s="1"/>
  <c r="S103" i="28" s="1"/>
  <c r="T103" i="28" s="1"/>
  <c r="U103" i="28" s="1"/>
  <c r="V103" i="28" s="1"/>
  <c r="W103" i="28" s="1"/>
  <c r="X103" i="28" s="1"/>
  <c r="Y103" i="28" s="1"/>
  <c r="Z103" i="28" s="1"/>
  <c r="AA103" i="28" s="1"/>
  <c r="AB103" i="28" s="1"/>
  <c r="AC103" i="28" s="1"/>
  <c r="H59" i="25"/>
  <c r="B89" i="25"/>
  <c r="B91" i="25"/>
  <c r="B90" i="25"/>
  <c r="V118" i="23"/>
  <c r="B92" i="25"/>
  <c r="E28" i="28"/>
  <c r="E125" i="24"/>
  <c r="G28" i="26"/>
  <c r="E124" i="24"/>
  <c r="H36" i="24"/>
  <c r="F9" i="26" s="1"/>
  <c r="F28" i="26"/>
  <c r="I28" i="26"/>
  <c r="J28" i="26" s="1"/>
  <c r="K28" i="26" s="1"/>
  <c r="L28" i="26" s="1"/>
  <c r="M28" i="26" s="1"/>
  <c r="N28" i="26" s="1"/>
  <c r="O28" i="26" s="1"/>
  <c r="P28" i="26" s="1"/>
  <c r="Q28" i="26" s="1"/>
  <c r="R28" i="26" s="1"/>
  <c r="S28" i="26" s="1"/>
  <c r="T28" i="26" s="1"/>
  <c r="U28" i="26" s="1"/>
  <c r="V28" i="26" s="1"/>
  <c r="W28" i="26" s="1"/>
  <c r="X28" i="26" s="1"/>
  <c r="Y28" i="26" s="1"/>
  <c r="Z28" i="26" s="1"/>
  <c r="AA28" i="26" s="1"/>
  <c r="AB28" i="26" s="1"/>
  <c r="AC28" i="26" s="1"/>
  <c r="E127" i="24"/>
  <c r="E126" i="24"/>
  <c r="H28" i="26"/>
  <c r="I28" i="28"/>
  <c r="J28" i="28" s="1"/>
  <c r="K28" i="28" s="1"/>
  <c r="L28" i="28" s="1"/>
  <c r="M28" i="28" s="1"/>
  <c r="N28" i="28" s="1"/>
  <c r="O28" i="28" s="1"/>
  <c r="P28" i="28" s="1"/>
  <c r="Q28" i="28" s="1"/>
  <c r="R28" i="28" s="1"/>
  <c r="S28" i="28" s="1"/>
  <c r="T28" i="28" s="1"/>
  <c r="U28" i="28" s="1"/>
  <c r="V28" i="28" s="1"/>
  <c r="W28" i="28" s="1"/>
  <c r="X28" i="28" s="1"/>
  <c r="Y28" i="28" s="1"/>
  <c r="Z28" i="28" s="1"/>
  <c r="AA28" i="28" s="1"/>
  <c r="AB28" i="28" s="1"/>
  <c r="AC28" i="28" s="1"/>
  <c r="H28" i="25"/>
  <c r="C28" i="25" s="1"/>
  <c r="H36" i="23"/>
  <c r="F29" i="25"/>
  <c r="H28" i="28"/>
  <c r="V118" i="24"/>
  <c r="F80" i="26"/>
  <c r="B80" i="26" s="1"/>
  <c r="B62" i="26"/>
  <c r="J86" i="25"/>
  <c r="K86" i="25" s="1"/>
  <c r="L86" i="25" s="1"/>
  <c r="M86" i="25" s="1"/>
  <c r="N86" i="25" s="1"/>
  <c r="O86" i="25" s="1"/>
  <c r="P86" i="25" s="1"/>
  <c r="Q86" i="25" s="1"/>
  <c r="R86" i="25" s="1"/>
  <c r="S86" i="25" s="1"/>
  <c r="T86" i="25" s="1"/>
  <c r="U86" i="25" s="1"/>
  <c r="V86" i="25" s="1"/>
  <c r="W86" i="25" s="1"/>
  <c r="X86" i="25" s="1"/>
  <c r="Y86" i="25" s="1"/>
  <c r="Z86" i="25" s="1"/>
  <c r="AA86" i="25" s="1"/>
  <c r="AB86" i="25" s="1"/>
  <c r="AC86" i="25" s="1"/>
  <c r="J88" i="26"/>
  <c r="K88" i="26" s="1"/>
  <c r="L88" i="26" s="1"/>
  <c r="M88" i="26" s="1"/>
  <c r="N88" i="26" s="1"/>
  <c r="O88" i="26" s="1"/>
  <c r="P88" i="26" s="1"/>
  <c r="Q88" i="26" s="1"/>
  <c r="R88" i="26" s="1"/>
  <c r="S88" i="26" s="1"/>
  <c r="T88" i="26" s="1"/>
  <c r="U88" i="26" s="1"/>
  <c r="V88" i="26" s="1"/>
  <c r="W88" i="26" s="1"/>
  <c r="X88" i="26" s="1"/>
  <c r="Y88" i="26" s="1"/>
  <c r="Z88" i="26" s="1"/>
  <c r="AA88" i="26" s="1"/>
  <c r="AB88" i="26" s="1"/>
  <c r="AC88" i="26" s="1"/>
  <c r="H82" i="25"/>
  <c r="I82" i="25" s="1"/>
  <c r="J82" i="25" s="1"/>
  <c r="K82" i="25" s="1"/>
  <c r="L82" i="25" s="1"/>
  <c r="M82" i="25" s="1"/>
  <c r="N82" i="25" s="1"/>
  <c r="O82" i="25" s="1"/>
  <c r="P82" i="25" s="1"/>
  <c r="Q82" i="25" s="1"/>
  <c r="R82" i="25" s="1"/>
  <c r="S82" i="25" s="1"/>
  <c r="T82" i="25" s="1"/>
  <c r="U82" i="25" s="1"/>
  <c r="V82" i="25" s="1"/>
  <c r="W82" i="25" s="1"/>
  <c r="X82" i="25" s="1"/>
  <c r="Y82" i="25" s="1"/>
  <c r="Z82" i="25" s="1"/>
  <c r="AA82" i="25" s="1"/>
  <c r="AB82" i="25" s="1"/>
  <c r="AC82" i="25" s="1"/>
  <c r="B64" i="26"/>
  <c r="G82" i="26"/>
  <c r="B82" i="26" s="1"/>
  <c r="J89" i="26"/>
  <c r="K89" i="26" s="1"/>
  <c r="L89" i="26" s="1"/>
  <c r="M89" i="26" s="1"/>
  <c r="N89" i="26" s="1"/>
  <c r="O89" i="26" s="1"/>
  <c r="P89" i="26" s="1"/>
  <c r="Q89" i="26" s="1"/>
  <c r="R89" i="26" s="1"/>
  <c r="S89" i="26" s="1"/>
  <c r="T89" i="26" s="1"/>
  <c r="U89" i="26" s="1"/>
  <c r="V89" i="26" s="1"/>
  <c r="W89" i="26" s="1"/>
  <c r="X89" i="26" s="1"/>
  <c r="Y89" i="26" s="1"/>
  <c r="Z89" i="26" s="1"/>
  <c r="AA89" i="26" s="1"/>
  <c r="AB89" i="26" s="1"/>
  <c r="AC89" i="26" s="1"/>
  <c r="G79" i="25"/>
  <c r="B61" i="25"/>
  <c r="E54" i="25"/>
  <c r="E55" i="25" s="1"/>
  <c r="F59" i="25"/>
  <c r="B53" i="25"/>
  <c r="AB75" i="25"/>
  <c r="AB59" i="25" s="1"/>
  <c r="J87" i="26"/>
  <c r="K87" i="26" s="1"/>
  <c r="L87" i="26" s="1"/>
  <c r="M87" i="26" s="1"/>
  <c r="N87" i="26" s="1"/>
  <c r="O87" i="26" s="1"/>
  <c r="P87" i="26" s="1"/>
  <c r="Q87" i="26" s="1"/>
  <c r="R87" i="26" s="1"/>
  <c r="S87" i="26" s="1"/>
  <c r="T87" i="26" s="1"/>
  <c r="U87" i="26" s="1"/>
  <c r="V87" i="26" s="1"/>
  <c r="W87" i="26" s="1"/>
  <c r="X87" i="26" s="1"/>
  <c r="Y87" i="26" s="1"/>
  <c r="Z87" i="26" s="1"/>
  <c r="AA87" i="26" s="1"/>
  <c r="AB87" i="26" s="1"/>
  <c r="AC87" i="26" s="1"/>
  <c r="H81" i="25"/>
  <c r="I81" i="25" s="1"/>
  <c r="J81" i="25" s="1"/>
  <c r="K81" i="25" s="1"/>
  <c r="L81" i="25" s="1"/>
  <c r="M81" i="25" s="1"/>
  <c r="N81" i="25" s="1"/>
  <c r="O81" i="25" s="1"/>
  <c r="P81" i="25" s="1"/>
  <c r="Q81" i="25" s="1"/>
  <c r="R81" i="25" s="1"/>
  <c r="S81" i="25" s="1"/>
  <c r="T81" i="25" s="1"/>
  <c r="U81" i="25" s="1"/>
  <c r="V81" i="25" s="1"/>
  <c r="W81" i="25" s="1"/>
  <c r="X81" i="25" s="1"/>
  <c r="Y81" i="25" s="1"/>
  <c r="Z81" i="25" s="1"/>
  <c r="AA81" i="25" s="1"/>
  <c r="AB81" i="25" s="1"/>
  <c r="AC81" i="25" s="1"/>
  <c r="F78" i="26"/>
  <c r="B78" i="26" s="1"/>
  <c r="B60" i="26"/>
  <c r="J88" i="25"/>
  <c r="K88" i="25" s="1"/>
  <c r="L88" i="25" s="1"/>
  <c r="M88" i="25" s="1"/>
  <c r="N88" i="25" s="1"/>
  <c r="O88" i="25" s="1"/>
  <c r="P88" i="25" s="1"/>
  <c r="Q88" i="25" s="1"/>
  <c r="R88" i="25" s="1"/>
  <c r="S88" i="25" s="1"/>
  <c r="T88" i="25" s="1"/>
  <c r="U88" i="25" s="1"/>
  <c r="V88" i="25" s="1"/>
  <c r="W88" i="25" s="1"/>
  <c r="X88" i="25" s="1"/>
  <c r="Y88" i="25" s="1"/>
  <c r="Z88" i="25" s="1"/>
  <c r="AA88" i="25" s="1"/>
  <c r="AB88" i="25" s="1"/>
  <c r="AC88" i="25" s="1"/>
  <c r="I67" i="25"/>
  <c r="I59" i="25" s="1"/>
  <c r="AF33" i="23"/>
  <c r="AG33" i="23" s="1"/>
  <c r="I85" i="25"/>
  <c r="J87" i="25"/>
  <c r="K87" i="25" s="1"/>
  <c r="L87" i="25" s="1"/>
  <c r="M87" i="25" s="1"/>
  <c r="N87" i="25" s="1"/>
  <c r="O87" i="25" s="1"/>
  <c r="P87" i="25" s="1"/>
  <c r="Q87" i="25" s="1"/>
  <c r="R87" i="25" s="1"/>
  <c r="S87" i="25" s="1"/>
  <c r="T87" i="25" s="1"/>
  <c r="U87" i="25" s="1"/>
  <c r="V87" i="25" s="1"/>
  <c r="W87" i="25" s="1"/>
  <c r="X87" i="25" s="1"/>
  <c r="Y87" i="25" s="1"/>
  <c r="Z87" i="25" s="1"/>
  <c r="AA87" i="25" s="1"/>
  <c r="AB87" i="25" s="1"/>
  <c r="AC87" i="25" s="1"/>
  <c r="H83" i="25"/>
  <c r="I83" i="25" s="1"/>
  <c r="J83" i="25" s="1"/>
  <c r="K83" i="25" s="1"/>
  <c r="L83" i="25" s="1"/>
  <c r="M83" i="25" s="1"/>
  <c r="N83" i="25" s="1"/>
  <c r="O83" i="25" s="1"/>
  <c r="P83" i="25" s="1"/>
  <c r="Q83" i="25" s="1"/>
  <c r="R83" i="25" s="1"/>
  <c r="S83" i="25" s="1"/>
  <c r="T83" i="25" s="1"/>
  <c r="U83" i="25" s="1"/>
  <c r="V83" i="25" s="1"/>
  <c r="W83" i="25" s="1"/>
  <c r="X83" i="25" s="1"/>
  <c r="Y83" i="25" s="1"/>
  <c r="Z83" i="25" s="1"/>
  <c r="AA83" i="25" s="1"/>
  <c r="AB83" i="25" s="1"/>
  <c r="AC83" i="25" s="1"/>
  <c r="F79" i="26"/>
  <c r="B79" i="26" s="1"/>
  <c r="B61" i="26"/>
  <c r="D47" i="24"/>
  <c r="D125" i="24"/>
  <c r="G77" i="26"/>
  <c r="G58" i="26"/>
  <c r="F169" i="24"/>
  <c r="C47" i="24"/>
  <c r="D124" i="24"/>
  <c r="E36" i="24"/>
  <c r="F77" i="26"/>
  <c r="B59" i="26"/>
  <c r="E53" i="26"/>
  <c r="E54" i="26" s="1"/>
  <c r="B52" i="26"/>
  <c r="F58" i="26"/>
  <c r="D126" i="24"/>
  <c r="E47" i="24"/>
  <c r="H85" i="26"/>
  <c r="B67" i="26"/>
  <c r="F47" i="24"/>
  <c r="D127" i="24"/>
  <c r="I85" i="26"/>
  <c r="J84" i="25"/>
  <c r="B66" i="25"/>
  <c r="F84" i="26"/>
  <c r="B84" i="26" s="1"/>
  <c r="B66" i="26"/>
  <c r="F81" i="26"/>
  <c r="B81" i="26" s="1"/>
  <c r="B63" i="26"/>
  <c r="H165" i="24"/>
  <c r="H169" i="24" s="1"/>
  <c r="I68" i="26"/>
  <c r="G165" i="24"/>
  <c r="G169" i="24" s="1"/>
  <c r="H68" i="26"/>
  <c r="H80" i="25"/>
  <c r="I80" i="25" s="1"/>
  <c r="J80" i="25" s="1"/>
  <c r="K80" i="25" s="1"/>
  <c r="L80" i="25" s="1"/>
  <c r="M80" i="25" s="1"/>
  <c r="N80" i="25" s="1"/>
  <c r="O80" i="25" s="1"/>
  <c r="P80" i="25" s="1"/>
  <c r="Q80" i="25" s="1"/>
  <c r="R80" i="25" s="1"/>
  <c r="S80" i="25" s="1"/>
  <c r="T80" i="25" s="1"/>
  <c r="U80" i="25" s="1"/>
  <c r="V80" i="25" s="1"/>
  <c r="W80" i="25" s="1"/>
  <c r="X80" i="25" s="1"/>
  <c r="Y80" i="25" s="1"/>
  <c r="Z80" i="25" s="1"/>
  <c r="AA80" i="25" s="1"/>
  <c r="AB80" i="25" s="1"/>
  <c r="AC80" i="25" s="1"/>
  <c r="F83" i="26"/>
  <c r="B83" i="26" s="1"/>
  <c r="B65" i="26"/>
  <c r="E169" i="24"/>
  <c r="G28" i="28"/>
  <c r="F89" i="28" l="1"/>
  <c r="G90" i="28"/>
  <c r="H90" i="28" s="1"/>
  <c r="B107" i="28"/>
  <c r="B88" i="26"/>
  <c r="B54" i="25"/>
  <c r="B56" i="25" s="1"/>
  <c r="B103" i="28"/>
  <c r="G76" i="26"/>
  <c r="G92" i="26" s="1"/>
  <c r="B89" i="26"/>
  <c r="B105" i="28"/>
  <c r="B94" i="28"/>
  <c r="B95" i="28"/>
  <c r="B91" i="28"/>
  <c r="B96" i="28"/>
  <c r="B93" i="28"/>
  <c r="B74" i="28"/>
  <c r="I104" i="28"/>
  <c r="H59" i="28"/>
  <c r="N155" i="23"/>
  <c r="G121" i="28"/>
  <c r="G119" i="28" s="1"/>
  <c r="G147" i="28" s="1"/>
  <c r="G148" i="28" s="1"/>
  <c r="G97" i="25"/>
  <c r="G95" i="25" s="1"/>
  <c r="G111" i="25" s="1"/>
  <c r="G112" i="25" s="1"/>
  <c r="O141" i="23"/>
  <c r="F148" i="28"/>
  <c r="J36" i="23"/>
  <c r="I169" i="24"/>
  <c r="P145" i="24"/>
  <c r="I101" i="26" s="1"/>
  <c r="J101" i="26" s="1"/>
  <c r="K101" i="26" s="1"/>
  <c r="L101" i="26" s="1"/>
  <c r="M101" i="26" s="1"/>
  <c r="N101" i="26" s="1"/>
  <c r="O101" i="26" s="1"/>
  <c r="P101" i="26" s="1"/>
  <c r="Q101" i="26" s="1"/>
  <c r="R101" i="26" s="1"/>
  <c r="S101" i="26" s="1"/>
  <c r="T101" i="26" s="1"/>
  <c r="U101" i="26" s="1"/>
  <c r="V101" i="26" s="1"/>
  <c r="W101" i="26" s="1"/>
  <c r="X101" i="26" s="1"/>
  <c r="Y101" i="26" s="1"/>
  <c r="Z101" i="26" s="1"/>
  <c r="AA101" i="26" s="1"/>
  <c r="AB101" i="26" s="1"/>
  <c r="AC101" i="26" s="1"/>
  <c r="H101" i="26"/>
  <c r="P144" i="24"/>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H100" i="26"/>
  <c r="F158" i="28"/>
  <c r="G159" i="28"/>
  <c r="B109" i="28"/>
  <c r="P146" i="24"/>
  <c r="I102" i="26" s="1"/>
  <c r="J102" i="26" s="1"/>
  <c r="K102" i="26" s="1"/>
  <c r="L102" i="26" s="1"/>
  <c r="M102" i="26" s="1"/>
  <c r="N102" i="26" s="1"/>
  <c r="O102" i="26" s="1"/>
  <c r="P102" i="26" s="1"/>
  <c r="Q102" i="26" s="1"/>
  <c r="R102" i="26" s="1"/>
  <c r="S102" i="26" s="1"/>
  <c r="T102" i="26" s="1"/>
  <c r="U102" i="26" s="1"/>
  <c r="V102" i="26" s="1"/>
  <c r="W102" i="26" s="1"/>
  <c r="X102" i="26" s="1"/>
  <c r="Y102" i="26" s="1"/>
  <c r="Z102" i="26" s="1"/>
  <c r="AA102" i="26" s="1"/>
  <c r="AB102" i="26" s="1"/>
  <c r="AC102" i="26" s="1"/>
  <c r="H102" i="26"/>
  <c r="H125" i="28"/>
  <c r="H101" i="25"/>
  <c r="P145" i="23"/>
  <c r="J108" i="28"/>
  <c r="K108" i="28" s="1"/>
  <c r="L108" i="28" s="1"/>
  <c r="M108" i="28" s="1"/>
  <c r="N108" i="28" s="1"/>
  <c r="O108" i="28" s="1"/>
  <c r="P108" i="28" s="1"/>
  <c r="Q108" i="28" s="1"/>
  <c r="R108" i="28" s="1"/>
  <c r="S108" i="28" s="1"/>
  <c r="T108" i="28" s="1"/>
  <c r="U108" i="28" s="1"/>
  <c r="V108" i="28" s="1"/>
  <c r="W108" i="28" s="1"/>
  <c r="X108" i="28" s="1"/>
  <c r="Y108" i="28" s="1"/>
  <c r="Z108" i="28" s="1"/>
  <c r="AA108" i="28" s="1"/>
  <c r="AB108" i="28" s="1"/>
  <c r="AC108" i="28" s="1"/>
  <c r="P140" i="24"/>
  <c r="I96" i="26" s="1"/>
  <c r="J96" i="26" s="1"/>
  <c r="K96" i="26" s="1"/>
  <c r="L96" i="26" s="1"/>
  <c r="M96" i="26" s="1"/>
  <c r="N96" i="26" s="1"/>
  <c r="O96" i="26" s="1"/>
  <c r="P96" i="26" s="1"/>
  <c r="Q96" i="26" s="1"/>
  <c r="R96" i="26" s="1"/>
  <c r="S96" i="26" s="1"/>
  <c r="T96" i="26" s="1"/>
  <c r="U96" i="26" s="1"/>
  <c r="V96" i="26" s="1"/>
  <c r="W96" i="26" s="1"/>
  <c r="X96" i="26" s="1"/>
  <c r="Y96" i="26" s="1"/>
  <c r="Z96" i="26" s="1"/>
  <c r="AA96" i="26" s="1"/>
  <c r="AB96" i="26" s="1"/>
  <c r="AC96" i="26" s="1"/>
  <c r="H96" i="26"/>
  <c r="H124" i="28"/>
  <c r="P144" i="23"/>
  <c r="H100" i="25"/>
  <c r="P143" i="24"/>
  <c r="I99" i="26" s="1"/>
  <c r="J99" i="26" s="1"/>
  <c r="K99" i="26" s="1"/>
  <c r="L99" i="26" s="1"/>
  <c r="M99" i="26" s="1"/>
  <c r="N99" i="26" s="1"/>
  <c r="O99" i="26" s="1"/>
  <c r="P99" i="26" s="1"/>
  <c r="Q99" i="26" s="1"/>
  <c r="R99" i="26" s="1"/>
  <c r="S99" i="26" s="1"/>
  <c r="T99" i="26" s="1"/>
  <c r="U99" i="26" s="1"/>
  <c r="V99" i="26" s="1"/>
  <c r="W99" i="26" s="1"/>
  <c r="X99" i="26" s="1"/>
  <c r="Y99" i="26" s="1"/>
  <c r="Z99" i="26" s="1"/>
  <c r="AA99" i="26" s="1"/>
  <c r="AB99" i="26" s="1"/>
  <c r="AC99" i="26" s="1"/>
  <c r="H99" i="26"/>
  <c r="F112" i="25"/>
  <c r="O139" i="24"/>
  <c r="G95" i="26"/>
  <c r="G94" i="26" s="1"/>
  <c r="G110" i="26" s="1"/>
  <c r="G111" i="26" s="1"/>
  <c r="N152" i="24"/>
  <c r="B67" i="25"/>
  <c r="I103" i="25"/>
  <c r="J103" i="25" s="1"/>
  <c r="K103" i="25" s="1"/>
  <c r="L103" i="25" s="1"/>
  <c r="M103" i="25" s="1"/>
  <c r="N103" i="25" s="1"/>
  <c r="O103" i="25" s="1"/>
  <c r="P103" i="25" s="1"/>
  <c r="Q103" i="25" s="1"/>
  <c r="R103" i="25" s="1"/>
  <c r="S103" i="25" s="1"/>
  <c r="T103" i="25" s="1"/>
  <c r="U103" i="25" s="1"/>
  <c r="V103" i="25" s="1"/>
  <c r="W103" i="25" s="1"/>
  <c r="X103" i="25" s="1"/>
  <c r="Y103" i="25" s="1"/>
  <c r="Z103" i="25" s="1"/>
  <c r="AA103" i="25" s="1"/>
  <c r="AB103" i="25" s="1"/>
  <c r="AC103" i="25" s="1"/>
  <c r="I127" i="28"/>
  <c r="J127" i="28" s="1"/>
  <c r="K127" i="28" s="1"/>
  <c r="L127" i="28" s="1"/>
  <c r="M127" i="28" s="1"/>
  <c r="N127" i="28" s="1"/>
  <c r="O127" i="28" s="1"/>
  <c r="P127" i="28" s="1"/>
  <c r="Q127" i="28" s="1"/>
  <c r="R127" i="28" s="1"/>
  <c r="S127" i="28" s="1"/>
  <c r="T127" i="28" s="1"/>
  <c r="U127" i="28" s="1"/>
  <c r="V127" i="28" s="1"/>
  <c r="W127" i="28" s="1"/>
  <c r="X127" i="28" s="1"/>
  <c r="Y127" i="28" s="1"/>
  <c r="Z127" i="28" s="1"/>
  <c r="AA127" i="28" s="1"/>
  <c r="AB127" i="28" s="1"/>
  <c r="AC127" i="28" s="1"/>
  <c r="J36" i="24"/>
  <c r="B106" i="28"/>
  <c r="P142" i="24"/>
  <c r="I98" i="26" s="1"/>
  <c r="J98" i="26" s="1"/>
  <c r="K98" i="26" s="1"/>
  <c r="L98" i="26" s="1"/>
  <c r="M98" i="26" s="1"/>
  <c r="N98" i="26" s="1"/>
  <c r="O98" i="26" s="1"/>
  <c r="P98" i="26" s="1"/>
  <c r="Q98" i="26" s="1"/>
  <c r="R98" i="26" s="1"/>
  <c r="S98" i="26" s="1"/>
  <c r="T98" i="26" s="1"/>
  <c r="U98" i="26" s="1"/>
  <c r="V98" i="26" s="1"/>
  <c r="W98" i="26" s="1"/>
  <c r="X98" i="26" s="1"/>
  <c r="Y98" i="26" s="1"/>
  <c r="Z98" i="26" s="1"/>
  <c r="AA98" i="26" s="1"/>
  <c r="AB98" i="26" s="1"/>
  <c r="AC98" i="26" s="1"/>
  <c r="H98" i="26"/>
  <c r="H122" i="28"/>
  <c r="P142" i="23"/>
  <c r="H98" i="25"/>
  <c r="F122" i="25"/>
  <c r="G123" i="25"/>
  <c r="B87" i="26"/>
  <c r="I90" i="28"/>
  <c r="H123" i="28"/>
  <c r="H99" i="25"/>
  <c r="P143" i="23"/>
  <c r="B92" i="28"/>
  <c r="E29" i="28"/>
  <c r="B82" i="25"/>
  <c r="B80" i="25"/>
  <c r="B81" i="25"/>
  <c r="B83" i="25"/>
  <c r="B86" i="25"/>
  <c r="B87" i="25"/>
  <c r="B88" i="25"/>
  <c r="G29" i="25"/>
  <c r="F30" i="25"/>
  <c r="F31" i="25"/>
  <c r="F32" i="25"/>
  <c r="H120" i="23"/>
  <c r="C28" i="26"/>
  <c r="F29" i="26"/>
  <c r="G10" i="26"/>
  <c r="F10" i="26"/>
  <c r="H86" i="26"/>
  <c r="H76" i="26" s="1"/>
  <c r="B68" i="26"/>
  <c r="B53" i="26"/>
  <c r="B55" i="26" s="1"/>
  <c r="H58" i="26"/>
  <c r="I86" i="26"/>
  <c r="J86" i="26" s="1"/>
  <c r="K86" i="26" s="1"/>
  <c r="L86" i="26" s="1"/>
  <c r="M86" i="26" s="1"/>
  <c r="N86" i="26" s="1"/>
  <c r="O86" i="26" s="1"/>
  <c r="P86" i="26" s="1"/>
  <c r="Q86" i="26" s="1"/>
  <c r="R86" i="26" s="1"/>
  <c r="S86" i="26" s="1"/>
  <c r="T86" i="26" s="1"/>
  <c r="U86" i="26" s="1"/>
  <c r="V86" i="26" s="1"/>
  <c r="W86" i="26" s="1"/>
  <c r="X86" i="26" s="1"/>
  <c r="Y86" i="26" s="1"/>
  <c r="Z86" i="26" s="1"/>
  <c r="AA86" i="26" s="1"/>
  <c r="AB86" i="26" s="1"/>
  <c r="AC86" i="26" s="1"/>
  <c r="I58" i="26"/>
  <c r="AC75" i="25"/>
  <c r="AC59" i="25" s="1"/>
  <c r="K84" i="25"/>
  <c r="L84" i="25" s="1"/>
  <c r="M84" i="25" s="1"/>
  <c r="N84" i="25" s="1"/>
  <c r="O84" i="25" s="1"/>
  <c r="P84" i="25" s="1"/>
  <c r="Q84" i="25" s="1"/>
  <c r="R84" i="25" s="1"/>
  <c r="S84" i="25" s="1"/>
  <c r="T84" i="25" s="1"/>
  <c r="U84" i="25" s="1"/>
  <c r="V84" i="25" s="1"/>
  <c r="W84" i="25" s="1"/>
  <c r="X84" i="25" s="1"/>
  <c r="Y84" i="25" s="1"/>
  <c r="Z84" i="25" s="1"/>
  <c r="AA84" i="25" s="1"/>
  <c r="AB84" i="25" s="1"/>
  <c r="AC84" i="25" s="1"/>
  <c r="J85" i="26"/>
  <c r="F57" i="26"/>
  <c r="G57" i="26" s="1"/>
  <c r="AA74" i="26"/>
  <c r="F76" i="26"/>
  <c r="B77" i="26"/>
  <c r="G47" i="24"/>
  <c r="D48" i="24" s="1"/>
  <c r="AB74" i="26"/>
  <c r="AB58" i="26" s="1"/>
  <c r="J85" i="25"/>
  <c r="K85" i="25" s="1"/>
  <c r="E36" i="23"/>
  <c r="F54" i="23"/>
  <c r="C59" i="25"/>
  <c r="C58" i="25" s="1"/>
  <c r="AA75" i="25"/>
  <c r="F58" i="25"/>
  <c r="G58" i="25" s="1"/>
  <c r="H58" i="25" s="1"/>
  <c r="I58" i="25" s="1"/>
  <c r="I54" i="25"/>
  <c r="F93" i="25"/>
  <c r="H79" i="25"/>
  <c r="G77" i="25"/>
  <c r="G112" i="26" l="1"/>
  <c r="B108" i="28"/>
  <c r="C48" i="24"/>
  <c r="F33" i="25"/>
  <c r="I76" i="26"/>
  <c r="I92" i="26" s="1"/>
  <c r="B25" i="28"/>
  <c r="G122" i="25"/>
  <c r="H123" i="25"/>
  <c r="J90" i="28"/>
  <c r="O155" i="23"/>
  <c r="H121" i="28"/>
  <c r="H119" i="28" s="1"/>
  <c r="H147" i="28" s="1"/>
  <c r="P141" i="23"/>
  <c r="H97" i="25"/>
  <c r="H95" i="25" s="1"/>
  <c r="H111" i="25" s="1"/>
  <c r="H112" i="25" s="1"/>
  <c r="G158" i="28"/>
  <c r="H159" i="28"/>
  <c r="P139" i="24"/>
  <c r="H95" i="26"/>
  <c r="H94" i="26" s="1"/>
  <c r="H110" i="26" s="1"/>
  <c r="H111" i="26" s="1"/>
  <c r="O152" i="24"/>
  <c r="I101" i="25"/>
  <c r="J101" i="25" s="1"/>
  <c r="K101" i="25" s="1"/>
  <c r="L101" i="25" s="1"/>
  <c r="M101" i="25" s="1"/>
  <c r="N101" i="25" s="1"/>
  <c r="O101" i="25" s="1"/>
  <c r="P101" i="25" s="1"/>
  <c r="Q101" i="25" s="1"/>
  <c r="R101" i="25" s="1"/>
  <c r="S101" i="25" s="1"/>
  <c r="T101" i="25" s="1"/>
  <c r="U101" i="25" s="1"/>
  <c r="V101" i="25" s="1"/>
  <c r="W101" i="25" s="1"/>
  <c r="X101" i="25" s="1"/>
  <c r="Y101" i="25" s="1"/>
  <c r="Z101" i="25" s="1"/>
  <c r="AA101" i="25" s="1"/>
  <c r="AB101" i="25" s="1"/>
  <c r="AC101" i="25" s="1"/>
  <c r="I125" i="28"/>
  <c r="J125" i="28" s="1"/>
  <c r="K125" i="28" s="1"/>
  <c r="L125" i="28" s="1"/>
  <c r="M125" i="28" s="1"/>
  <c r="N125" i="28" s="1"/>
  <c r="O125" i="28" s="1"/>
  <c r="P125" i="28" s="1"/>
  <c r="Q125" i="28" s="1"/>
  <c r="R125" i="28" s="1"/>
  <c r="S125" i="28" s="1"/>
  <c r="T125" i="28" s="1"/>
  <c r="U125" i="28" s="1"/>
  <c r="V125" i="28" s="1"/>
  <c r="W125" i="28" s="1"/>
  <c r="X125" i="28" s="1"/>
  <c r="Y125" i="28" s="1"/>
  <c r="Z125" i="28" s="1"/>
  <c r="AA125" i="28" s="1"/>
  <c r="AB125" i="28" s="1"/>
  <c r="AC125" i="28" s="1"/>
  <c r="AC87" i="28"/>
  <c r="F67" i="28"/>
  <c r="I100" i="25"/>
  <c r="J100" i="25" s="1"/>
  <c r="K100" i="25" s="1"/>
  <c r="L100" i="25" s="1"/>
  <c r="M100" i="25" s="1"/>
  <c r="N100" i="25" s="1"/>
  <c r="O100" i="25" s="1"/>
  <c r="P100" i="25" s="1"/>
  <c r="Q100" i="25" s="1"/>
  <c r="R100" i="25" s="1"/>
  <c r="S100" i="25" s="1"/>
  <c r="T100" i="25" s="1"/>
  <c r="U100" i="25" s="1"/>
  <c r="V100" i="25" s="1"/>
  <c r="W100" i="25" s="1"/>
  <c r="X100" i="25" s="1"/>
  <c r="Y100" i="25" s="1"/>
  <c r="Z100" i="25" s="1"/>
  <c r="AA100" i="25" s="1"/>
  <c r="AB100" i="25" s="1"/>
  <c r="AC100" i="25" s="1"/>
  <c r="I124" i="28"/>
  <c r="J124" i="28" s="1"/>
  <c r="K124" i="28" s="1"/>
  <c r="L124" i="28" s="1"/>
  <c r="M124" i="28" s="1"/>
  <c r="N124" i="28" s="1"/>
  <c r="O124" i="28" s="1"/>
  <c r="P124" i="28" s="1"/>
  <c r="Q124" i="28" s="1"/>
  <c r="R124" i="28" s="1"/>
  <c r="S124" i="28" s="1"/>
  <c r="T124" i="28" s="1"/>
  <c r="U124" i="28" s="1"/>
  <c r="V124" i="28" s="1"/>
  <c r="W124" i="28" s="1"/>
  <c r="X124" i="28" s="1"/>
  <c r="Y124" i="28" s="1"/>
  <c r="Z124" i="28" s="1"/>
  <c r="AA124" i="28" s="1"/>
  <c r="AB124" i="28" s="1"/>
  <c r="AC124" i="28" s="1"/>
  <c r="I98" i="25"/>
  <c r="J98" i="25" s="1"/>
  <c r="K98" i="25" s="1"/>
  <c r="L98" i="25" s="1"/>
  <c r="M98" i="25" s="1"/>
  <c r="N98" i="25" s="1"/>
  <c r="O98" i="25" s="1"/>
  <c r="P98" i="25" s="1"/>
  <c r="Q98" i="25" s="1"/>
  <c r="R98" i="25" s="1"/>
  <c r="S98" i="25" s="1"/>
  <c r="T98" i="25" s="1"/>
  <c r="U98" i="25" s="1"/>
  <c r="V98" i="25" s="1"/>
  <c r="W98" i="25" s="1"/>
  <c r="X98" i="25" s="1"/>
  <c r="Y98" i="25" s="1"/>
  <c r="Z98" i="25" s="1"/>
  <c r="AA98" i="25" s="1"/>
  <c r="AB98" i="25" s="1"/>
  <c r="AC98" i="25" s="1"/>
  <c r="I122" i="28"/>
  <c r="J122" i="28" s="1"/>
  <c r="K122" i="28" s="1"/>
  <c r="L122" i="28" s="1"/>
  <c r="M122" i="28" s="1"/>
  <c r="N122" i="28" s="1"/>
  <c r="O122" i="28" s="1"/>
  <c r="P122" i="28" s="1"/>
  <c r="Q122" i="28" s="1"/>
  <c r="R122" i="28" s="1"/>
  <c r="S122" i="28" s="1"/>
  <c r="T122" i="28" s="1"/>
  <c r="U122" i="28" s="1"/>
  <c r="V122" i="28" s="1"/>
  <c r="W122" i="28" s="1"/>
  <c r="X122" i="28" s="1"/>
  <c r="Y122" i="28" s="1"/>
  <c r="Z122" i="28" s="1"/>
  <c r="AA122" i="28" s="1"/>
  <c r="AB122" i="28" s="1"/>
  <c r="AC122" i="28" s="1"/>
  <c r="J104" i="28"/>
  <c r="K104" i="28" s="1"/>
  <c r="L104" i="28" s="1"/>
  <c r="M104" i="28" s="1"/>
  <c r="N104" i="28" s="1"/>
  <c r="O104" i="28" s="1"/>
  <c r="P104" i="28" s="1"/>
  <c r="Q104" i="28" s="1"/>
  <c r="R104" i="28" s="1"/>
  <c r="S104" i="28" s="1"/>
  <c r="T104" i="28" s="1"/>
  <c r="U104" i="28" s="1"/>
  <c r="V104" i="28" s="1"/>
  <c r="W104" i="28" s="1"/>
  <c r="X104" i="28" s="1"/>
  <c r="Y104" i="28" s="1"/>
  <c r="Z104" i="28" s="1"/>
  <c r="AA104" i="28" s="1"/>
  <c r="AB104" i="28" s="1"/>
  <c r="AC104" i="28" s="1"/>
  <c r="I99" i="25"/>
  <c r="J99" i="25" s="1"/>
  <c r="K99" i="25" s="1"/>
  <c r="L99" i="25" s="1"/>
  <c r="M99" i="25" s="1"/>
  <c r="N99" i="25" s="1"/>
  <c r="O99" i="25" s="1"/>
  <c r="P99" i="25" s="1"/>
  <c r="Q99" i="25" s="1"/>
  <c r="R99" i="25" s="1"/>
  <c r="S99" i="25" s="1"/>
  <c r="T99" i="25" s="1"/>
  <c r="U99" i="25" s="1"/>
  <c r="V99" i="25" s="1"/>
  <c r="W99" i="25" s="1"/>
  <c r="X99" i="25" s="1"/>
  <c r="Y99" i="25" s="1"/>
  <c r="Z99" i="25" s="1"/>
  <c r="AA99" i="25" s="1"/>
  <c r="AB99" i="25" s="1"/>
  <c r="AC99" i="25" s="1"/>
  <c r="I123" i="28"/>
  <c r="J123" i="28" s="1"/>
  <c r="K123" i="28" s="1"/>
  <c r="L123" i="28" s="1"/>
  <c r="M123" i="28" s="1"/>
  <c r="N123" i="28" s="1"/>
  <c r="O123" i="28" s="1"/>
  <c r="P123" i="28" s="1"/>
  <c r="Q123" i="28" s="1"/>
  <c r="R123" i="28" s="1"/>
  <c r="S123" i="28" s="1"/>
  <c r="T123" i="28" s="1"/>
  <c r="U123" i="28" s="1"/>
  <c r="V123" i="28" s="1"/>
  <c r="W123" i="28" s="1"/>
  <c r="X123" i="28" s="1"/>
  <c r="Y123" i="28" s="1"/>
  <c r="Z123" i="28" s="1"/>
  <c r="AA123" i="28" s="1"/>
  <c r="AB123" i="28" s="1"/>
  <c r="AC123" i="28" s="1"/>
  <c r="E32" i="28"/>
  <c r="E30" i="28"/>
  <c r="E31" i="28"/>
  <c r="B84" i="25"/>
  <c r="I54" i="26"/>
  <c r="AC74" i="26"/>
  <c r="AC58" i="26" s="1"/>
  <c r="H92" i="26"/>
  <c r="H57" i="26"/>
  <c r="I57" i="26" s="1"/>
  <c r="F30" i="26"/>
  <c r="F32" i="26"/>
  <c r="F31" i="26"/>
  <c r="G29" i="26"/>
  <c r="F43" i="25"/>
  <c r="F38" i="25"/>
  <c r="F120" i="25"/>
  <c r="F42" i="25"/>
  <c r="F37" i="25"/>
  <c r="F119" i="25"/>
  <c r="F36" i="25"/>
  <c r="F118" i="25"/>
  <c r="F41" i="25"/>
  <c r="H29" i="25"/>
  <c r="G31" i="25"/>
  <c r="G32" i="25"/>
  <c r="G30" i="25"/>
  <c r="G93" i="25"/>
  <c r="I79" i="25"/>
  <c r="H77" i="25"/>
  <c r="F113" i="25"/>
  <c r="AA59" i="25"/>
  <c r="B59" i="25" s="1"/>
  <c r="B75" i="25"/>
  <c r="L85" i="25"/>
  <c r="M85" i="25" s="1"/>
  <c r="N85" i="25" s="1"/>
  <c r="O85" i="25" s="1"/>
  <c r="P85" i="25" s="1"/>
  <c r="Q85" i="25" s="1"/>
  <c r="R85" i="25" s="1"/>
  <c r="S85" i="25" s="1"/>
  <c r="T85" i="25" s="1"/>
  <c r="U85" i="25" s="1"/>
  <c r="V85" i="25" s="1"/>
  <c r="W85" i="25" s="1"/>
  <c r="X85" i="25" s="1"/>
  <c r="Y85" i="25" s="1"/>
  <c r="Z85" i="25" s="1"/>
  <c r="AA85" i="25" s="1"/>
  <c r="AB85" i="25" s="1"/>
  <c r="AC85" i="25" s="1"/>
  <c r="G54" i="23"/>
  <c r="B25" i="26"/>
  <c r="E120" i="23"/>
  <c r="B25" i="25"/>
  <c r="B48" i="24"/>
  <c r="G48" i="24"/>
  <c r="F48" i="24"/>
  <c r="E48" i="24"/>
  <c r="F92" i="26"/>
  <c r="AA58" i="26"/>
  <c r="K85" i="26"/>
  <c r="J76" i="26"/>
  <c r="B86" i="26"/>
  <c r="F70" i="28"/>
  <c r="F71" i="28"/>
  <c r="F72" i="28"/>
  <c r="F68" i="28"/>
  <c r="F69" i="28"/>
  <c r="G33" i="25" l="1"/>
  <c r="B104" i="28"/>
  <c r="E33" i="28"/>
  <c r="H112" i="26"/>
  <c r="F33" i="26"/>
  <c r="P155" i="23"/>
  <c r="I121" i="28"/>
  <c r="I97" i="25"/>
  <c r="G99" i="28"/>
  <c r="B69" i="28"/>
  <c r="P152" i="24"/>
  <c r="I95" i="26"/>
  <c r="H148" i="28"/>
  <c r="K90" i="28"/>
  <c r="B71" i="28"/>
  <c r="G101" i="28"/>
  <c r="H122" i="25"/>
  <c r="I123" i="25"/>
  <c r="H158" i="28"/>
  <c r="I159" i="28"/>
  <c r="AC59" i="28"/>
  <c r="B72" i="28"/>
  <c r="G102" i="28"/>
  <c r="B70" i="28"/>
  <c r="G100" i="28"/>
  <c r="B67" i="28"/>
  <c r="G97" i="28"/>
  <c r="B54" i="28"/>
  <c r="B56" i="28" s="1"/>
  <c r="F59" i="28"/>
  <c r="B68" i="28"/>
  <c r="G98" i="28"/>
  <c r="B74" i="26"/>
  <c r="E155" i="28"/>
  <c r="E42" i="28"/>
  <c r="E37" i="28"/>
  <c r="E154" i="28"/>
  <c r="E36" i="28"/>
  <c r="E41" i="28"/>
  <c r="E156" i="28"/>
  <c r="E38" i="28"/>
  <c r="E43" i="28"/>
  <c r="B85" i="25"/>
  <c r="G36" i="25"/>
  <c r="G118" i="25"/>
  <c r="G41" i="25"/>
  <c r="G43" i="25"/>
  <c r="G38" i="25"/>
  <c r="G120" i="25"/>
  <c r="G42" i="25"/>
  <c r="G37" i="25"/>
  <c r="G119" i="25"/>
  <c r="I29" i="25"/>
  <c r="H30" i="25"/>
  <c r="H32" i="25"/>
  <c r="H31" i="25"/>
  <c r="F40" i="25"/>
  <c r="F117" i="25"/>
  <c r="F35" i="25"/>
  <c r="F46" i="25"/>
  <c r="F47" i="25"/>
  <c r="F48" i="25"/>
  <c r="G32" i="26"/>
  <c r="G31" i="26"/>
  <c r="G30" i="26"/>
  <c r="H29" i="26"/>
  <c r="F41" i="26"/>
  <c r="F118" i="26"/>
  <c r="F36" i="26"/>
  <c r="F42" i="26"/>
  <c r="F119" i="26"/>
  <c r="F37" i="26"/>
  <c r="F117" i="26"/>
  <c r="F40" i="26"/>
  <c r="F35" i="26"/>
  <c r="J92" i="26"/>
  <c r="L85" i="26"/>
  <c r="K76" i="26"/>
  <c r="B58" i="26"/>
  <c r="F112" i="26"/>
  <c r="B51" i="26"/>
  <c r="G55" i="23"/>
  <c r="B55" i="23"/>
  <c r="C55" i="23"/>
  <c r="D55" i="23"/>
  <c r="E55" i="23"/>
  <c r="F55" i="23"/>
  <c r="H93" i="25"/>
  <c r="J79" i="25"/>
  <c r="I77" i="25"/>
  <c r="G113" i="25"/>
  <c r="G33" i="26" l="1"/>
  <c r="AA87" i="28"/>
  <c r="F58" i="28"/>
  <c r="G58" i="28" s="1"/>
  <c r="H58" i="28" s="1"/>
  <c r="I58" i="28" s="1"/>
  <c r="F117" i="28"/>
  <c r="C59" i="28"/>
  <c r="C58" i="28" s="1"/>
  <c r="I54" i="28"/>
  <c r="H99" i="28"/>
  <c r="I99" i="28" s="1"/>
  <c r="J99" i="28" s="1"/>
  <c r="K99" i="28" s="1"/>
  <c r="L99" i="28" s="1"/>
  <c r="M99" i="28" s="1"/>
  <c r="N99" i="28" s="1"/>
  <c r="O99" i="28" s="1"/>
  <c r="P99" i="28" s="1"/>
  <c r="Q99" i="28" s="1"/>
  <c r="R99" i="28" s="1"/>
  <c r="S99" i="28" s="1"/>
  <c r="T99" i="28" s="1"/>
  <c r="U99" i="28" s="1"/>
  <c r="V99" i="28" s="1"/>
  <c r="W99" i="28" s="1"/>
  <c r="X99" i="28" s="1"/>
  <c r="Y99" i="28" s="1"/>
  <c r="Z99" i="28" s="1"/>
  <c r="AA99" i="28" s="1"/>
  <c r="AB99" i="28" s="1"/>
  <c r="AC99" i="28" s="1"/>
  <c r="L90" i="28"/>
  <c r="H97" i="28"/>
  <c r="G89" i="28"/>
  <c r="J121" i="28"/>
  <c r="I119" i="28"/>
  <c r="I147" i="28" s="1"/>
  <c r="H102" i="28"/>
  <c r="I102" i="28" s="1"/>
  <c r="J102" i="28" s="1"/>
  <c r="K102" i="28" s="1"/>
  <c r="L102" i="28" s="1"/>
  <c r="M102" i="28" s="1"/>
  <c r="N102" i="28" s="1"/>
  <c r="O102" i="28" s="1"/>
  <c r="P102" i="28" s="1"/>
  <c r="Q102" i="28" s="1"/>
  <c r="R102" i="28" s="1"/>
  <c r="S102" i="28" s="1"/>
  <c r="T102" i="28" s="1"/>
  <c r="U102" i="28" s="1"/>
  <c r="V102" i="28" s="1"/>
  <c r="W102" i="28" s="1"/>
  <c r="X102" i="28" s="1"/>
  <c r="Y102" i="28" s="1"/>
  <c r="Z102" i="28" s="1"/>
  <c r="AA102" i="28" s="1"/>
  <c r="AB102" i="28" s="1"/>
  <c r="AC102" i="28" s="1"/>
  <c r="H98" i="28"/>
  <c r="I98" i="28" s="1"/>
  <c r="J98" i="28" s="1"/>
  <c r="K98" i="28" s="1"/>
  <c r="L98" i="28" s="1"/>
  <c r="M98" i="28" s="1"/>
  <c r="N98" i="28" s="1"/>
  <c r="O98" i="28" s="1"/>
  <c r="P98" i="28" s="1"/>
  <c r="Q98" i="28" s="1"/>
  <c r="R98" i="28" s="1"/>
  <c r="S98" i="28" s="1"/>
  <c r="T98" i="28" s="1"/>
  <c r="U98" i="28" s="1"/>
  <c r="V98" i="28" s="1"/>
  <c r="W98" i="28" s="1"/>
  <c r="X98" i="28" s="1"/>
  <c r="Y98" i="28" s="1"/>
  <c r="Z98" i="28" s="1"/>
  <c r="AA98" i="28" s="1"/>
  <c r="AB98" i="28" s="1"/>
  <c r="AC98" i="28" s="1"/>
  <c r="I122" i="25"/>
  <c r="J123" i="25"/>
  <c r="P157" i="23"/>
  <c r="P158" i="23" s="1"/>
  <c r="P156" i="23"/>
  <c r="J95" i="26"/>
  <c r="I94" i="26"/>
  <c r="I110" i="26" s="1"/>
  <c r="I158" i="28"/>
  <c r="J159" i="28"/>
  <c r="I95" i="25"/>
  <c r="I111" i="25" s="1"/>
  <c r="J97" i="25"/>
  <c r="H33" i="25"/>
  <c r="H100" i="28"/>
  <c r="I100" i="28" s="1"/>
  <c r="J100" i="28" s="1"/>
  <c r="K100" i="28" s="1"/>
  <c r="L100" i="28" s="1"/>
  <c r="M100" i="28" s="1"/>
  <c r="N100" i="28" s="1"/>
  <c r="O100" i="28" s="1"/>
  <c r="P100" i="28" s="1"/>
  <c r="Q100" i="28" s="1"/>
  <c r="R100" i="28" s="1"/>
  <c r="S100" i="28" s="1"/>
  <c r="T100" i="28" s="1"/>
  <c r="U100" i="28" s="1"/>
  <c r="V100" i="28" s="1"/>
  <c r="W100" i="28" s="1"/>
  <c r="X100" i="28" s="1"/>
  <c r="Y100" i="28" s="1"/>
  <c r="Z100" i="28" s="1"/>
  <c r="AA100" i="28" s="1"/>
  <c r="AB100" i="28" s="1"/>
  <c r="AC100" i="28" s="1"/>
  <c r="H101" i="28"/>
  <c r="I101" i="28" s="1"/>
  <c r="J101" i="28" s="1"/>
  <c r="K101" i="28" s="1"/>
  <c r="L101" i="28" s="1"/>
  <c r="M101" i="28" s="1"/>
  <c r="N101" i="28" s="1"/>
  <c r="O101" i="28" s="1"/>
  <c r="P101" i="28" s="1"/>
  <c r="Q101" i="28" s="1"/>
  <c r="R101" i="28" s="1"/>
  <c r="S101" i="28" s="1"/>
  <c r="T101" i="28" s="1"/>
  <c r="U101" i="28" s="1"/>
  <c r="V101" i="28" s="1"/>
  <c r="W101" i="28" s="1"/>
  <c r="X101" i="28" s="1"/>
  <c r="Y101" i="28" s="1"/>
  <c r="Z101" i="28" s="1"/>
  <c r="AA101" i="28" s="1"/>
  <c r="AB101" i="28" s="1"/>
  <c r="AC101" i="28" s="1"/>
  <c r="G48" i="25"/>
  <c r="E48" i="28"/>
  <c r="E40" i="28"/>
  <c r="E46" i="28"/>
  <c r="E35" i="28"/>
  <c r="E153" i="28"/>
  <c r="E47" i="28"/>
  <c r="G47" i="25"/>
  <c r="F45" i="26"/>
  <c r="F34" i="26"/>
  <c r="F39" i="26"/>
  <c r="F116" i="26"/>
  <c r="F47" i="26"/>
  <c r="F46" i="26"/>
  <c r="H32" i="26"/>
  <c r="H31" i="26"/>
  <c r="H30" i="26"/>
  <c r="I29" i="26"/>
  <c r="G117" i="26"/>
  <c r="G40" i="26"/>
  <c r="G35" i="26"/>
  <c r="G118" i="26"/>
  <c r="G36" i="26"/>
  <c r="G41" i="26"/>
  <c r="G119" i="26"/>
  <c r="G37" i="26"/>
  <c r="G42" i="26"/>
  <c r="F161" i="25"/>
  <c r="F163" i="25" s="1"/>
  <c r="F45" i="25"/>
  <c r="C157" i="25"/>
  <c r="F142" i="25"/>
  <c r="C158" i="25"/>
  <c r="H42" i="25"/>
  <c r="H37" i="25"/>
  <c r="H119" i="25"/>
  <c r="H43" i="25"/>
  <c r="H38" i="25"/>
  <c r="H120" i="25"/>
  <c r="H36" i="25"/>
  <c r="H118" i="25"/>
  <c r="H41" i="25"/>
  <c r="J29" i="25"/>
  <c r="I32" i="25"/>
  <c r="I30" i="25"/>
  <c r="I31" i="25"/>
  <c r="G40" i="25"/>
  <c r="G117" i="25"/>
  <c r="G35" i="25"/>
  <c r="G46" i="25"/>
  <c r="I93" i="25"/>
  <c r="B52" i="25" s="1"/>
  <c r="K79" i="25"/>
  <c r="J77" i="25"/>
  <c r="H113" i="25"/>
  <c r="K92" i="26"/>
  <c r="M85" i="26"/>
  <c r="L76" i="26"/>
  <c r="F28" i="28"/>
  <c r="B100" i="28" l="1"/>
  <c r="B102" i="28"/>
  <c r="H33" i="26"/>
  <c r="B98" i="28"/>
  <c r="B101" i="28"/>
  <c r="J110" i="26"/>
  <c r="I111" i="26"/>
  <c r="I112" i="26" s="1"/>
  <c r="I97" i="28"/>
  <c r="H89" i="28"/>
  <c r="H117" i="28" s="1"/>
  <c r="H149" i="28" s="1"/>
  <c r="F149" i="28"/>
  <c r="J95" i="25"/>
  <c r="K97" i="25"/>
  <c r="J147" i="28"/>
  <c r="I148" i="28"/>
  <c r="I112" i="25"/>
  <c r="I113" i="25" s="1"/>
  <c r="J111" i="25"/>
  <c r="G117" i="28"/>
  <c r="G149" i="28" s="1"/>
  <c r="J122" i="25"/>
  <c r="K123" i="25"/>
  <c r="M90" i="28"/>
  <c r="AA59" i="28"/>
  <c r="B87" i="28"/>
  <c r="C28" i="28"/>
  <c r="F29" i="28"/>
  <c r="J158" i="28"/>
  <c r="K159" i="28"/>
  <c r="K121" i="28"/>
  <c r="J119" i="28"/>
  <c r="K95" i="26"/>
  <c r="J94" i="26"/>
  <c r="B99" i="28"/>
  <c r="E190" i="28"/>
  <c r="B205" i="28"/>
  <c r="E209" i="28"/>
  <c r="E211" i="28" s="1"/>
  <c r="E45" i="28"/>
  <c r="B206" i="28"/>
  <c r="G161" i="25"/>
  <c r="G163" i="25" s="1"/>
  <c r="G45" i="25"/>
  <c r="G50" i="25" s="1"/>
  <c r="D157" i="25"/>
  <c r="G142" i="25"/>
  <c r="D158" i="25"/>
  <c r="I33" i="25"/>
  <c r="I42" i="25"/>
  <c r="I37" i="25"/>
  <c r="I119" i="25"/>
  <c r="I36" i="25"/>
  <c r="I118" i="25"/>
  <c r="I41" i="25"/>
  <c r="I43" i="25"/>
  <c r="I38" i="25"/>
  <c r="I120" i="25"/>
  <c r="K29" i="25"/>
  <c r="J31" i="25"/>
  <c r="J30" i="25"/>
  <c r="J32" i="25"/>
  <c r="H40" i="25"/>
  <c r="H117" i="25"/>
  <c r="H35" i="25"/>
  <c r="H46" i="25"/>
  <c r="H48" i="25"/>
  <c r="H47" i="25"/>
  <c r="F140" i="25"/>
  <c r="F143" i="25"/>
  <c r="F50" i="25"/>
  <c r="G47" i="26"/>
  <c r="G46" i="26"/>
  <c r="G45" i="26"/>
  <c r="G34" i="26"/>
  <c r="D156" i="26" s="1"/>
  <c r="G39" i="26"/>
  <c r="D157" i="26" s="1"/>
  <c r="G116" i="26"/>
  <c r="I32" i="26"/>
  <c r="I31" i="26"/>
  <c r="I30" i="26"/>
  <c r="J29" i="26"/>
  <c r="H117" i="26"/>
  <c r="H40" i="26"/>
  <c r="H35" i="26"/>
  <c r="H118" i="26"/>
  <c r="H36" i="26"/>
  <c r="H41" i="26"/>
  <c r="H119" i="26"/>
  <c r="H37" i="26"/>
  <c r="H42" i="26"/>
  <c r="F141" i="26"/>
  <c r="C157" i="26"/>
  <c r="C156" i="26"/>
  <c r="F160" i="26"/>
  <c r="F162" i="26" s="1"/>
  <c r="F44" i="26"/>
  <c r="L92" i="26"/>
  <c r="N85" i="26"/>
  <c r="M76" i="26"/>
  <c r="J93" i="25"/>
  <c r="L79" i="25"/>
  <c r="K77" i="25"/>
  <c r="I33" i="26" l="1"/>
  <c r="J33" i="25"/>
  <c r="L121" i="28"/>
  <c r="K119" i="28"/>
  <c r="L159" i="28"/>
  <c r="K158" i="28"/>
  <c r="J112" i="25"/>
  <c r="J113" i="25" s="1"/>
  <c r="K111" i="25"/>
  <c r="K95" i="25"/>
  <c r="L97" i="25"/>
  <c r="F31" i="28"/>
  <c r="F32" i="28"/>
  <c r="F30" i="28"/>
  <c r="G29" i="28"/>
  <c r="K147" i="28"/>
  <c r="J148" i="28"/>
  <c r="J97" i="28"/>
  <c r="I89" i="28"/>
  <c r="L95" i="26"/>
  <c r="K94" i="26"/>
  <c r="K122" i="25"/>
  <c r="L123" i="25"/>
  <c r="B59" i="28"/>
  <c r="N90" i="28"/>
  <c r="J111" i="26"/>
  <c r="J112" i="26" s="1"/>
  <c r="K110" i="26"/>
  <c r="I48" i="25"/>
  <c r="E50" i="28"/>
  <c r="E191" i="28"/>
  <c r="E188" i="28"/>
  <c r="I47" i="25"/>
  <c r="F49" i="26"/>
  <c r="F142" i="26"/>
  <c r="F139" i="26"/>
  <c r="H47" i="26"/>
  <c r="H46" i="26"/>
  <c r="H45" i="26"/>
  <c r="H34" i="26"/>
  <c r="H39" i="26"/>
  <c r="H116" i="26"/>
  <c r="J32" i="26"/>
  <c r="J31" i="26"/>
  <c r="J30" i="26"/>
  <c r="K29" i="26"/>
  <c r="I117" i="26"/>
  <c r="I40" i="26"/>
  <c r="I35" i="26"/>
  <c r="I118" i="26"/>
  <c r="I36" i="26"/>
  <c r="I41" i="26"/>
  <c r="I119" i="26"/>
  <c r="I37" i="26"/>
  <c r="I42" i="26"/>
  <c r="G160" i="26"/>
  <c r="G162" i="26" s="1"/>
  <c r="G44" i="26"/>
  <c r="F153" i="25"/>
  <c r="F154" i="25" s="1"/>
  <c r="F162" i="25"/>
  <c r="F164" i="25" s="1"/>
  <c r="H161" i="25"/>
  <c r="H163" i="25" s="1"/>
  <c r="H45" i="25"/>
  <c r="E157" i="25"/>
  <c r="H142" i="25"/>
  <c r="E158" i="25"/>
  <c r="J43" i="25"/>
  <c r="J38" i="25"/>
  <c r="J120" i="25"/>
  <c r="J36" i="25"/>
  <c r="J118" i="25"/>
  <c r="J41" i="25"/>
  <c r="J42" i="25"/>
  <c r="J37" i="25"/>
  <c r="J119" i="25"/>
  <c r="L29" i="25"/>
  <c r="K32" i="25"/>
  <c r="K31" i="25"/>
  <c r="K30" i="25"/>
  <c r="I40" i="25"/>
  <c r="I117" i="25"/>
  <c r="I35" i="25"/>
  <c r="I46" i="25"/>
  <c r="G143" i="25"/>
  <c r="G140" i="25"/>
  <c r="K93" i="25"/>
  <c r="M79" i="25"/>
  <c r="L77" i="25"/>
  <c r="M92" i="26"/>
  <c r="O85" i="26"/>
  <c r="N76" i="26"/>
  <c r="J33" i="26" l="1"/>
  <c r="K33" i="25"/>
  <c r="L95" i="25"/>
  <c r="M97" i="25"/>
  <c r="I117" i="28"/>
  <c r="K112" i="25"/>
  <c r="K113" i="25" s="1"/>
  <c r="L111" i="25"/>
  <c r="K111" i="26"/>
  <c r="K112" i="26" s="1"/>
  <c r="L110" i="26"/>
  <c r="K97" i="28"/>
  <c r="J89" i="28"/>
  <c r="J117" i="28" s="1"/>
  <c r="J149" i="28" s="1"/>
  <c r="K148" i="28"/>
  <c r="L147" i="28"/>
  <c r="M123" i="25"/>
  <c r="L122" i="25"/>
  <c r="F155" i="28"/>
  <c r="F37" i="28"/>
  <c r="F42" i="28"/>
  <c r="G31" i="28"/>
  <c r="G32" i="28"/>
  <c r="H29" i="28"/>
  <c r="G30" i="28"/>
  <c r="F41" i="28"/>
  <c r="F36" i="28"/>
  <c r="F154" i="28"/>
  <c r="M159" i="28"/>
  <c r="L158" i="28"/>
  <c r="M95" i="26"/>
  <c r="L94" i="26"/>
  <c r="O90" i="28"/>
  <c r="F156" i="28"/>
  <c r="F43" i="28"/>
  <c r="F38" i="28"/>
  <c r="F33" i="28"/>
  <c r="M121" i="28"/>
  <c r="L119" i="28"/>
  <c r="E210" i="28"/>
  <c r="E212" i="28" s="1"/>
  <c r="E201" i="28"/>
  <c r="E202" i="28" s="1"/>
  <c r="G153" i="25"/>
  <c r="G154" i="25" s="1"/>
  <c r="G162" i="25"/>
  <c r="G164" i="25" s="1"/>
  <c r="I161" i="25"/>
  <c r="I163" i="25" s="1"/>
  <c r="I45" i="25"/>
  <c r="I50" i="25" s="1"/>
  <c r="F157" i="25"/>
  <c r="I142" i="25"/>
  <c r="F158" i="25"/>
  <c r="K36" i="25"/>
  <c r="K118" i="25"/>
  <c r="K41" i="25"/>
  <c r="K42" i="25"/>
  <c r="K37" i="25"/>
  <c r="K119" i="25"/>
  <c r="K43" i="25"/>
  <c r="K38" i="25"/>
  <c r="K120" i="25"/>
  <c r="M29" i="25"/>
  <c r="L32" i="25"/>
  <c r="L31" i="25"/>
  <c r="L30" i="25"/>
  <c r="J47" i="25"/>
  <c r="J40" i="25"/>
  <c r="J117" i="25"/>
  <c r="J35" i="25"/>
  <c r="J46" i="25"/>
  <c r="J48" i="25"/>
  <c r="H143" i="25"/>
  <c r="H140" i="25"/>
  <c r="H50" i="25"/>
  <c r="G49" i="26"/>
  <c r="I47" i="26"/>
  <c r="I46" i="26"/>
  <c r="I45" i="26"/>
  <c r="I34" i="26"/>
  <c r="F156" i="26" s="1"/>
  <c r="I39" i="26"/>
  <c r="F157" i="26" s="1"/>
  <c r="I116" i="26"/>
  <c r="I121" i="24"/>
  <c r="K32" i="26"/>
  <c r="K31" i="26"/>
  <c r="K30" i="26"/>
  <c r="L29" i="26"/>
  <c r="J117" i="26"/>
  <c r="J40" i="26"/>
  <c r="J35" i="26"/>
  <c r="J118" i="26"/>
  <c r="J36" i="26"/>
  <c r="J41" i="26"/>
  <c r="J119" i="26"/>
  <c r="J37" i="26"/>
  <c r="J42" i="26"/>
  <c r="E157" i="26"/>
  <c r="E156" i="26"/>
  <c r="H160" i="26"/>
  <c r="H162" i="26" s="1"/>
  <c r="H44" i="26"/>
  <c r="F161" i="26"/>
  <c r="F163" i="26" s="1"/>
  <c r="F152" i="26"/>
  <c r="F153" i="26" s="1"/>
  <c r="N92" i="26"/>
  <c r="P85" i="26"/>
  <c r="O76" i="26"/>
  <c r="L93" i="25"/>
  <c r="N79" i="25"/>
  <c r="M77" i="25"/>
  <c r="E110" i="26"/>
  <c r="G122" i="26"/>
  <c r="H122" i="26" s="1"/>
  <c r="L33" i="25" l="1"/>
  <c r="F48" i="28"/>
  <c r="G33" i="28"/>
  <c r="N121" i="28"/>
  <c r="M119" i="28"/>
  <c r="L112" i="25"/>
  <c r="L113" i="25" s="1"/>
  <c r="M111" i="25"/>
  <c r="F46" i="28"/>
  <c r="F35" i="28"/>
  <c r="C205" i="28" s="1"/>
  <c r="B52" i="28"/>
  <c r="I149" i="28"/>
  <c r="P90" i="28"/>
  <c r="M110" i="26"/>
  <c r="L111" i="26"/>
  <c r="L112" i="26" s="1"/>
  <c r="F153" i="28"/>
  <c r="F190" i="28" s="1"/>
  <c r="L148" i="28"/>
  <c r="M147" i="28"/>
  <c r="G41" i="28"/>
  <c r="G36" i="28"/>
  <c r="G154" i="28"/>
  <c r="N95" i="26"/>
  <c r="M94" i="26"/>
  <c r="F47" i="28"/>
  <c r="F40" i="28"/>
  <c r="C206" i="28" s="1"/>
  <c r="G155" i="28"/>
  <c r="G42" i="28"/>
  <c r="G37" i="28"/>
  <c r="N159" i="28"/>
  <c r="M158" i="28"/>
  <c r="M122" i="25"/>
  <c r="N123" i="25"/>
  <c r="N97" i="25"/>
  <c r="M95" i="25"/>
  <c r="H30" i="28"/>
  <c r="H32" i="28"/>
  <c r="H31" i="28"/>
  <c r="I29" i="28"/>
  <c r="G156" i="28"/>
  <c r="G43" i="28"/>
  <c r="G38" i="28"/>
  <c r="L97" i="28"/>
  <c r="K89" i="28"/>
  <c r="K48" i="25"/>
  <c r="K47" i="25"/>
  <c r="K33" i="26"/>
  <c r="H49" i="26"/>
  <c r="J47" i="26"/>
  <c r="J46" i="26"/>
  <c r="J45" i="26"/>
  <c r="J34" i="26"/>
  <c r="J39" i="26"/>
  <c r="J116" i="26"/>
  <c r="L32" i="26"/>
  <c r="L31" i="26"/>
  <c r="L30" i="26"/>
  <c r="M29" i="26"/>
  <c r="K117" i="26"/>
  <c r="K40" i="26"/>
  <c r="K35" i="26"/>
  <c r="K118" i="26"/>
  <c r="K36" i="26"/>
  <c r="K41" i="26"/>
  <c r="K119" i="26"/>
  <c r="K37" i="26"/>
  <c r="K42" i="26"/>
  <c r="I160" i="26"/>
  <c r="I162" i="26" s="1"/>
  <c r="I44" i="26"/>
  <c r="H153" i="25"/>
  <c r="H154" i="25" s="1"/>
  <c r="H162" i="25"/>
  <c r="H164" i="25" s="1"/>
  <c r="J161" i="25"/>
  <c r="J163" i="25" s="1"/>
  <c r="J45" i="25"/>
  <c r="G157" i="25"/>
  <c r="J142" i="25"/>
  <c r="G158" i="25"/>
  <c r="L36" i="25"/>
  <c r="L118" i="25"/>
  <c r="L41" i="25"/>
  <c r="L42" i="25"/>
  <c r="L37" i="25"/>
  <c r="L119" i="25"/>
  <c r="L43" i="25"/>
  <c r="L38" i="25"/>
  <c r="L120" i="25"/>
  <c r="N29" i="25"/>
  <c r="M31" i="25"/>
  <c r="M32" i="25"/>
  <c r="M30" i="25"/>
  <c r="K40" i="25"/>
  <c r="K117" i="25"/>
  <c r="K35" i="25"/>
  <c r="K46" i="25"/>
  <c r="I140" i="25"/>
  <c r="I143" i="25"/>
  <c r="M93" i="25"/>
  <c r="O79" i="25"/>
  <c r="N77" i="25"/>
  <c r="O92" i="26"/>
  <c r="Q85" i="26"/>
  <c r="P76" i="26"/>
  <c r="G121" i="26"/>
  <c r="G141" i="26" s="1"/>
  <c r="I122" i="26"/>
  <c r="J122" i="26" s="1"/>
  <c r="H121" i="26"/>
  <c r="H141" i="26" s="1"/>
  <c r="H139" i="26" s="1"/>
  <c r="H161" i="26" s="1"/>
  <c r="H163" i="26" s="1"/>
  <c r="G48" i="28" l="1"/>
  <c r="H33" i="28"/>
  <c r="G40" i="28"/>
  <c r="D206" i="28" s="1"/>
  <c r="G153" i="28"/>
  <c r="G190" i="28" s="1"/>
  <c r="G188" i="28" s="1"/>
  <c r="G210" i="28" s="1"/>
  <c r="G212" i="28" s="1"/>
  <c r="M33" i="25"/>
  <c r="G47" i="28"/>
  <c r="O95" i="26"/>
  <c r="N94" i="26"/>
  <c r="G46" i="28"/>
  <c r="G35" i="28"/>
  <c r="D205" i="28" s="1"/>
  <c r="N158" i="28"/>
  <c r="O159" i="28"/>
  <c r="N147" i="28"/>
  <c r="M148" i="28"/>
  <c r="F191" i="28"/>
  <c r="F188" i="28"/>
  <c r="M97" i="28"/>
  <c r="L89" i="28"/>
  <c r="L117" i="28" s="1"/>
  <c r="L149" i="28" s="1"/>
  <c r="F209" i="28"/>
  <c r="F211" i="28" s="1"/>
  <c r="F45" i="28"/>
  <c r="F50" i="28" s="1"/>
  <c r="I30" i="28"/>
  <c r="I31" i="28"/>
  <c r="I32" i="28"/>
  <c r="J29" i="28"/>
  <c r="L33" i="26"/>
  <c r="H155" i="28"/>
  <c r="H42" i="28"/>
  <c r="H37" i="28"/>
  <c r="H38" i="28"/>
  <c r="H43" i="28"/>
  <c r="H156" i="28"/>
  <c r="Q90" i="28"/>
  <c r="O121" i="28"/>
  <c r="N119" i="28"/>
  <c r="O97" i="25"/>
  <c r="N95" i="25"/>
  <c r="K117" i="28"/>
  <c r="N122" i="25"/>
  <c r="O123" i="25"/>
  <c r="M112" i="25"/>
  <c r="M113" i="25" s="1"/>
  <c r="N111" i="25"/>
  <c r="M111" i="26"/>
  <c r="M112" i="26" s="1"/>
  <c r="N110" i="26"/>
  <c r="H154" i="28"/>
  <c r="H41" i="28"/>
  <c r="H36" i="28"/>
  <c r="I162" i="25"/>
  <c r="I164" i="25" s="1"/>
  <c r="I153" i="25"/>
  <c r="I154" i="25" s="1"/>
  <c r="K161" i="25"/>
  <c r="K163" i="25" s="1"/>
  <c r="K45" i="25"/>
  <c r="K50" i="25" s="1"/>
  <c r="H157" i="25"/>
  <c r="K142" i="25"/>
  <c r="H158" i="25"/>
  <c r="M36" i="25"/>
  <c r="M118" i="25"/>
  <c r="M41" i="25"/>
  <c r="M43" i="25"/>
  <c r="M38" i="25"/>
  <c r="M120" i="25"/>
  <c r="M42" i="25"/>
  <c r="M37" i="25"/>
  <c r="M119" i="25"/>
  <c r="O29" i="25"/>
  <c r="N31" i="25"/>
  <c r="N32" i="25"/>
  <c r="N30" i="25"/>
  <c r="L48" i="25"/>
  <c r="L47" i="25"/>
  <c r="L40" i="25"/>
  <c r="L117" i="25"/>
  <c r="L35" i="25"/>
  <c r="L46" i="25"/>
  <c r="J143" i="25"/>
  <c r="J140" i="25"/>
  <c r="J50" i="25"/>
  <c r="I49" i="26"/>
  <c r="K47" i="26"/>
  <c r="K46" i="26"/>
  <c r="K45" i="26"/>
  <c r="K34" i="26"/>
  <c r="H156" i="26" s="1"/>
  <c r="K39" i="26"/>
  <c r="H157" i="26" s="1"/>
  <c r="K116" i="26"/>
  <c r="M32" i="26"/>
  <c r="M31" i="26"/>
  <c r="M30" i="26"/>
  <c r="N29" i="26"/>
  <c r="L117" i="26"/>
  <c r="L40" i="26"/>
  <c r="L35" i="26"/>
  <c r="L118" i="26"/>
  <c r="L36" i="26"/>
  <c r="L41" i="26"/>
  <c r="L119" i="26"/>
  <c r="L37" i="26"/>
  <c r="L42" i="26"/>
  <c r="G157" i="26"/>
  <c r="G156" i="26"/>
  <c r="J160" i="26"/>
  <c r="J162" i="26" s="1"/>
  <c r="J44" i="26"/>
  <c r="P92" i="26"/>
  <c r="R85" i="26"/>
  <c r="Q76" i="26"/>
  <c r="N93" i="25"/>
  <c r="P79" i="25"/>
  <c r="O77" i="25"/>
  <c r="I121" i="26"/>
  <c r="I141" i="26" s="1"/>
  <c r="I139" i="26" s="1"/>
  <c r="H142" i="26"/>
  <c r="H152" i="26"/>
  <c r="H153" i="26" s="1"/>
  <c r="G142" i="26"/>
  <c r="G139" i="26"/>
  <c r="J121" i="26"/>
  <c r="J141" i="26" s="1"/>
  <c r="K122" i="26"/>
  <c r="G201" i="28" l="1"/>
  <c r="G202" i="28" s="1"/>
  <c r="M33" i="26"/>
  <c r="I33" i="28"/>
  <c r="H48" i="28"/>
  <c r="G191" i="28"/>
  <c r="H153" i="28"/>
  <c r="H190" i="28" s="1"/>
  <c r="I156" i="28"/>
  <c r="I43" i="28"/>
  <c r="I38" i="28"/>
  <c r="N112" i="25"/>
  <c r="N113" i="25" s="1"/>
  <c r="O111" i="25"/>
  <c r="I41" i="28"/>
  <c r="I36" i="28"/>
  <c r="I154" i="28"/>
  <c r="K149" i="28"/>
  <c r="H40" i="28"/>
  <c r="E206" i="28" s="1"/>
  <c r="O147" i="28"/>
  <c r="N148" i="28"/>
  <c r="O158" i="28"/>
  <c r="P159" i="28"/>
  <c r="I155" i="28"/>
  <c r="I42" i="28"/>
  <c r="I37" i="28"/>
  <c r="G209" i="28"/>
  <c r="G211" i="28" s="1"/>
  <c r="G45" i="28"/>
  <c r="G50" i="28" s="1"/>
  <c r="N111" i="26"/>
  <c r="N112" i="26" s="1"/>
  <c r="O110" i="26"/>
  <c r="J32" i="28"/>
  <c r="J31" i="28"/>
  <c r="K29" i="28"/>
  <c r="J30" i="28"/>
  <c r="P123" i="25"/>
  <c r="O122" i="25"/>
  <c r="F210" i="28"/>
  <c r="F212" i="28" s="1"/>
  <c r="F201" i="28"/>
  <c r="F202" i="28" s="1"/>
  <c r="H35" i="28"/>
  <c r="E205" i="28" s="1"/>
  <c r="H46" i="28"/>
  <c r="P97" i="25"/>
  <c r="O95" i="25"/>
  <c r="P121" i="28"/>
  <c r="O119" i="28"/>
  <c r="R90" i="28"/>
  <c r="H47" i="28"/>
  <c r="N97" i="28"/>
  <c r="M89" i="28"/>
  <c r="M117" i="28" s="1"/>
  <c r="M149" i="28" s="1"/>
  <c r="P95" i="26"/>
  <c r="O94" i="26"/>
  <c r="M48" i="25"/>
  <c r="M47" i="25"/>
  <c r="J49" i="26"/>
  <c r="L47" i="26"/>
  <c r="L46" i="26"/>
  <c r="L45" i="26"/>
  <c r="L34" i="26"/>
  <c r="L39" i="26"/>
  <c r="L116" i="26"/>
  <c r="N32" i="26"/>
  <c r="N31" i="26"/>
  <c r="N30" i="26"/>
  <c r="O29" i="26"/>
  <c r="M117" i="26"/>
  <c r="M40" i="26"/>
  <c r="M35" i="26"/>
  <c r="M118" i="26"/>
  <c r="M36" i="26"/>
  <c r="M41" i="26"/>
  <c r="M119" i="26"/>
  <c r="M37" i="26"/>
  <c r="M42" i="26"/>
  <c r="K160" i="26"/>
  <c r="K162" i="26" s="1"/>
  <c r="K44" i="26"/>
  <c r="J153" i="25"/>
  <c r="J154" i="25" s="1"/>
  <c r="J162" i="25"/>
  <c r="J164" i="25" s="1"/>
  <c r="L161" i="25"/>
  <c r="L163" i="25" s="1"/>
  <c r="L45" i="25"/>
  <c r="I157" i="25"/>
  <c r="L142" i="25"/>
  <c r="I158" i="25"/>
  <c r="N33" i="25"/>
  <c r="N36" i="25"/>
  <c r="N118" i="25"/>
  <c r="N41" i="25"/>
  <c r="N43" i="25"/>
  <c r="N38" i="25"/>
  <c r="N120" i="25"/>
  <c r="N42" i="25"/>
  <c r="N37" i="25"/>
  <c r="N119" i="25"/>
  <c r="P29" i="25"/>
  <c r="O30" i="25"/>
  <c r="O31" i="25"/>
  <c r="O32" i="25"/>
  <c r="M40" i="25"/>
  <c r="M117" i="25"/>
  <c r="M35" i="25"/>
  <c r="M46" i="25"/>
  <c r="K143" i="25"/>
  <c r="K140" i="25"/>
  <c r="O93" i="25"/>
  <c r="Q79" i="25"/>
  <c r="P77" i="25"/>
  <c r="Q92" i="26"/>
  <c r="S85" i="26"/>
  <c r="R76" i="26"/>
  <c r="I142" i="26"/>
  <c r="G152" i="26"/>
  <c r="G153" i="26" s="1"/>
  <c r="G161" i="26"/>
  <c r="G163" i="26" s="1"/>
  <c r="L122" i="26"/>
  <c r="K121" i="26"/>
  <c r="J142" i="26"/>
  <c r="J139" i="26"/>
  <c r="I152" i="26"/>
  <c r="I153" i="26" s="1"/>
  <c r="I161" i="26"/>
  <c r="I163" i="26" s="1"/>
  <c r="N33" i="26" l="1"/>
  <c r="I47" i="28"/>
  <c r="I48" i="28"/>
  <c r="I153" i="28"/>
  <c r="I190" i="28" s="1"/>
  <c r="I191" i="28" s="1"/>
  <c r="I40" i="28"/>
  <c r="F206" i="28" s="1"/>
  <c r="O97" i="28"/>
  <c r="N89" i="28"/>
  <c r="N117" i="28" s="1"/>
  <c r="N149" i="28" s="1"/>
  <c r="I46" i="28"/>
  <c r="I35" i="28"/>
  <c r="F205" i="28" s="1"/>
  <c r="S90" i="28"/>
  <c r="K31" i="28"/>
  <c r="K30" i="28"/>
  <c r="K32" i="28"/>
  <c r="L29" i="28"/>
  <c r="P158" i="28"/>
  <c r="Q159" i="28"/>
  <c r="O33" i="25"/>
  <c r="Q121" i="28"/>
  <c r="P119" i="28"/>
  <c r="J155" i="28"/>
  <c r="J37" i="28"/>
  <c r="J42" i="28"/>
  <c r="J36" i="28"/>
  <c r="J154" i="28"/>
  <c r="J41" i="28"/>
  <c r="J33" i="28"/>
  <c r="J156" i="28"/>
  <c r="J43" i="28"/>
  <c r="J38" i="28"/>
  <c r="Q95" i="26"/>
  <c r="P94" i="26"/>
  <c r="Q123" i="25"/>
  <c r="P122" i="25"/>
  <c r="O112" i="25"/>
  <c r="O113" i="25" s="1"/>
  <c r="P111" i="25"/>
  <c r="P95" i="25"/>
  <c r="Q97" i="25"/>
  <c r="P147" i="28"/>
  <c r="O148" i="28"/>
  <c r="H209" i="28"/>
  <c r="H211" i="28" s="1"/>
  <c r="H45" i="28"/>
  <c r="H50" i="28" s="1"/>
  <c r="P110" i="26"/>
  <c r="O111" i="26"/>
  <c r="O112" i="26" s="1"/>
  <c r="H188" i="28"/>
  <c r="H191" i="28"/>
  <c r="K162" i="25"/>
  <c r="K164" i="25" s="1"/>
  <c r="K153" i="25"/>
  <c r="K154" i="25" s="1"/>
  <c r="M161" i="25"/>
  <c r="M163" i="25" s="1"/>
  <c r="M45" i="25"/>
  <c r="M50" i="25" s="1"/>
  <c r="J157" i="25"/>
  <c r="M142" i="25"/>
  <c r="J158" i="25"/>
  <c r="O43" i="25"/>
  <c r="O38" i="25"/>
  <c r="O120" i="25"/>
  <c r="O42" i="25"/>
  <c r="O37" i="25"/>
  <c r="O119" i="25"/>
  <c r="O36" i="25"/>
  <c r="O118" i="25"/>
  <c r="O41" i="25"/>
  <c r="Q29" i="25"/>
  <c r="P31" i="25"/>
  <c r="P32" i="25"/>
  <c r="P30" i="25"/>
  <c r="N47" i="25"/>
  <c r="N48" i="25"/>
  <c r="N40" i="25"/>
  <c r="N117" i="25"/>
  <c r="N35" i="25"/>
  <c r="N46" i="25"/>
  <c r="L143" i="25"/>
  <c r="L140" i="25"/>
  <c r="L50" i="25"/>
  <c r="K49" i="26"/>
  <c r="M47" i="26"/>
  <c r="M46" i="26"/>
  <c r="M45" i="26"/>
  <c r="M34" i="26"/>
  <c r="J156" i="26" s="1"/>
  <c r="M39" i="26"/>
  <c r="J157" i="26" s="1"/>
  <c r="M116" i="26"/>
  <c r="O32" i="26"/>
  <c r="O31" i="26"/>
  <c r="O30" i="26"/>
  <c r="P29" i="26"/>
  <c r="N117" i="26"/>
  <c r="N40" i="26"/>
  <c r="N35" i="26"/>
  <c r="N118" i="26"/>
  <c r="N36" i="26"/>
  <c r="N41" i="26"/>
  <c r="N119" i="26"/>
  <c r="N37" i="26"/>
  <c r="N42" i="26"/>
  <c r="I157" i="26"/>
  <c r="I156" i="26"/>
  <c r="L160" i="26"/>
  <c r="L162" i="26" s="1"/>
  <c r="L44" i="26"/>
  <c r="R92" i="26"/>
  <c r="T85" i="26"/>
  <c r="S76" i="26"/>
  <c r="P93" i="25"/>
  <c r="R79" i="25"/>
  <c r="Q77" i="25"/>
  <c r="J161" i="26"/>
  <c r="J163" i="26" s="1"/>
  <c r="J152" i="26"/>
  <c r="J153" i="26" s="1"/>
  <c r="K141" i="26"/>
  <c r="L121" i="26"/>
  <c r="M122" i="26"/>
  <c r="I188" i="28" l="1"/>
  <c r="I201" i="28" s="1"/>
  <c r="I202" i="28" s="1"/>
  <c r="O33" i="26"/>
  <c r="P33" i="25"/>
  <c r="J153" i="28"/>
  <c r="J190" i="28" s="1"/>
  <c r="J188" i="28" s="1"/>
  <c r="J40" i="28"/>
  <c r="G206" i="28" s="1"/>
  <c r="J48" i="28"/>
  <c r="R97" i="25"/>
  <c r="Q95" i="25"/>
  <c r="L30" i="28"/>
  <c r="M29" i="28"/>
  <c r="L31" i="28"/>
  <c r="L32" i="28"/>
  <c r="K156" i="28"/>
  <c r="K38" i="28"/>
  <c r="K43" i="28"/>
  <c r="H201" i="28"/>
  <c r="H202" i="28" s="1"/>
  <c r="H210" i="28"/>
  <c r="H212" i="28" s="1"/>
  <c r="J35" i="28"/>
  <c r="G205" i="28" s="1"/>
  <c r="J46" i="28"/>
  <c r="T90" i="28"/>
  <c r="P111" i="26"/>
  <c r="P112" i="26" s="1"/>
  <c r="Q110" i="26"/>
  <c r="R95" i="26"/>
  <c r="Q94" i="26"/>
  <c r="R121" i="28"/>
  <c r="Q119" i="28"/>
  <c r="Q122" i="25"/>
  <c r="R123" i="25"/>
  <c r="P112" i="25"/>
  <c r="P113" i="25" s="1"/>
  <c r="Q111" i="25"/>
  <c r="J47" i="28"/>
  <c r="P97" i="28"/>
  <c r="O89" i="28"/>
  <c r="O117" i="28" s="1"/>
  <c r="O149" i="28" s="1"/>
  <c r="K36" i="28"/>
  <c r="K41" i="28"/>
  <c r="K154" i="28"/>
  <c r="K42" i="28"/>
  <c r="K37" i="28"/>
  <c r="K155" i="28"/>
  <c r="I45" i="28"/>
  <c r="I50" i="28" s="1"/>
  <c r="I209" i="28"/>
  <c r="I211" i="28" s="1"/>
  <c r="R159" i="28"/>
  <c r="Q158" i="28"/>
  <c r="P148" i="28"/>
  <c r="Q147" i="28"/>
  <c r="K33" i="28"/>
  <c r="O48" i="25"/>
  <c r="O117" i="25"/>
  <c r="O142" i="25" s="1"/>
  <c r="O140" i="25" s="1"/>
  <c r="O40" i="25"/>
  <c r="L158" i="25" s="1"/>
  <c r="O47" i="25"/>
  <c r="L49" i="26"/>
  <c r="N47" i="26"/>
  <c r="N46" i="26"/>
  <c r="N45" i="26"/>
  <c r="N34" i="26"/>
  <c r="N39" i="26"/>
  <c r="N116" i="26"/>
  <c r="P32" i="26"/>
  <c r="P31" i="26"/>
  <c r="P30" i="26"/>
  <c r="Q29" i="26"/>
  <c r="O117" i="26"/>
  <c r="O40" i="26"/>
  <c r="O35" i="26"/>
  <c r="O118" i="26"/>
  <c r="O36" i="26"/>
  <c r="O41" i="26"/>
  <c r="O119" i="26"/>
  <c r="O37" i="26"/>
  <c r="O42" i="26"/>
  <c r="M160" i="26"/>
  <c r="M162" i="26" s="1"/>
  <c r="M44" i="26"/>
  <c r="L153" i="25"/>
  <c r="L154" i="25" s="1"/>
  <c r="L162" i="25"/>
  <c r="L164" i="25" s="1"/>
  <c r="N161" i="25"/>
  <c r="N163" i="25" s="1"/>
  <c r="N45" i="25"/>
  <c r="K157" i="25"/>
  <c r="N142" i="25"/>
  <c r="K158" i="25"/>
  <c r="P36" i="25"/>
  <c r="P118" i="25"/>
  <c r="P41" i="25"/>
  <c r="P43" i="25"/>
  <c r="P38" i="25"/>
  <c r="P120" i="25"/>
  <c r="P42" i="25"/>
  <c r="P37" i="25"/>
  <c r="P119" i="25"/>
  <c r="R29" i="25"/>
  <c r="Q31" i="25"/>
  <c r="Q32" i="25"/>
  <c r="Q30" i="25"/>
  <c r="O35" i="25"/>
  <c r="O46" i="25"/>
  <c r="M143" i="25"/>
  <c r="M140" i="25"/>
  <c r="Q93" i="25"/>
  <c r="S79" i="25"/>
  <c r="R77" i="25"/>
  <c r="S92" i="26"/>
  <c r="U85" i="26"/>
  <c r="T76" i="26"/>
  <c r="L141" i="26"/>
  <c r="N122" i="26"/>
  <c r="M121" i="26"/>
  <c r="M141" i="26" s="1"/>
  <c r="K139" i="26"/>
  <c r="K142" i="26"/>
  <c r="I210" i="28" l="1"/>
  <c r="I212" i="28" s="1"/>
  <c r="K47" i="28"/>
  <c r="J191" i="28"/>
  <c r="L33" i="28"/>
  <c r="P33" i="26"/>
  <c r="K153" i="28"/>
  <c r="K190" i="28" s="1"/>
  <c r="K191" i="28" s="1"/>
  <c r="Q33" i="25"/>
  <c r="K40" i="28"/>
  <c r="H206" i="28" s="1"/>
  <c r="K48" i="28"/>
  <c r="Q111" i="26"/>
  <c r="Q112" i="26" s="1"/>
  <c r="R110" i="26"/>
  <c r="L38" i="28"/>
  <c r="L156" i="28"/>
  <c r="L43" i="28"/>
  <c r="R122" i="25"/>
  <c r="S123" i="25"/>
  <c r="L155" i="28"/>
  <c r="L37" i="28"/>
  <c r="L42" i="28"/>
  <c r="S95" i="26"/>
  <c r="R94" i="26"/>
  <c r="U90" i="28"/>
  <c r="L41" i="28"/>
  <c r="L154" i="28"/>
  <c r="L36" i="28"/>
  <c r="K35" i="28"/>
  <c r="H205" i="28" s="1"/>
  <c r="K46" i="28"/>
  <c r="S121" i="28"/>
  <c r="R119" i="28"/>
  <c r="Q148" i="28"/>
  <c r="R147" i="28"/>
  <c r="Q97" i="28"/>
  <c r="P89" i="28"/>
  <c r="P117" i="28" s="1"/>
  <c r="P149" i="28" s="1"/>
  <c r="S159" i="28"/>
  <c r="R158" i="28"/>
  <c r="Q112" i="25"/>
  <c r="Q113" i="25" s="1"/>
  <c r="R111" i="25"/>
  <c r="M30" i="28"/>
  <c r="M31" i="28"/>
  <c r="N29" i="28"/>
  <c r="M32" i="28"/>
  <c r="J45" i="28"/>
  <c r="J50" i="28" s="1"/>
  <c r="J209" i="28"/>
  <c r="J211" i="28" s="1"/>
  <c r="J201" i="28"/>
  <c r="J202" i="28" s="1"/>
  <c r="J210" i="28"/>
  <c r="J212" i="28" s="1"/>
  <c r="R95" i="25"/>
  <c r="S97" i="25"/>
  <c r="O143" i="25"/>
  <c r="M162" i="25"/>
  <c r="M164" i="25" s="1"/>
  <c r="M153" i="25"/>
  <c r="M154" i="25" s="1"/>
  <c r="O161" i="25"/>
  <c r="O163" i="25" s="1"/>
  <c r="O45" i="25"/>
  <c r="O50" i="25" s="1"/>
  <c r="L157" i="25"/>
  <c r="Q36" i="25"/>
  <c r="Q118" i="25"/>
  <c r="Q41" i="25"/>
  <c r="Q43" i="25"/>
  <c r="Q38" i="25"/>
  <c r="Q120" i="25"/>
  <c r="Q42" i="25"/>
  <c r="Q37" i="25"/>
  <c r="Q119" i="25"/>
  <c r="S29" i="25"/>
  <c r="R30" i="25"/>
  <c r="R32" i="25"/>
  <c r="R31" i="25"/>
  <c r="P47" i="25"/>
  <c r="P48" i="25"/>
  <c r="P40" i="25"/>
  <c r="P117" i="25"/>
  <c r="P35" i="25"/>
  <c r="P46" i="25"/>
  <c r="N140" i="25"/>
  <c r="N143" i="25"/>
  <c r="N50" i="25"/>
  <c r="M49" i="26"/>
  <c r="O47" i="26"/>
  <c r="O46" i="26"/>
  <c r="O45" i="26"/>
  <c r="O34" i="26"/>
  <c r="L156" i="26" s="1"/>
  <c r="O39" i="26"/>
  <c r="L157" i="26" s="1"/>
  <c r="O116" i="26"/>
  <c r="Q32" i="26"/>
  <c r="Q31" i="26"/>
  <c r="Q30" i="26"/>
  <c r="R29" i="26"/>
  <c r="P117" i="26"/>
  <c r="P40" i="26"/>
  <c r="P35" i="26"/>
  <c r="P118" i="26"/>
  <c r="P36" i="26"/>
  <c r="P41" i="26"/>
  <c r="P119" i="26"/>
  <c r="P37" i="26"/>
  <c r="P42" i="26"/>
  <c r="K157" i="26"/>
  <c r="K156" i="26"/>
  <c r="N160" i="26"/>
  <c r="N162" i="26" s="1"/>
  <c r="N44" i="26"/>
  <c r="T92" i="26"/>
  <c r="V85" i="26"/>
  <c r="U76" i="26"/>
  <c r="R93" i="25"/>
  <c r="T79" i="25"/>
  <c r="S77" i="25"/>
  <c r="O153" i="25"/>
  <c r="O154" i="25" s="1"/>
  <c r="O162" i="25"/>
  <c r="O164" i="25" s="1"/>
  <c r="K161" i="26"/>
  <c r="K163" i="26" s="1"/>
  <c r="K152" i="26"/>
  <c r="K153" i="26" s="1"/>
  <c r="M139" i="26"/>
  <c r="M142" i="26"/>
  <c r="N121" i="26"/>
  <c r="N141" i="26" s="1"/>
  <c r="O122" i="26"/>
  <c r="L139" i="26"/>
  <c r="L142" i="26"/>
  <c r="K188" i="28" l="1"/>
  <c r="K201" i="28" s="1"/>
  <c r="K202" i="28" s="1"/>
  <c r="M33" i="28"/>
  <c r="M43" i="28"/>
  <c r="M156" i="28"/>
  <c r="M38" i="28"/>
  <c r="L35" i="28"/>
  <c r="I205" i="28" s="1"/>
  <c r="L46" i="28"/>
  <c r="L153" i="28"/>
  <c r="L190" i="28" s="1"/>
  <c r="R112" i="25"/>
  <c r="R113" i="25" s="1"/>
  <c r="S111" i="25"/>
  <c r="L40" i="28"/>
  <c r="I206" i="28" s="1"/>
  <c r="T159" i="28"/>
  <c r="S158" i="28"/>
  <c r="L48" i="28"/>
  <c r="N31" i="28"/>
  <c r="O29" i="28"/>
  <c r="N30" i="28"/>
  <c r="N32" i="28"/>
  <c r="M155" i="28"/>
  <c r="M42" i="28"/>
  <c r="M37" i="28"/>
  <c r="K45" i="28"/>
  <c r="K50" i="28" s="1"/>
  <c r="K209" i="28"/>
  <c r="K211" i="28" s="1"/>
  <c r="S110" i="26"/>
  <c r="R111" i="26"/>
  <c r="R112" i="26" s="1"/>
  <c r="L47" i="28"/>
  <c r="M154" i="28"/>
  <c r="M41" i="28"/>
  <c r="M36" i="28"/>
  <c r="S122" i="25"/>
  <c r="T123" i="25"/>
  <c r="S95" i="25"/>
  <c r="T97" i="25"/>
  <c r="R97" i="28"/>
  <c r="Q89" i="28"/>
  <c r="Q117" i="28" s="1"/>
  <c r="Q149" i="28" s="1"/>
  <c r="T121" i="28"/>
  <c r="S119" i="28"/>
  <c r="V90" i="28"/>
  <c r="Q33" i="26"/>
  <c r="R148" i="28"/>
  <c r="S147" i="28"/>
  <c r="T95" i="26"/>
  <c r="S94" i="26"/>
  <c r="Q47" i="25"/>
  <c r="Q48" i="25"/>
  <c r="N49" i="26"/>
  <c r="P47" i="26"/>
  <c r="P46" i="26"/>
  <c r="P45" i="26"/>
  <c r="P34" i="26"/>
  <c r="P39" i="26"/>
  <c r="P116" i="26"/>
  <c r="R32" i="26"/>
  <c r="R31" i="26"/>
  <c r="R30" i="26"/>
  <c r="S29" i="26"/>
  <c r="Q117" i="26"/>
  <c r="Q40" i="26"/>
  <c r="Q35" i="26"/>
  <c r="Q118" i="26"/>
  <c r="Q36" i="26"/>
  <c r="Q41" i="26"/>
  <c r="Q119" i="26"/>
  <c r="Q37" i="26"/>
  <c r="Q42" i="26"/>
  <c r="O160" i="26"/>
  <c r="O162" i="26" s="1"/>
  <c r="O44" i="26"/>
  <c r="N153" i="25"/>
  <c r="N154" i="25" s="1"/>
  <c r="N162" i="25"/>
  <c r="N164" i="25" s="1"/>
  <c r="P161" i="25"/>
  <c r="P163" i="25" s="1"/>
  <c r="P45" i="25"/>
  <c r="M157" i="25"/>
  <c r="P142" i="25"/>
  <c r="M158" i="25"/>
  <c r="R33" i="25"/>
  <c r="R42" i="25"/>
  <c r="R37" i="25"/>
  <c r="R119" i="25"/>
  <c r="R43" i="25"/>
  <c r="R38" i="25"/>
  <c r="R120" i="25"/>
  <c r="R36" i="25"/>
  <c r="R118" i="25"/>
  <c r="R41" i="25"/>
  <c r="T29" i="25"/>
  <c r="S30" i="25"/>
  <c r="S31" i="25"/>
  <c r="S32" i="25"/>
  <c r="Q40" i="25"/>
  <c r="Q117" i="25"/>
  <c r="Q35" i="25"/>
  <c r="Q46" i="25"/>
  <c r="S93" i="25"/>
  <c r="U79" i="25"/>
  <c r="T77" i="25"/>
  <c r="U92" i="26"/>
  <c r="W85" i="26"/>
  <c r="V76" i="26"/>
  <c r="N139" i="26"/>
  <c r="N142" i="26"/>
  <c r="L152" i="26"/>
  <c r="L153" i="26" s="1"/>
  <c r="L161" i="26"/>
  <c r="L163" i="26" s="1"/>
  <c r="P122" i="26"/>
  <c r="O121" i="26"/>
  <c r="O141" i="26" s="1"/>
  <c r="M152" i="26"/>
  <c r="M153" i="26" s="1"/>
  <c r="M161" i="26"/>
  <c r="M163" i="26" s="1"/>
  <c r="N33" i="28" l="1"/>
  <c r="K210" i="28"/>
  <c r="K212" i="28" s="1"/>
  <c r="M48" i="28"/>
  <c r="R33" i="26"/>
  <c r="M47" i="28"/>
  <c r="U121" i="28"/>
  <c r="T119" i="28"/>
  <c r="T158" i="28"/>
  <c r="U159" i="28"/>
  <c r="U123" i="25"/>
  <c r="T122" i="25"/>
  <c r="N38" i="28"/>
  <c r="N156" i="28"/>
  <c r="N43" i="28"/>
  <c r="L45" i="28"/>
  <c r="L50" i="28" s="1"/>
  <c r="L209" i="28"/>
  <c r="L211" i="28" s="1"/>
  <c r="S148" i="28"/>
  <c r="T147" i="28"/>
  <c r="M46" i="28"/>
  <c r="M35" i="28"/>
  <c r="J205" i="28" s="1"/>
  <c r="M40" i="28"/>
  <c r="J206" i="28" s="1"/>
  <c r="N41" i="28"/>
  <c r="N154" i="28"/>
  <c r="N36" i="28"/>
  <c r="W90" i="28"/>
  <c r="M153" i="28"/>
  <c r="M190" i="28" s="1"/>
  <c r="O31" i="28"/>
  <c r="O30" i="28"/>
  <c r="O32" i="28"/>
  <c r="P29" i="28"/>
  <c r="S97" i="28"/>
  <c r="R89" i="28"/>
  <c r="R117" i="28" s="1"/>
  <c r="R149" i="28" s="1"/>
  <c r="S112" i="25"/>
  <c r="S113" i="25" s="1"/>
  <c r="T111" i="25"/>
  <c r="S111" i="26"/>
  <c r="S112" i="26" s="1"/>
  <c r="T110" i="26"/>
  <c r="T95" i="25"/>
  <c r="U97" i="25"/>
  <c r="U95" i="26"/>
  <c r="T94" i="26"/>
  <c r="L188" i="28"/>
  <c r="L191" i="28"/>
  <c r="N37" i="28"/>
  <c r="N155" i="28"/>
  <c r="N42" i="28"/>
  <c r="Q161" i="25"/>
  <c r="Q163" i="25" s="1"/>
  <c r="Q45" i="25"/>
  <c r="Q50" i="25" s="1"/>
  <c r="N157" i="25"/>
  <c r="Q142" i="25"/>
  <c r="N158" i="25"/>
  <c r="S33" i="25"/>
  <c r="S43" i="25"/>
  <c r="S38" i="25"/>
  <c r="S120" i="25"/>
  <c r="S42" i="25"/>
  <c r="S37" i="25"/>
  <c r="S119" i="25"/>
  <c r="S36" i="25"/>
  <c r="S118" i="25"/>
  <c r="S41" i="25"/>
  <c r="U29" i="25"/>
  <c r="T30" i="25"/>
  <c r="T32" i="25"/>
  <c r="T31" i="25"/>
  <c r="R40" i="25"/>
  <c r="R117" i="25"/>
  <c r="R35" i="25"/>
  <c r="R46" i="25"/>
  <c r="R48" i="25"/>
  <c r="R47" i="25"/>
  <c r="P143" i="25"/>
  <c r="P140" i="25"/>
  <c r="P50" i="25"/>
  <c r="O49" i="26"/>
  <c r="Q47" i="26"/>
  <c r="Q46" i="26"/>
  <c r="Q45" i="26"/>
  <c r="Q34" i="26"/>
  <c r="N156" i="26" s="1"/>
  <c r="Q39" i="26"/>
  <c r="N157" i="26" s="1"/>
  <c r="Q116" i="26"/>
  <c r="S32" i="26"/>
  <c r="S31" i="26"/>
  <c r="S30" i="26"/>
  <c r="T29" i="26"/>
  <c r="R117" i="26"/>
  <c r="R40" i="26"/>
  <c r="R35" i="26"/>
  <c r="R118" i="26"/>
  <c r="R36" i="26"/>
  <c r="R41" i="26"/>
  <c r="R119" i="26"/>
  <c r="R37" i="26"/>
  <c r="R42" i="26"/>
  <c r="M157" i="26"/>
  <c r="M156" i="26"/>
  <c r="P160" i="26"/>
  <c r="P162" i="26" s="1"/>
  <c r="P44" i="26"/>
  <c r="V92" i="26"/>
  <c r="X85" i="26"/>
  <c r="W76" i="26"/>
  <c r="T93" i="25"/>
  <c r="V79" i="25"/>
  <c r="U77" i="25"/>
  <c r="O142" i="26"/>
  <c r="O139" i="26"/>
  <c r="P121" i="26"/>
  <c r="P141" i="26" s="1"/>
  <c r="Q122" i="26"/>
  <c r="N161" i="26"/>
  <c r="N163" i="26" s="1"/>
  <c r="N152" i="26"/>
  <c r="N153" i="26" s="1"/>
  <c r="S33" i="26" l="1"/>
  <c r="O36" i="28"/>
  <c r="O41" i="28"/>
  <c r="O154" i="28"/>
  <c r="N35" i="28"/>
  <c r="K205" i="28" s="1"/>
  <c r="N46" i="28"/>
  <c r="N153" i="28"/>
  <c r="N190" i="28" s="1"/>
  <c r="N40" i="28"/>
  <c r="K206" i="28" s="1"/>
  <c r="U122" i="25"/>
  <c r="V123" i="25"/>
  <c r="V95" i="26"/>
  <c r="U94" i="26"/>
  <c r="T111" i="26"/>
  <c r="T112" i="26" s="1"/>
  <c r="U110" i="26"/>
  <c r="T97" i="28"/>
  <c r="S89" i="28"/>
  <c r="S117" i="28" s="1"/>
  <c r="S149" i="28" s="1"/>
  <c r="V159" i="28"/>
  <c r="U158" i="28"/>
  <c r="T112" i="25"/>
  <c r="T113" i="25" s="1"/>
  <c r="U111" i="25"/>
  <c r="N47" i="28"/>
  <c r="O33" i="28"/>
  <c r="O37" i="28"/>
  <c r="O155" i="28"/>
  <c r="O42" i="28"/>
  <c r="M191" i="28"/>
  <c r="M188" i="28"/>
  <c r="N48" i="28"/>
  <c r="L201" i="28"/>
  <c r="L202" i="28" s="1"/>
  <c r="L210" i="28"/>
  <c r="L212" i="28" s="1"/>
  <c r="Q29" i="28"/>
  <c r="P32" i="28"/>
  <c r="P31" i="28"/>
  <c r="P30" i="28"/>
  <c r="M209" i="28"/>
  <c r="M211" i="28" s="1"/>
  <c r="M45" i="28"/>
  <c r="M50" i="28" s="1"/>
  <c r="U95" i="25"/>
  <c r="V97" i="25"/>
  <c r="X90" i="28"/>
  <c r="O43" i="28"/>
  <c r="O38" i="28"/>
  <c r="O156" i="28"/>
  <c r="T148" i="28"/>
  <c r="U147" i="28"/>
  <c r="V121" i="28"/>
  <c r="U119" i="28"/>
  <c r="S47" i="25"/>
  <c r="S117" i="25"/>
  <c r="S142" i="25" s="1"/>
  <c r="S140" i="25" s="1"/>
  <c r="S40" i="25"/>
  <c r="P158" i="25" s="1"/>
  <c r="S48" i="25"/>
  <c r="P49" i="26"/>
  <c r="R47" i="26"/>
  <c r="R46" i="26"/>
  <c r="R45" i="26"/>
  <c r="R34" i="26"/>
  <c r="R39" i="26"/>
  <c r="R116" i="26"/>
  <c r="T32" i="26"/>
  <c r="T31" i="26"/>
  <c r="T30" i="26"/>
  <c r="U29" i="26"/>
  <c r="S117" i="26"/>
  <c r="S40" i="26"/>
  <c r="S35" i="26"/>
  <c r="S118" i="26"/>
  <c r="S36" i="26"/>
  <c r="S41" i="26"/>
  <c r="S119" i="26"/>
  <c r="S37" i="26"/>
  <c r="S42" i="26"/>
  <c r="Q160" i="26"/>
  <c r="Q162" i="26" s="1"/>
  <c r="Q44" i="26"/>
  <c r="P162" i="25"/>
  <c r="P164" i="25" s="1"/>
  <c r="P153" i="25"/>
  <c r="P154" i="25" s="1"/>
  <c r="R161" i="25"/>
  <c r="R163" i="25" s="1"/>
  <c r="R45" i="25"/>
  <c r="O157" i="25"/>
  <c r="R142" i="25"/>
  <c r="O158" i="25"/>
  <c r="T33" i="25"/>
  <c r="T42" i="25"/>
  <c r="T37" i="25"/>
  <c r="T119" i="25"/>
  <c r="T43" i="25"/>
  <c r="T38" i="25"/>
  <c r="T120" i="25"/>
  <c r="T36" i="25"/>
  <c r="T118" i="25"/>
  <c r="T41" i="25"/>
  <c r="V29" i="25"/>
  <c r="U30" i="25"/>
  <c r="U32" i="25"/>
  <c r="U31" i="25"/>
  <c r="S35" i="25"/>
  <c r="S46" i="25"/>
  <c r="Q143" i="25"/>
  <c r="Q140" i="25"/>
  <c r="U93" i="25"/>
  <c r="W79" i="25"/>
  <c r="V77" i="25"/>
  <c r="W92" i="26"/>
  <c r="Y85" i="26"/>
  <c r="X76" i="26"/>
  <c r="Q121" i="26"/>
  <c r="Q141" i="26" s="1"/>
  <c r="R122" i="26"/>
  <c r="P139" i="26"/>
  <c r="P142" i="26"/>
  <c r="O161" i="26"/>
  <c r="O163" i="26" s="1"/>
  <c r="O152" i="26"/>
  <c r="O153" i="26" s="1"/>
  <c r="O47" i="28" l="1"/>
  <c r="O48" i="28"/>
  <c r="P33" i="28"/>
  <c r="U148" i="28"/>
  <c r="V147" i="28"/>
  <c r="V122" i="25"/>
  <c r="W123" i="25"/>
  <c r="P156" i="28"/>
  <c r="P43" i="28"/>
  <c r="P38" i="28"/>
  <c r="U112" i="25"/>
  <c r="U113" i="25" s="1"/>
  <c r="V111" i="25"/>
  <c r="W121" i="28"/>
  <c r="V119" i="28"/>
  <c r="V158" i="28"/>
  <c r="W159" i="28"/>
  <c r="N209" i="28"/>
  <c r="N211" i="28" s="1"/>
  <c r="N45" i="28"/>
  <c r="N50" i="28" s="1"/>
  <c r="V95" i="25"/>
  <c r="W97" i="25"/>
  <c r="M210" i="28"/>
  <c r="M212" i="28" s="1"/>
  <c r="M201" i="28"/>
  <c r="M202" i="28" s="1"/>
  <c r="U97" i="28"/>
  <c r="T89" i="28"/>
  <c r="T117" i="28" s="1"/>
  <c r="T149" i="28" s="1"/>
  <c r="V110" i="26"/>
  <c r="U111" i="26"/>
  <c r="U112" i="26" s="1"/>
  <c r="O40" i="28"/>
  <c r="L206" i="28" s="1"/>
  <c r="P154" i="28"/>
  <c r="P36" i="28"/>
  <c r="P41" i="28"/>
  <c r="W95" i="26"/>
  <c r="V94" i="26"/>
  <c r="P37" i="28"/>
  <c r="P42" i="28"/>
  <c r="P155" i="28"/>
  <c r="Q30" i="28"/>
  <c r="Q31" i="28"/>
  <c r="Q32" i="28"/>
  <c r="R29" i="28"/>
  <c r="N188" i="28"/>
  <c r="N191" i="28"/>
  <c r="Y90" i="28"/>
  <c r="O153" i="28"/>
  <c r="O190" i="28" s="1"/>
  <c r="O35" i="28"/>
  <c r="L205" i="28" s="1"/>
  <c r="O46" i="28"/>
  <c r="S143" i="25"/>
  <c r="T33" i="26"/>
  <c r="Q153" i="25"/>
  <c r="Q154" i="25" s="1"/>
  <c r="Q162" i="25"/>
  <c r="Q164" i="25" s="1"/>
  <c r="S161" i="25"/>
  <c r="S163" i="25" s="1"/>
  <c r="S45" i="25"/>
  <c r="S50" i="25" s="1"/>
  <c r="P157" i="25"/>
  <c r="U33" i="25"/>
  <c r="U42" i="25"/>
  <c r="U37" i="25"/>
  <c r="U119" i="25"/>
  <c r="U43" i="25"/>
  <c r="U38" i="25"/>
  <c r="U120" i="25"/>
  <c r="U36" i="25"/>
  <c r="U118" i="25"/>
  <c r="U41" i="25"/>
  <c r="W29" i="25"/>
  <c r="V31" i="25"/>
  <c r="V30" i="25"/>
  <c r="V32" i="25"/>
  <c r="T40" i="25"/>
  <c r="T117" i="25"/>
  <c r="T35" i="25"/>
  <c r="T46" i="25"/>
  <c r="T48" i="25"/>
  <c r="T47" i="25"/>
  <c r="R143" i="25"/>
  <c r="R140" i="25"/>
  <c r="R50" i="25"/>
  <c r="Q49" i="26"/>
  <c r="S47" i="26"/>
  <c r="S46" i="26"/>
  <c r="S45" i="26"/>
  <c r="S34" i="26"/>
  <c r="P156" i="26" s="1"/>
  <c r="S39" i="26"/>
  <c r="P157" i="26" s="1"/>
  <c r="S116" i="26"/>
  <c r="U32" i="26"/>
  <c r="U31" i="26"/>
  <c r="U30" i="26"/>
  <c r="V29" i="26"/>
  <c r="T117" i="26"/>
  <c r="T40" i="26"/>
  <c r="T35" i="26"/>
  <c r="T118" i="26"/>
  <c r="T36" i="26"/>
  <c r="T41" i="26"/>
  <c r="T119" i="26"/>
  <c r="T37" i="26"/>
  <c r="T42" i="26"/>
  <c r="O157" i="26"/>
  <c r="O156" i="26"/>
  <c r="R160" i="26"/>
  <c r="R162" i="26" s="1"/>
  <c r="R44" i="26"/>
  <c r="X92" i="26"/>
  <c r="Z85" i="26"/>
  <c r="Y76" i="26"/>
  <c r="V93" i="25"/>
  <c r="X79" i="25"/>
  <c r="W77" i="25"/>
  <c r="S153" i="25"/>
  <c r="S154" i="25" s="1"/>
  <c r="S162" i="25"/>
  <c r="S164" i="25" s="1"/>
  <c r="P161" i="26"/>
  <c r="P163" i="26" s="1"/>
  <c r="P152" i="26"/>
  <c r="P153" i="26" s="1"/>
  <c r="S122" i="26"/>
  <c r="R121" i="26"/>
  <c r="R141" i="26" s="1"/>
  <c r="Q139" i="26"/>
  <c r="Q142" i="26"/>
  <c r="P48" i="28" l="1"/>
  <c r="Q33" i="28"/>
  <c r="Q42" i="28"/>
  <c r="Q155" i="28"/>
  <c r="Q37" i="28"/>
  <c r="Z90" i="28"/>
  <c r="W122" i="25"/>
  <c r="X123" i="25"/>
  <c r="Q156" i="28"/>
  <c r="Q38" i="28"/>
  <c r="Q43" i="28"/>
  <c r="V112" i="25"/>
  <c r="V113" i="25" s="1"/>
  <c r="W111" i="25"/>
  <c r="O209" i="28"/>
  <c r="O211" i="28" s="1"/>
  <c r="O45" i="28"/>
  <c r="O50" i="28" s="1"/>
  <c r="V97" i="28"/>
  <c r="U89" i="28"/>
  <c r="U117" i="28" s="1"/>
  <c r="U149" i="28" s="1"/>
  <c r="O188" i="28"/>
  <c r="O191" i="28"/>
  <c r="X97" i="25"/>
  <c r="W95" i="25"/>
  <c r="X95" i="26"/>
  <c r="W94" i="26"/>
  <c r="P40" i="28"/>
  <c r="M206" i="28" s="1"/>
  <c r="W110" i="26"/>
  <c r="V111" i="26"/>
  <c r="V112" i="26" s="1"/>
  <c r="Q41" i="28"/>
  <c r="Q154" i="28"/>
  <c r="Q36" i="28"/>
  <c r="P47" i="28"/>
  <c r="N210" i="28"/>
  <c r="N212" i="28" s="1"/>
  <c r="N201" i="28"/>
  <c r="N202" i="28" s="1"/>
  <c r="P46" i="28"/>
  <c r="P35" i="28"/>
  <c r="M205" i="28" s="1"/>
  <c r="W147" i="28"/>
  <c r="V148" i="28"/>
  <c r="X121" i="28"/>
  <c r="W119" i="28"/>
  <c r="S29" i="28"/>
  <c r="R31" i="28"/>
  <c r="R32" i="28"/>
  <c r="R30" i="28"/>
  <c r="P153" i="28"/>
  <c r="P190" i="28" s="1"/>
  <c r="X159" i="28"/>
  <c r="W158" i="28"/>
  <c r="U40" i="25"/>
  <c r="R158" i="25" s="1"/>
  <c r="U117" i="25"/>
  <c r="U142" i="25" s="1"/>
  <c r="U140" i="25" s="1"/>
  <c r="U162" i="25" s="1"/>
  <c r="U164" i="25" s="1"/>
  <c r="U47" i="25"/>
  <c r="U48" i="25"/>
  <c r="U33" i="26"/>
  <c r="V33" i="25"/>
  <c r="R49" i="26"/>
  <c r="T47" i="26"/>
  <c r="T46" i="26"/>
  <c r="T45" i="26"/>
  <c r="T34" i="26"/>
  <c r="T39" i="26"/>
  <c r="T116" i="26"/>
  <c r="V32" i="26"/>
  <c r="V31" i="26"/>
  <c r="V30" i="26"/>
  <c r="W29" i="26"/>
  <c r="U117" i="26"/>
  <c r="U40" i="26"/>
  <c r="U35" i="26"/>
  <c r="U118" i="26"/>
  <c r="U36" i="26"/>
  <c r="U41" i="26"/>
  <c r="U119" i="26"/>
  <c r="U37" i="26"/>
  <c r="U42" i="26"/>
  <c r="S160" i="26"/>
  <c r="S162" i="26" s="1"/>
  <c r="S44" i="26"/>
  <c r="R153" i="25"/>
  <c r="R154" i="25" s="1"/>
  <c r="R162" i="25"/>
  <c r="R164" i="25" s="1"/>
  <c r="T161" i="25"/>
  <c r="T163" i="25" s="1"/>
  <c r="T45" i="25"/>
  <c r="Q157" i="25"/>
  <c r="T142" i="25"/>
  <c r="Q158" i="25"/>
  <c r="V43" i="25"/>
  <c r="V38" i="25"/>
  <c r="V120" i="25"/>
  <c r="V36" i="25"/>
  <c r="V118" i="25"/>
  <c r="V41" i="25"/>
  <c r="V42" i="25"/>
  <c r="V37" i="25"/>
  <c r="V119" i="25"/>
  <c r="X29" i="25"/>
  <c r="W30" i="25"/>
  <c r="W32" i="25"/>
  <c r="W31" i="25"/>
  <c r="U35" i="25"/>
  <c r="U46" i="25"/>
  <c r="W93" i="25"/>
  <c r="Y79" i="25"/>
  <c r="X77" i="25"/>
  <c r="Y92" i="26"/>
  <c r="AA85" i="26"/>
  <c r="Z76" i="26"/>
  <c r="Q161" i="26"/>
  <c r="Q163" i="26" s="1"/>
  <c r="Q152" i="26"/>
  <c r="Q153" i="26" s="1"/>
  <c r="R142" i="26"/>
  <c r="R139" i="26"/>
  <c r="T122" i="26"/>
  <c r="S121" i="26"/>
  <c r="S141" i="26" s="1"/>
  <c r="V33" i="26" l="1"/>
  <c r="R33" i="28"/>
  <c r="Q47" i="28"/>
  <c r="W33" i="25"/>
  <c r="W112" i="25"/>
  <c r="W113" i="25" s="1"/>
  <c r="X111" i="25"/>
  <c r="P45" i="28"/>
  <c r="P50" i="28" s="1"/>
  <c r="P209" i="28"/>
  <c r="P211" i="28" s="1"/>
  <c r="Y123" i="25"/>
  <c r="X122" i="25"/>
  <c r="Q35" i="28"/>
  <c r="N205" i="28" s="1"/>
  <c r="Q46" i="28"/>
  <c r="O210" i="28"/>
  <c r="O212" i="28" s="1"/>
  <c r="O201" i="28"/>
  <c r="O202" i="28" s="1"/>
  <c r="Q48" i="28"/>
  <c r="R38" i="28"/>
  <c r="R43" i="28"/>
  <c r="R156" i="28"/>
  <c r="S32" i="28"/>
  <c r="T29" i="28"/>
  <c r="S30" i="28"/>
  <c r="S31" i="28"/>
  <c r="Q40" i="28"/>
  <c r="N206" i="28" s="1"/>
  <c r="W97" i="28"/>
  <c r="V89" i="28"/>
  <c r="V117" i="28" s="1"/>
  <c r="V149" i="28" s="1"/>
  <c r="Y159" i="28"/>
  <c r="X158" i="28"/>
  <c r="X95" i="25"/>
  <c r="Y97" i="25"/>
  <c r="R36" i="28"/>
  <c r="R154" i="28"/>
  <c r="R41" i="28"/>
  <c r="R155" i="28"/>
  <c r="R42" i="28"/>
  <c r="R37" i="28"/>
  <c r="AA90" i="28"/>
  <c r="W111" i="26"/>
  <c r="W112" i="26" s="1"/>
  <c r="X110" i="26"/>
  <c r="W148" i="28"/>
  <c r="X147" i="28"/>
  <c r="Y95" i="26"/>
  <c r="X94" i="26"/>
  <c r="P191" i="28"/>
  <c r="P188" i="28"/>
  <c r="Q153" i="28"/>
  <c r="Q190" i="28" s="1"/>
  <c r="Y121" i="28"/>
  <c r="X119" i="28"/>
  <c r="U143" i="25"/>
  <c r="U161" i="25"/>
  <c r="U163" i="25" s="1"/>
  <c r="U45" i="25"/>
  <c r="U50" i="25" s="1"/>
  <c r="R157" i="25"/>
  <c r="W42" i="25"/>
  <c r="W37" i="25"/>
  <c r="W119" i="25"/>
  <c r="W43" i="25"/>
  <c r="W38" i="25"/>
  <c r="W120" i="25"/>
  <c r="W36" i="25"/>
  <c r="W118" i="25"/>
  <c r="W41" i="25"/>
  <c r="Y29" i="25"/>
  <c r="X30" i="25"/>
  <c r="X31" i="25"/>
  <c r="X32" i="25"/>
  <c r="V47" i="25"/>
  <c r="V40" i="25"/>
  <c r="V117" i="25"/>
  <c r="V35" i="25"/>
  <c r="V46" i="25"/>
  <c r="V48" i="25"/>
  <c r="T143" i="25"/>
  <c r="T140" i="25"/>
  <c r="T162" i="25" s="1"/>
  <c r="T164" i="25" s="1"/>
  <c r="T50" i="25"/>
  <c r="S49" i="26"/>
  <c r="U47" i="26"/>
  <c r="U46" i="26"/>
  <c r="U45" i="26"/>
  <c r="U34" i="26"/>
  <c r="R156" i="26" s="1"/>
  <c r="U39" i="26"/>
  <c r="R157" i="26" s="1"/>
  <c r="U116" i="26"/>
  <c r="W32" i="26"/>
  <c r="W31" i="26"/>
  <c r="W30" i="26"/>
  <c r="X29" i="26"/>
  <c r="V117" i="26"/>
  <c r="V40" i="26"/>
  <c r="V35" i="26"/>
  <c r="V118" i="26"/>
  <c r="V36" i="26"/>
  <c r="V41" i="26"/>
  <c r="V119" i="26"/>
  <c r="V37" i="26"/>
  <c r="V42" i="26"/>
  <c r="Q157" i="26"/>
  <c r="Q156" i="26"/>
  <c r="T160" i="26"/>
  <c r="T162" i="26" s="1"/>
  <c r="T44" i="26"/>
  <c r="Z92" i="26"/>
  <c r="AB85" i="26"/>
  <c r="AA76" i="26"/>
  <c r="X93" i="25"/>
  <c r="Z79" i="25"/>
  <c r="Y77" i="25"/>
  <c r="S142" i="26"/>
  <c r="S139" i="26"/>
  <c r="T121" i="26"/>
  <c r="T141" i="26" s="1"/>
  <c r="U122" i="26"/>
  <c r="R161" i="26"/>
  <c r="R163" i="26" s="1"/>
  <c r="R152" i="26"/>
  <c r="R153" i="26" s="1"/>
  <c r="W33" i="26" l="1"/>
  <c r="R47" i="28"/>
  <c r="S33" i="28"/>
  <c r="R48" i="28"/>
  <c r="Q209" i="28"/>
  <c r="Q211" i="28" s="1"/>
  <c r="Q45" i="28"/>
  <c r="Q50" i="28" s="1"/>
  <c r="P201" i="28"/>
  <c r="P202" i="28" s="1"/>
  <c r="P210" i="28"/>
  <c r="P212" i="28" s="1"/>
  <c r="Y110" i="26"/>
  <c r="X111" i="26"/>
  <c r="X112" i="26" s="1"/>
  <c r="Q188" i="28"/>
  <c r="Q191" i="28"/>
  <c r="R40" i="28"/>
  <c r="O206" i="28" s="1"/>
  <c r="Y122" i="25"/>
  <c r="Z123" i="25"/>
  <c r="R153" i="28"/>
  <c r="R190" i="28" s="1"/>
  <c r="Z95" i="26"/>
  <c r="Y94" i="26"/>
  <c r="R46" i="28"/>
  <c r="R35" i="28"/>
  <c r="O205" i="28" s="1"/>
  <c r="S156" i="28"/>
  <c r="S38" i="28"/>
  <c r="S43" i="28"/>
  <c r="Y158" i="28"/>
  <c r="Z159" i="28"/>
  <c r="X97" i="28"/>
  <c r="W89" i="28"/>
  <c r="W117" i="28" s="1"/>
  <c r="W149" i="28" s="1"/>
  <c r="Z121" i="28"/>
  <c r="Y119" i="28"/>
  <c r="S41" i="28"/>
  <c r="S154" i="28"/>
  <c r="S36" i="28"/>
  <c r="X148" i="28"/>
  <c r="Y147" i="28"/>
  <c r="Z97" i="25"/>
  <c r="Y95" i="25"/>
  <c r="X112" i="25"/>
  <c r="X113" i="25" s="1"/>
  <c r="Y111" i="25"/>
  <c r="AB90" i="28"/>
  <c r="S42" i="28"/>
  <c r="S155" i="28"/>
  <c r="S37" i="28"/>
  <c r="T31" i="28"/>
  <c r="T32" i="28"/>
  <c r="T30" i="28"/>
  <c r="U29" i="28"/>
  <c r="W47" i="25"/>
  <c r="W117" i="25"/>
  <c r="W142" i="25" s="1"/>
  <c r="W140" i="25" s="1"/>
  <c r="W162" i="25" s="1"/>
  <c r="W164" i="25" s="1"/>
  <c r="W40" i="25"/>
  <c r="T158" i="25" s="1"/>
  <c r="W48" i="25"/>
  <c r="X33" i="25"/>
  <c r="T49" i="26"/>
  <c r="V47" i="26"/>
  <c r="V46" i="26"/>
  <c r="V45" i="26"/>
  <c r="V34" i="26"/>
  <c r="V39" i="26"/>
  <c r="V116" i="26"/>
  <c r="X32" i="26"/>
  <c r="X31" i="26"/>
  <c r="X30" i="26"/>
  <c r="Y29" i="26"/>
  <c r="W117" i="26"/>
  <c r="W40" i="26"/>
  <c r="W35" i="26"/>
  <c r="W118" i="26"/>
  <c r="W36" i="26"/>
  <c r="W41" i="26"/>
  <c r="W119" i="26"/>
  <c r="W37" i="26"/>
  <c r="W42" i="26"/>
  <c r="U160" i="26"/>
  <c r="U162" i="26" s="1"/>
  <c r="U44" i="26"/>
  <c r="V161" i="25"/>
  <c r="V163" i="25" s="1"/>
  <c r="V45" i="25"/>
  <c r="S157" i="25"/>
  <c r="V142" i="25"/>
  <c r="S158" i="25"/>
  <c r="X43" i="25"/>
  <c r="X38" i="25"/>
  <c r="X120" i="25"/>
  <c r="X42" i="25"/>
  <c r="X37" i="25"/>
  <c r="X119" i="25"/>
  <c r="X36" i="25"/>
  <c r="X118" i="25"/>
  <c r="X41" i="25"/>
  <c r="Z29" i="25"/>
  <c r="Y32" i="25"/>
  <c r="Y30" i="25"/>
  <c r="Y31" i="25"/>
  <c r="W35" i="25"/>
  <c r="W46" i="25"/>
  <c r="Y93" i="25"/>
  <c r="AA79" i="25"/>
  <c r="Z77" i="25"/>
  <c r="AA92" i="26"/>
  <c r="AC85" i="26"/>
  <c r="AB76" i="26"/>
  <c r="V122" i="26"/>
  <c r="U121" i="26"/>
  <c r="U141" i="26" s="1"/>
  <c r="T139" i="26"/>
  <c r="T161" i="26" s="1"/>
  <c r="T163" i="26" s="1"/>
  <c r="T142" i="26"/>
  <c r="S152" i="26"/>
  <c r="S153" i="26" s="1"/>
  <c r="S161" i="26"/>
  <c r="S163" i="26" s="1"/>
  <c r="X33" i="26" l="1"/>
  <c r="R191" i="28"/>
  <c r="R188" i="28"/>
  <c r="AA123" i="25"/>
  <c r="Z122" i="25"/>
  <c r="Z95" i="25"/>
  <c r="AA97" i="25"/>
  <c r="Q201" i="28"/>
  <c r="Q202" i="28" s="1"/>
  <c r="Q210" i="28"/>
  <c r="Q212" i="28" s="1"/>
  <c r="Z147" i="28"/>
  <c r="Y148" i="28"/>
  <c r="S35" i="28"/>
  <c r="P205" i="28" s="1"/>
  <c r="S46" i="28"/>
  <c r="Y97" i="28"/>
  <c r="X89" i="28"/>
  <c r="X117" i="28" s="1"/>
  <c r="X149" i="28" s="1"/>
  <c r="U32" i="28"/>
  <c r="V29" i="28"/>
  <c r="U31" i="28"/>
  <c r="U30" i="28"/>
  <c r="T41" i="28"/>
  <c r="T154" i="28"/>
  <c r="T36" i="28"/>
  <c r="S48" i="28"/>
  <c r="T33" i="28"/>
  <c r="Z110" i="26"/>
  <c r="Y111" i="26"/>
  <c r="Y112" i="26" s="1"/>
  <c r="S47" i="28"/>
  <c r="S153" i="28"/>
  <c r="S190" i="28" s="1"/>
  <c r="R209" i="28"/>
  <c r="R211" i="28" s="1"/>
  <c r="R45" i="28"/>
  <c r="R50" i="28" s="1"/>
  <c r="AA121" i="28"/>
  <c r="Z119" i="28"/>
  <c r="AC90" i="28"/>
  <c r="Y112" i="25"/>
  <c r="Y113" i="25" s="1"/>
  <c r="Z111" i="25"/>
  <c r="AA159" i="28"/>
  <c r="Z158" i="28"/>
  <c r="T155" i="28"/>
  <c r="T37" i="28"/>
  <c r="T42" i="28"/>
  <c r="S40" i="28"/>
  <c r="P206" i="28" s="1"/>
  <c r="T38" i="28"/>
  <c r="T156" i="28"/>
  <c r="T43" i="28"/>
  <c r="AA95" i="26"/>
  <c r="Z94" i="26"/>
  <c r="W143" i="25"/>
  <c r="Y33" i="25"/>
  <c r="W161" i="25"/>
  <c r="W163" i="25" s="1"/>
  <c r="W45" i="25"/>
  <c r="W50" i="25" s="1"/>
  <c r="T157" i="25"/>
  <c r="Y42" i="25"/>
  <c r="Y37" i="25"/>
  <c r="Y119" i="25"/>
  <c r="Y36" i="25"/>
  <c r="Y118" i="25"/>
  <c r="Y41" i="25"/>
  <c r="Y43" i="25"/>
  <c r="Y38" i="25"/>
  <c r="Y120" i="25"/>
  <c r="AA29" i="25"/>
  <c r="Z31" i="25"/>
  <c r="Z32" i="25"/>
  <c r="Z30" i="25"/>
  <c r="X40" i="25"/>
  <c r="X117" i="25"/>
  <c r="X35" i="25"/>
  <c r="X46" i="25"/>
  <c r="X47" i="25"/>
  <c r="X48" i="25"/>
  <c r="V140" i="25"/>
  <c r="V162" i="25" s="1"/>
  <c r="V164" i="25" s="1"/>
  <c r="V143" i="25"/>
  <c r="V50" i="25"/>
  <c r="U49" i="26"/>
  <c r="W47" i="26"/>
  <c r="W46" i="26"/>
  <c r="W45" i="26"/>
  <c r="W34" i="26"/>
  <c r="T156" i="26" s="1"/>
  <c r="W39" i="26"/>
  <c r="T157" i="26" s="1"/>
  <c r="W116" i="26"/>
  <c r="Y32" i="26"/>
  <c r="Y31" i="26"/>
  <c r="Y30" i="26"/>
  <c r="Z29" i="26"/>
  <c r="X117" i="26"/>
  <c r="X40" i="26"/>
  <c r="X35" i="26"/>
  <c r="X118" i="26"/>
  <c r="X36" i="26"/>
  <c r="X41" i="26"/>
  <c r="X119" i="26"/>
  <c r="X37" i="26"/>
  <c r="X42" i="26"/>
  <c r="S157" i="26"/>
  <c r="S156" i="26"/>
  <c r="V160" i="26"/>
  <c r="V162" i="26" s="1"/>
  <c r="V44" i="26"/>
  <c r="AB92" i="26"/>
  <c r="AC76" i="26"/>
  <c r="B85" i="26"/>
  <c r="Z93" i="25"/>
  <c r="AB79" i="25"/>
  <c r="AA77" i="25"/>
  <c r="U139" i="26"/>
  <c r="U161" i="26" s="1"/>
  <c r="U163" i="26" s="1"/>
  <c r="U142" i="26"/>
  <c r="W122" i="26"/>
  <c r="V121" i="26"/>
  <c r="V141" i="26" s="1"/>
  <c r="T153" i="28" l="1"/>
  <c r="T190" i="28" s="1"/>
  <c r="T191" i="28" s="1"/>
  <c r="Y33" i="26"/>
  <c r="B90" i="28"/>
  <c r="AA147" i="28"/>
  <c r="Z148" i="28"/>
  <c r="T40" i="28"/>
  <c r="Q206" i="28" s="1"/>
  <c r="T48" i="28"/>
  <c r="AB121" i="28"/>
  <c r="AA119" i="28"/>
  <c r="U154" i="28"/>
  <c r="U36" i="28"/>
  <c r="U41" i="28"/>
  <c r="AB97" i="25"/>
  <c r="AA95" i="25"/>
  <c r="T47" i="28"/>
  <c r="S188" i="28"/>
  <c r="S191" i="28"/>
  <c r="U33" i="28"/>
  <c r="T46" i="28"/>
  <c r="T35" i="28"/>
  <c r="Q205" i="28" s="1"/>
  <c r="U155" i="28"/>
  <c r="U42" i="28"/>
  <c r="U37" i="28"/>
  <c r="U43" i="28"/>
  <c r="U156" i="28"/>
  <c r="U38" i="28"/>
  <c r="AB123" i="25"/>
  <c r="AA122" i="25"/>
  <c r="Z112" i="25"/>
  <c r="Z113" i="25" s="1"/>
  <c r="AA111" i="25"/>
  <c r="AB95" i="26"/>
  <c r="AA94" i="26"/>
  <c r="V30" i="28"/>
  <c r="V31" i="28"/>
  <c r="W29" i="28"/>
  <c r="V32" i="28"/>
  <c r="R201" i="28"/>
  <c r="R202" i="28" s="1"/>
  <c r="R210" i="28"/>
  <c r="R212" i="28" s="1"/>
  <c r="S209" i="28"/>
  <c r="S211" i="28" s="1"/>
  <c r="S45" i="28"/>
  <c r="S50" i="28" s="1"/>
  <c r="AB159" i="28"/>
  <c r="AA158" i="28"/>
  <c r="AA110" i="26"/>
  <c r="Z111" i="26"/>
  <c r="Z112" i="26" s="1"/>
  <c r="Z97" i="28"/>
  <c r="Y89" i="28"/>
  <c r="Y117" i="28" s="1"/>
  <c r="Y149" i="28" s="1"/>
  <c r="Y48" i="25"/>
  <c r="Y47" i="25"/>
  <c r="Z33" i="25"/>
  <c r="V49" i="26"/>
  <c r="X47" i="26"/>
  <c r="X46" i="26"/>
  <c r="X45" i="26"/>
  <c r="X34" i="26"/>
  <c r="X39" i="26"/>
  <c r="X116" i="26"/>
  <c r="Z32" i="26"/>
  <c r="Z31" i="26"/>
  <c r="Z30" i="26"/>
  <c r="AA29" i="26"/>
  <c r="Y117" i="26"/>
  <c r="Y40" i="26"/>
  <c r="Y35" i="26"/>
  <c r="Y118" i="26"/>
  <c r="Y36" i="26"/>
  <c r="Y41" i="26"/>
  <c r="Y119" i="26"/>
  <c r="Y37" i="26"/>
  <c r="Y42" i="26"/>
  <c r="W160" i="26"/>
  <c r="W162" i="26" s="1"/>
  <c r="W44" i="26"/>
  <c r="X161" i="25"/>
  <c r="X163" i="25" s="1"/>
  <c r="D163" i="25" s="1"/>
  <c r="X45" i="25"/>
  <c r="X142" i="25"/>
  <c r="Z36" i="25"/>
  <c r="Z118" i="25"/>
  <c r="Z41" i="25"/>
  <c r="Z43" i="25"/>
  <c r="Z38" i="25"/>
  <c r="Z120" i="25"/>
  <c r="Z42" i="25"/>
  <c r="Z37" i="25"/>
  <c r="Z119" i="25"/>
  <c r="AB29" i="25"/>
  <c r="AA31" i="25"/>
  <c r="AA32" i="25"/>
  <c r="AA30" i="25"/>
  <c r="Y40" i="25"/>
  <c r="Y117" i="25"/>
  <c r="Y35" i="25"/>
  <c r="Y46" i="25"/>
  <c r="AA93" i="25"/>
  <c r="AC79" i="25"/>
  <c r="AB77" i="25"/>
  <c r="AC92" i="26"/>
  <c r="B76" i="26"/>
  <c r="C76" i="26" s="1"/>
  <c r="V139" i="26"/>
  <c r="V161" i="26" s="1"/>
  <c r="V163" i="26" s="1"/>
  <c r="V142" i="26"/>
  <c r="W121" i="26"/>
  <c r="W141" i="26" s="1"/>
  <c r="X122" i="26"/>
  <c r="T188" i="28" l="1"/>
  <c r="T210" i="28" s="1"/>
  <c r="T212" i="28" s="1"/>
  <c r="AA33" i="25"/>
  <c r="Z33" i="26"/>
  <c r="U47" i="28"/>
  <c r="U153" i="28"/>
  <c r="U190" i="28" s="1"/>
  <c r="U191" i="28" s="1"/>
  <c r="U40" i="28"/>
  <c r="R206" i="28" s="1"/>
  <c r="U46" i="28"/>
  <c r="U35" i="28"/>
  <c r="R205" i="28" s="1"/>
  <c r="AC159" i="28"/>
  <c r="AB158" i="28"/>
  <c r="AC121" i="28"/>
  <c r="AC119" i="28" s="1"/>
  <c r="AB119" i="28"/>
  <c r="AA112" i="25"/>
  <c r="AA113" i="25" s="1"/>
  <c r="AB111" i="25"/>
  <c r="S201" i="28"/>
  <c r="S202" i="28" s="1"/>
  <c r="S210" i="28"/>
  <c r="S212" i="28" s="1"/>
  <c r="AA97" i="28"/>
  <c r="Z89" i="28"/>
  <c r="Z117" i="28" s="1"/>
  <c r="Z149" i="28" s="1"/>
  <c r="V155" i="28"/>
  <c r="V37" i="28"/>
  <c r="V42" i="28"/>
  <c r="V154" i="28"/>
  <c r="V41" i="28"/>
  <c r="V36" i="28"/>
  <c r="AC95" i="26"/>
  <c r="AC94" i="26" s="1"/>
  <c r="AB94" i="26"/>
  <c r="AC123" i="25"/>
  <c r="AB122" i="25"/>
  <c r="AB147" i="28"/>
  <c r="AA148" i="28"/>
  <c r="V156" i="28"/>
  <c r="V38" i="28"/>
  <c r="V43" i="28"/>
  <c r="AC97" i="25"/>
  <c r="AC95" i="25" s="1"/>
  <c r="AB95" i="25"/>
  <c r="AA111" i="26"/>
  <c r="AA112" i="26" s="1"/>
  <c r="AB110" i="26"/>
  <c r="T45" i="28"/>
  <c r="T50" i="28" s="1"/>
  <c r="T209" i="28"/>
  <c r="T211" i="28" s="1"/>
  <c r="U48" i="28"/>
  <c r="W31" i="28"/>
  <c r="X29" i="28"/>
  <c r="W30" i="28"/>
  <c r="W32" i="28"/>
  <c r="V33" i="28"/>
  <c r="Y45" i="25"/>
  <c r="Y50" i="25" s="1"/>
  <c r="Y142" i="25"/>
  <c r="AA36" i="25"/>
  <c r="AA118" i="25"/>
  <c r="AA41" i="25"/>
  <c r="AA43" i="25"/>
  <c r="AA38" i="25"/>
  <c r="AA120" i="25"/>
  <c r="AA42" i="25"/>
  <c r="AA37" i="25"/>
  <c r="AA119" i="25"/>
  <c r="AC29" i="25"/>
  <c r="AB31" i="25"/>
  <c r="AB30" i="25"/>
  <c r="AB32" i="25"/>
  <c r="Z47" i="25"/>
  <c r="Z48" i="25"/>
  <c r="Z40" i="25"/>
  <c r="Z117" i="25"/>
  <c r="Z35" i="25"/>
  <c r="Z46" i="25"/>
  <c r="X143" i="25"/>
  <c r="X140" i="25"/>
  <c r="X162" i="25" s="1"/>
  <c r="X164" i="25" s="1"/>
  <c r="D164" i="25" s="1"/>
  <c r="X50" i="25"/>
  <c r="W49" i="26"/>
  <c r="Y47" i="26"/>
  <c r="Y46" i="26"/>
  <c r="Y45" i="26"/>
  <c r="Y34" i="26"/>
  <c r="Y39" i="26"/>
  <c r="Y116" i="26"/>
  <c r="AA32" i="26"/>
  <c r="AA31" i="26"/>
  <c r="AA30" i="26"/>
  <c r="AB29" i="26"/>
  <c r="Z117" i="26"/>
  <c r="Z40" i="26"/>
  <c r="Z35" i="26"/>
  <c r="Z118" i="26"/>
  <c r="Z36" i="26"/>
  <c r="Z41" i="26"/>
  <c r="Z119" i="26"/>
  <c r="Z37" i="26"/>
  <c r="Z42" i="26"/>
  <c r="X160" i="26"/>
  <c r="X162" i="26" s="1"/>
  <c r="D162" i="26" s="1"/>
  <c r="X44" i="26"/>
  <c r="C92" i="26"/>
  <c r="B92" i="26"/>
  <c r="AB93" i="25"/>
  <c r="AC77" i="25"/>
  <c r="B79" i="25"/>
  <c r="Y122" i="26"/>
  <c r="X121" i="26"/>
  <c r="X141" i="26" s="1"/>
  <c r="W139" i="26"/>
  <c r="W161" i="26" s="1"/>
  <c r="W163" i="26" s="1"/>
  <c r="W142" i="26"/>
  <c r="U188" i="28" l="1"/>
  <c r="U210" i="28" s="1"/>
  <c r="U212" i="28" s="1"/>
  <c r="AA33" i="26"/>
  <c r="V153" i="28"/>
  <c r="V190" i="28" s="1"/>
  <c r="V40" i="28"/>
  <c r="S206" i="28" s="1"/>
  <c r="W37" i="28"/>
  <c r="W155" i="28"/>
  <c r="W42" i="28"/>
  <c r="AB111" i="26"/>
  <c r="AB112" i="26" s="1"/>
  <c r="AC110" i="26"/>
  <c r="V35" i="28"/>
  <c r="S205" i="28" s="1"/>
  <c r="V46" i="28"/>
  <c r="AB112" i="25"/>
  <c r="AB113" i="25" s="1"/>
  <c r="AC111" i="25"/>
  <c r="W156" i="28"/>
  <c r="W43" i="28"/>
  <c r="W38" i="28"/>
  <c r="W36" i="28"/>
  <c r="W154" i="28"/>
  <c r="W41" i="28"/>
  <c r="V48" i="28"/>
  <c r="V47" i="28"/>
  <c r="AC158" i="28"/>
  <c r="C159" i="28"/>
  <c r="W33" i="28"/>
  <c r="U209" i="28"/>
  <c r="U211" i="28" s="1"/>
  <c r="U45" i="28"/>
  <c r="U50" i="28" s="1"/>
  <c r="AB148" i="28"/>
  <c r="AC147" i="28"/>
  <c r="AB97" i="28"/>
  <c r="AA89" i="28"/>
  <c r="AA117" i="28" s="1"/>
  <c r="AA149" i="28" s="1"/>
  <c r="AC122" i="25"/>
  <c r="C123" i="25"/>
  <c r="AB33" i="25"/>
  <c r="X32" i="28"/>
  <c r="Y29" i="28"/>
  <c r="X30" i="28"/>
  <c r="X31" i="28"/>
  <c r="Y44" i="26"/>
  <c r="Y49" i="26" s="1"/>
  <c r="AA48" i="25"/>
  <c r="AA47" i="25"/>
  <c r="X49" i="26"/>
  <c r="Z47" i="26"/>
  <c r="Z46" i="26"/>
  <c r="Z45" i="26"/>
  <c r="Z34" i="26"/>
  <c r="Z39" i="26"/>
  <c r="Z116" i="26"/>
  <c r="AB32" i="26"/>
  <c r="AB31" i="26"/>
  <c r="AB30" i="26"/>
  <c r="AC29" i="26"/>
  <c r="AA117" i="26"/>
  <c r="AA40" i="26"/>
  <c r="AA35" i="26"/>
  <c r="AA118" i="26"/>
  <c r="AA36" i="26"/>
  <c r="AA41" i="26"/>
  <c r="AA119" i="26"/>
  <c r="AA37" i="26"/>
  <c r="AA42" i="26"/>
  <c r="Z45" i="25"/>
  <c r="Z142" i="25"/>
  <c r="AB43" i="25"/>
  <c r="AB38" i="25"/>
  <c r="AB120" i="25"/>
  <c r="AB36" i="25"/>
  <c r="AB118" i="25"/>
  <c r="AB41" i="25"/>
  <c r="AB42" i="25"/>
  <c r="AB37" i="25"/>
  <c r="AB119" i="25"/>
  <c r="AC31" i="25"/>
  <c r="AC30" i="25"/>
  <c r="AC32" i="25"/>
  <c r="AA40" i="25"/>
  <c r="AA117" i="25"/>
  <c r="AA35" i="25"/>
  <c r="AA46" i="25"/>
  <c r="Y143" i="25"/>
  <c r="Y140" i="25"/>
  <c r="AC93" i="25"/>
  <c r="C93" i="25" s="1"/>
  <c r="B77" i="25"/>
  <c r="C77" i="25" s="1"/>
  <c r="X139" i="26"/>
  <c r="X161" i="26" s="1"/>
  <c r="X163" i="26" s="1"/>
  <c r="D163" i="26" s="1"/>
  <c r="X142" i="26"/>
  <c r="Z122" i="26"/>
  <c r="Y121" i="26"/>
  <c r="Y141" i="26" s="1"/>
  <c r="W48" i="28" l="1"/>
  <c r="V188" i="28"/>
  <c r="V210" i="28" s="1"/>
  <c r="V212" i="28" s="1"/>
  <c r="V191" i="28"/>
  <c r="AB33" i="26"/>
  <c r="X33" i="28"/>
  <c r="AC33" i="25"/>
  <c r="C158" i="28"/>
  <c r="B158" i="28"/>
  <c r="AC111" i="26"/>
  <c r="AC112" i="26" s="1"/>
  <c r="B112" i="26" s="1"/>
  <c r="C110" i="26"/>
  <c r="X43" i="28"/>
  <c r="X38" i="28"/>
  <c r="X156" i="28"/>
  <c r="B122" i="25"/>
  <c r="C122" i="25"/>
  <c r="AC148" i="28"/>
  <c r="C147" i="28"/>
  <c r="C148" i="28" s="1"/>
  <c r="D148" i="28" s="1"/>
  <c r="X41" i="28"/>
  <c r="X36" i="28"/>
  <c r="X154" i="28"/>
  <c r="Y32" i="28"/>
  <c r="Y31" i="28"/>
  <c r="Y30" i="28"/>
  <c r="Z29" i="28"/>
  <c r="V209" i="28"/>
  <c r="V211" i="28" s="1"/>
  <c r="V45" i="28"/>
  <c r="V50" i="28" s="1"/>
  <c r="X42" i="28"/>
  <c r="X37" i="28"/>
  <c r="X155" i="28"/>
  <c r="AC112" i="25"/>
  <c r="AC113" i="25" s="1"/>
  <c r="B113" i="25" s="1"/>
  <c r="C111" i="25"/>
  <c r="C112" i="25" s="1"/>
  <c r="D112" i="25" s="1"/>
  <c r="W40" i="28"/>
  <c r="T206" i="28" s="1"/>
  <c r="W153" i="28"/>
  <c r="W190" i="28" s="1"/>
  <c r="AC97" i="28"/>
  <c r="AB89" i="28"/>
  <c r="AB117" i="28" s="1"/>
  <c r="AB149" i="28" s="1"/>
  <c r="W46" i="28"/>
  <c r="W35" i="28"/>
  <c r="T205" i="28" s="1"/>
  <c r="W47" i="28"/>
  <c r="AA45" i="25"/>
  <c r="AA50" i="25" s="1"/>
  <c r="AA142" i="25"/>
  <c r="AC43" i="25"/>
  <c r="B43" i="25" s="1"/>
  <c r="AC38" i="25"/>
  <c r="B38" i="25" s="1"/>
  <c r="AC120" i="25"/>
  <c r="B120" i="25" s="1"/>
  <c r="AC36" i="25"/>
  <c r="B36" i="25" s="1"/>
  <c r="AC118" i="25"/>
  <c r="B118" i="25" s="1"/>
  <c r="AC41" i="25"/>
  <c r="B41" i="25" s="1"/>
  <c r="AC42" i="25"/>
  <c r="B42" i="25" s="1"/>
  <c r="AC37" i="25"/>
  <c r="AC119" i="25"/>
  <c r="B119" i="25" s="1"/>
  <c r="AB47" i="25"/>
  <c r="AB40" i="25"/>
  <c r="AB117" i="25"/>
  <c r="AB35" i="25"/>
  <c r="AB46" i="25"/>
  <c r="AB48" i="25"/>
  <c r="Z143" i="25"/>
  <c r="Z140" i="25"/>
  <c r="Z50" i="25"/>
  <c r="AA47" i="26"/>
  <c r="AA46" i="26"/>
  <c r="AA45" i="26"/>
  <c r="AA34" i="26"/>
  <c r="AA39" i="26"/>
  <c r="AA116" i="26"/>
  <c r="AC32" i="26"/>
  <c r="AC31" i="26"/>
  <c r="AC30" i="26"/>
  <c r="AB117" i="26"/>
  <c r="AB40" i="26"/>
  <c r="AB35" i="26"/>
  <c r="AB118" i="26"/>
  <c r="AB36" i="26"/>
  <c r="AB41" i="26"/>
  <c r="AB119" i="26"/>
  <c r="AB37" i="26"/>
  <c r="AB42" i="26"/>
  <c r="Z44" i="26"/>
  <c r="B93" i="25"/>
  <c r="Y139" i="26"/>
  <c r="Y142" i="26"/>
  <c r="Z121" i="26"/>
  <c r="Z141" i="26" s="1"/>
  <c r="AA122" i="26"/>
  <c r="Y33" i="28" l="1"/>
  <c r="X48" i="28"/>
  <c r="X40" i="28"/>
  <c r="X47" i="28"/>
  <c r="AC33" i="26"/>
  <c r="B97" i="28"/>
  <c r="AC89" i="28"/>
  <c r="Y154" i="28"/>
  <c r="Y41" i="28"/>
  <c r="Y36" i="28"/>
  <c r="W188" i="28"/>
  <c r="W210" i="28" s="1"/>
  <c r="W212" i="28" s="1"/>
  <c r="W191" i="28"/>
  <c r="Y155" i="28"/>
  <c r="Y37" i="28"/>
  <c r="Y42" i="28"/>
  <c r="Y156" i="28"/>
  <c r="Y43" i="28"/>
  <c r="Y38" i="28"/>
  <c r="X153" i="28"/>
  <c r="X190" i="28" s="1"/>
  <c r="W209" i="28"/>
  <c r="W211" i="28" s="1"/>
  <c r="W45" i="28"/>
  <c r="W50" i="28" s="1"/>
  <c r="AA29" i="28"/>
  <c r="Z32" i="28"/>
  <c r="Z30" i="28"/>
  <c r="Z31" i="28"/>
  <c r="X46" i="28"/>
  <c r="X35" i="28"/>
  <c r="AC48" i="25"/>
  <c r="B48" i="25" s="1"/>
  <c r="AC47" i="25"/>
  <c r="B47" i="25" s="1"/>
  <c r="AA44" i="26"/>
  <c r="AA49" i="26" s="1"/>
  <c r="B37" i="25"/>
  <c r="Z49" i="26"/>
  <c r="AB47" i="26"/>
  <c r="AB46" i="26"/>
  <c r="AB45" i="26"/>
  <c r="AB34" i="26"/>
  <c r="AB39" i="26"/>
  <c r="AB116" i="26"/>
  <c r="AC117" i="26"/>
  <c r="AC40" i="26"/>
  <c r="AC35" i="26"/>
  <c r="AC118" i="26"/>
  <c r="B118" i="26" s="1"/>
  <c r="AC36" i="26"/>
  <c r="AC41" i="26"/>
  <c r="B41" i="26" s="1"/>
  <c r="AC119" i="26"/>
  <c r="B119" i="26" s="1"/>
  <c r="AC37" i="26"/>
  <c r="AC42" i="26"/>
  <c r="B42" i="26" s="1"/>
  <c r="AB45" i="25"/>
  <c r="AB142" i="25"/>
  <c r="AC40" i="25"/>
  <c r="AC117" i="25"/>
  <c r="AC35" i="25"/>
  <c r="AC46" i="25"/>
  <c r="AA143" i="25"/>
  <c r="AA140" i="25"/>
  <c r="AB122" i="26"/>
  <c r="AA121" i="26"/>
  <c r="AA141" i="26" s="1"/>
  <c r="Z139" i="26"/>
  <c r="Z142" i="26"/>
  <c r="Y48" i="28" l="1"/>
  <c r="X45" i="28"/>
  <c r="X50" i="28" s="1"/>
  <c r="X209" i="28"/>
  <c r="X211" i="28" s="1"/>
  <c r="D211" i="28" s="1"/>
  <c r="Y47" i="28"/>
  <c r="Z42" i="28"/>
  <c r="Z37" i="28"/>
  <c r="Z155" i="28"/>
  <c r="Z36" i="28"/>
  <c r="Z41" i="28"/>
  <c r="Z154" i="28"/>
  <c r="AA31" i="28"/>
  <c r="AA30" i="28"/>
  <c r="AB29" i="28"/>
  <c r="AA32" i="28"/>
  <c r="Y46" i="28"/>
  <c r="Y35" i="28"/>
  <c r="Y40" i="28"/>
  <c r="X191" i="28"/>
  <c r="X188" i="28"/>
  <c r="X210" i="28" s="1"/>
  <c r="X212" i="28" s="1"/>
  <c r="D212" i="28" s="1"/>
  <c r="AC117" i="28"/>
  <c r="B89" i="28"/>
  <c r="C89" i="28" s="1"/>
  <c r="Z33" i="28"/>
  <c r="Z156" i="28"/>
  <c r="Z38" i="28"/>
  <c r="Z43" i="28"/>
  <c r="Y153" i="28"/>
  <c r="Y190" i="28" s="1"/>
  <c r="AC45" i="25"/>
  <c r="AC50" i="25" s="1"/>
  <c r="B46" i="25"/>
  <c r="C35" i="25"/>
  <c r="B35" i="25"/>
  <c r="AC142" i="25"/>
  <c r="C117" i="25"/>
  <c r="B117" i="25"/>
  <c r="B145" i="25" s="1"/>
  <c r="C40" i="25"/>
  <c r="B40" i="25"/>
  <c r="AB140" i="25"/>
  <c r="AB143" i="25"/>
  <c r="AB50" i="25"/>
  <c r="AC47" i="26"/>
  <c r="B47" i="26" s="1"/>
  <c r="B37" i="26"/>
  <c r="AC46" i="26"/>
  <c r="B46" i="26" s="1"/>
  <c r="B36" i="26"/>
  <c r="AC45" i="26"/>
  <c r="AC34" i="26"/>
  <c r="C34" i="26" s="1"/>
  <c r="B35" i="26"/>
  <c r="AC39" i="26"/>
  <c r="C39" i="26" s="1"/>
  <c r="B40" i="26"/>
  <c r="AC116" i="26"/>
  <c r="C116" i="26" s="1"/>
  <c r="B117" i="26"/>
  <c r="AB44" i="26"/>
  <c r="AA142" i="26"/>
  <c r="AA139" i="26"/>
  <c r="AB121" i="26"/>
  <c r="AB141" i="26" s="1"/>
  <c r="AC122" i="26"/>
  <c r="Z47" i="28" l="1"/>
  <c r="Z48" i="28"/>
  <c r="Z40" i="28"/>
  <c r="Y45" i="28"/>
  <c r="Y50" i="28" s="1"/>
  <c r="Z153" i="28"/>
  <c r="Z190" i="28" s="1"/>
  <c r="AA154" i="28"/>
  <c r="AA41" i="28"/>
  <c r="AA36" i="28"/>
  <c r="AA42" i="28"/>
  <c r="AA37" i="28"/>
  <c r="AA155" i="28"/>
  <c r="C117" i="28"/>
  <c r="B117" i="28"/>
  <c r="AC149" i="28"/>
  <c r="B149" i="28" s="1"/>
  <c r="Z35" i="28"/>
  <c r="Z46" i="28"/>
  <c r="Y188" i="28"/>
  <c r="Y191" i="28"/>
  <c r="AA43" i="28"/>
  <c r="AA38" i="28"/>
  <c r="AA156" i="28"/>
  <c r="AC29" i="28"/>
  <c r="AB32" i="28"/>
  <c r="AB31" i="28"/>
  <c r="AB30" i="28"/>
  <c r="AA33" i="28"/>
  <c r="C45" i="25"/>
  <c r="B39" i="26"/>
  <c r="B34" i="26"/>
  <c r="B116" i="26"/>
  <c r="B45" i="25"/>
  <c r="AC44" i="26"/>
  <c r="C44" i="26" s="1"/>
  <c r="B45" i="26"/>
  <c r="AB49" i="26"/>
  <c r="AC140" i="25"/>
  <c r="AC143" i="25"/>
  <c r="B143" i="25" s="1"/>
  <c r="C142" i="25"/>
  <c r="B142" i="25"/>
  <c r="AC121" i="26"/>
  <c r="C122" i="26"/>
  <c r="AB139" i="26"/>
  <c r="AB142" i="26"/>
  <c r="Z45" i="28" l="1"/>
  <c r="Z50" i="28" s="1"/>
  <c r="AB33" i="28"/>
  <c r="AA47" i="28"/>
  <c r="AA48" i="28"/>
  <c r="AB155" i="28"/>
  <c r="AB37" i="28"/>
  <c r="AB42" i="28"/>
  <c r="AA46" i="28"/>
  <c r="AA35" i="28"/>
  <c r="AA40" i="28"/>
  <c r="AA153" i="28"/>
  <c r="AA190" i="28" s="1"/>
  <c r="AB38" i="28"/>
  <c r="AB156" i="28"/>
  <c r="AB43" i="28"/>
  <c r="AB154" i="28"/>
  <c r="AB41" i="28"/>
  <c r="AB36" i="28"/>
  <c r="AC30" i="28"/>
  <c r="AC32" i="28"/>
  <c r="AC31" i="28"/>
  <c r="Z191" i="28"/>
  <c r="Z188" i="28"/>
  <c r="AC49" i="26"/>
  <c r="B44" i="26"/>
  <c r="B140" i="25"/>
  <c r="C140" i="25"/>
  <c r="AC141" i="26"/>
  <c r="B121" i="26"/>
  <c r="B144" i="26" s="1"/>
  <c r="C121" i="26"/>
  <c r="AA45" i="28" l="1"/>
  <c r="AA50" i="28" s="1"/>
  <c r="AB47" i="28"/>
  <c r="AA188" i="28"/>
  <c r="AA191" i="28"/>
  <c r="AC156" i="28"/>
  <c r="B156" i="28" s="1"/>
  <c r="AC38" i="28"/>
  <c r="AC43" i="28"/>
  <c r="B43" i="28" s="1"/>
  <c r="AC36" i="28"/>
  <c r="AC41" i="28"/>
  <c r="AC154" i="28"/>
  <c r="AB46" i="28"/>
  <c r="AB35" i="28"/>
  <c r="AB48" i="28"/>
  <c r="AC155" i="28"/>
  <c r="B155" i="28" s="1"/>
  <c r="AC37" i="28"/>
  <c r="AC42" i="28"/>
  <c r="B42" i="28" s="1"/>
  <c r="AC33" i="28"/>
  <c r="AB40" i="28"/>
  <c r="AB153" i="28"/>
  <c r="AB190" i="28" s="1"/>
  <c r="AC139" i="26"/>
  <c r="AC142" i="26"/>
  <c r="B142" i="26" s="1"/>
  <c r="B141" i="26"/>
  <c r="C141" i="26"/>
  <c r="AB191" i="28" l="1"/>
  <c r="AB188" i="28"/>
  <c r="B38" i="28"/>
  <c r="AC48" i="28"/>
  <c r="B48" i="28" s="1"/>
  <c r="B36" i="28"/>
  <c r="AC46" i="28"/>
  <c r="AC35" i="28"/>
  <c r="B37" i="28"/>
  <c r="AC47" i="28"/>
  <c r="B47" i="28" s="1"/>
  <c r="AB45" i="28"/>
  <c r="B41" i="28"/>
  <c r="AC40" i="28"/>
  <c r="B40" i="28" s="1"/>
  <c r="B154" i="28"/>
  <c r="AC153" i="28"/>
  <c r="AC190" i="28" s="1"/>
  <c r="B190" i="28" s="1"/>
  <c r="C139" i="26"/>
  <c r="B139" i="26"/>
  <c r="C40" i="28" l="1"/>
  <c r="C153" i="28"/>
  <c r="AC45" i="28"/>
  <c r="AC50" i="28" s="1"/>
  <c r="B153" i="28"/>
  <c r="B193" i="28" s="1"/>
  <c r="B35" i="28"/>
  <c r="C35" i="28"/>
  <c r="B46" i="28"/>
  <c r="AC188" i="28"/>
  <c r="AC191" i="28"/>
  <c r="B191" i="28" s="1"/>
  <c r="C190" i="28"/>
  <c r="AB50" i="28"/>
  <c r="B45" i="28" l="1"/>
  <c r="C45" i="28"/>
  <c r="B188" i="28"/>
  <c r="C188"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tc={DFC4BDCE-E622-BA41-B3AA-FFC72DF920E5}</author>
  </authors>
  <commentList>
    <comment ref="B30" authorId="0" shapeId="0" xr:uid="{DFC4BDCE-E622-BA41-B3AA-FFC72DF920E5}">
      <text>
        <t>[Threaded comment]
Your version of Excel allows you to read this threaded comment; however, any edits to it will get removed if the file is opened in a newer version of Excel. Learn more: https://go.microsoft.com/fwlink/?linkid=870924
Comment:
    Suponemos que todos usuarios estrato 1, el numero es menor a los usuarios en este estrato para el mercado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tc={C0C92002-2D2E-C24A-A832-E7021DDCE53D}</author>
  </authors>
  <commentList>
    <comment ref="B30" authorId="0" shapeId="0" xr:uid="{C0C92002-2D2E-C24A-A832-E7021DDCE53D}">
      <text>
        <t>[Threaded comment]
Your version of Excel allows you to read this threaded comment; however, any edits to it will get removed if the file is opened in a newer version of Excel. Learn more: https://go.microsoft.com/fwlink/?linkid=870924
Comment:
    Suponemos que todos usuarios estrato 1, el numero es menor a los usuarios en este estrato para el mercado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tc={BC449D94-7903-4DA2-A32D-FB73B94B6360}</author>
  </authors>
  <commentList>
    <comment ref="B30" authorId="0" shapeId="0" xr:uid="{BC449D94-7903-4DA2-A32D-FB73B94B6360}">
      <text>
        <t>[Threaded comment]
Your version of Excel allows you to read this threaded comment; however, any edits to it will get removed if the file is opened in a newer version of Excel. Learn more: https://go.microsoft.com/fwlink/?linkid=870924
Comment:
    Suponemos que todos usuarios estrato 1, el numero es menor a los usuarios en este estrato para el mercado</t>
      </text>
    </comment>
  </commentList>
</comments>
</file>

<file path=xl/sharedStrings.xml><?xml version="1.0" encoding="utf-8"?>
<sst xmlns="http://schemas.openxmlformats.org/spreadsheetml/2006/main" count="2414" uniqueCount="571">
  <si>
    <t>PROGRAMA COLOMBIA SOLAR</t>
  </si>
  <si>
    <t>CARACTERIZACIÓN DE USUARIOS</t>
  </si>
  <si>
    <t>CONSOLIDACIÓN DE CANTIDAD DE USUARIOS POR ESTRATO, OPERADOR Y ALTURA SOBRE EL NIVEL DEL MAR</t>
  </si>
  <si>
    <t>% de Participación ordenado por</t>
  </si>
  <si>
    <t>Altura sobre el nivel del mar</t>
  </si>
  <si>
    <t>Total usuarios Empresas participación publica</t>
  </si>
  <si>
    <t>Total usuarios Colombia</t>
  </si>
  <si>
    <t>Total usuarios Colombia Estrato 1</t>
  </si>
  <si>
    <t>Priorización Opción 1</t>
  </si>
  <si>
    <t>&gt; 1000 msnm</t>
  </si>
  <si>
    <t>&lt; 1000 msnm</t>
  </si>
  <si>
    <t>Departamento</t>
  </si>
  <si>
    <t>Usuarios de Energia Eléctrica</t>
  </si>
  <si>
    <t>Total</t>
  </si>
  <si>
    <t>% de participación por total usuarios</t>
  </si>
  <si>
    <t>% de participación por estrato 1</t>
  </si>
  <si>
    <t>Operador de Red*</t>
  </si>
  <si>
    <t>Altura sobre nivel del mar**</t>
  </si>
  <si>
    <t>Promedio CU</t>
  </si>
  <si>
    <t>PROMEDIO PONDERADO CU</t>
  </si>
  <si>
    <t>Estrato 1</t>
  </si>
  <si>
    <t>Estrato 2</t>
  </si>
  <si>
    <t>Estrato 3</t>
  </si>
  <si>
    <t> Antioquia</t>
  </si>
  <si>
    <t>Empresas Públicas De Medellín - EPM</t>
  </si>
  <si>
    <t xml:space="preserve"> &gt; 1000 msnm </t>
  </si>
  <si>
    <t> Arauca</t>
  </si>
  <si>
    <t>Empresa De Energía De Arauca</t>
  </si>
  <si>
    <t xml:space="preserve"> &lt; 1000 msnm </t>
  </si>
  <si>
    <t> Atlántico</t>
  </si>
  <si>
    <t>Air-E</t>
  </si>
  <si>
    <t> Bolívar</t>
  </si>
  <si>
    <t>Caribemar De La Costa - AFINIA</t>
  </si>
  <si>
    <t> Boyacá</t>
  </si>
  <si>
    <t>Empresa De Energía De Boyacá - EBSA</t>
  </si>
  <si>
    <t> Caldas</t>
  </si>
  <si>
    <t>Central Hidroeléctrica De Caldas - CHEC</t>
  </si>
  <si>
    <t> Caquetá</t>
  </si>
  <si>
    <t>Electrificadora De Caquetá - ELECTROCAQUETA</t>
  </si>
  <si>
    <t> Casanare</t>
  </si>
  <si>
    <t>Empresa De Energía De Casanare S.A. E.S.P. - ENERCA</t>
  </si>
  <si>
    <t> Cauca</t>
  </si>
  <si>
    <t>Compañía Energética De Occidente E.S.P. - CEO</t>
  </si>
  <si>
    <t> Cesar</t>
  </si>
  <si>
    <t> Chocó</t>
  </si>
  <si>
    <t>Empresa Distribuidora Del Pacífico S.A. E.S.P. DISPAC</t>
  </si>
  <si>
    <t> Córdoba</t>
  </si>
  <si>
    <t> Cundinamarca</t>
  </si>
  <si>
    <t>Enel Colombia</t>
  </si>
  <si>
    <t> Guaviare</t>
  </si>
  <si>
    <t>Empresa De Energía De Guaviare</t>
  </si>
  <si>
    <t> Huila</t>
  </si>
  <si>
    <t>Electrificadora Del Huila S.A. E.S.P. - ELECTROHUILA</t>
  </si>
  <si>
    <t> La Guajira</t>
  </si>
  <si>
    <t> Magdalena</t>
  </si>
  <si>
    <t> Meta</t>
  </si>
  <si>
    <t>Electrificadora Del Meta S.A. E.S.P. - EMSA</t>
  </si>
  <si>
    <t> Nariño</t>
  </si>
  <si>
    <t>Centrales Eléctricas De Nariño S.A. E.S.P - CEDENAR</t>
  </si>
  <si>
    <t> Norte de Santander</t>
  </si>
  <si>
    <t>Centrales Eléctricas De Norte De Santander S.A. E.S.P. - CENS</t>
  </si>
  <si>
    <t> Putumayo</t>
  </si>
  <si>
    <t>Empresa De Energía Del Putumayo</t>
  </si>
  <si>
    <t> Quindío</t>
  </si>
  <si>
    <t>Empresa De Energía De Quindío S.A. E.S.P.- EDEQ</t>
  </si>
  <si>
    <t> Risaralda</t>
  </si>
  <si>
    <t>Empresa De Energía De Pereira S.A. E.S.P. - ENERPEREIRA</t>
  </si>
  <si>
    <t> Santander</t>
  </si>
  <si>
    <t>Electrificadora De Santander S.A. E.S.P. - ESSA</t>
  </si>
  <si>
    <t> Sucre</t>
  </si>
  <si>
    <t> Tolima</t>
  </si>
  <si>
    <t xml:space="preserve">Celsia Colombia </t>
  </si>
  <si>
    <t> Valle del Cauca</t>
  </si>
  <si>
    <t>* Se considera el O.R. con mayor atención de usuarios</t>
  </si>
  <si>
    <t>e1</t>
  </si>
  <si>
    <t>e2</t>
  </si>
  <si>
    <t>e3</t>
  </si>
  <si>
    <t>** Se toma la altura promedio del departamento</t>
  </si>
  <si>
    <t xml:space="preserve">CRITERIOS PARA LA PRIORIZACION </t>
  </si>
  <si>
    <t>IPM</t>
  </si>
  <si>
    <t>IPEM</t>
  </si>
  <si>
    <t>CU</t>
  </si>
  <si>
    <t>&gt;12.01%</t>
  </si>
  <si>
    <t>&gt;25%</t>
  </si>
  <si>
    <t>muy alto</t>
  </si>
  <si>
    <t>1000,1-1050</t>
  </si>
  <si>
    <t>9.01% - 12.00%</t>
  </si>
  <si>
    <t>20% - 24.4%</t>
  </si>
  <si>
    <t>alto</t>
  </si>
  <si>
    <t>950,1-1000</t>
  </si>
  <si>
    <t>5.01% - 9.00%</t>
  </si>
  <si>
    <t>15%-19.9%</t>
  </si>
  <si>
    <t xml:space="preserve">medio </t>
  </si>
  <si>
    <t>900,1-950</t>
  </si>
  <si>
    <t>3.51% - 5.00%</t>
  </si>
  <si>
    <t>10%-14.9%</t>
  </si>
  <si>
    <t>bajo</t>
  </si>
  <si>
    <t>850,1-900</t>
  </si>
  <si>
    <t>0.1% - 3.50%</t>
  </si>
  <si>
    <t>5%-9.9%</t>
  </si>
  <si>
    <t>muy bajo</t>
  </si>
  <si>
    <t>800-850</t>
  </si>
  <si>
    <t xml:space="preserve">IPM: </t>
  </si>
  <si>
    <t xml:space="preserve">Indice de pobreza multidemensional, se toma como referencia el total por departamento al año 2024. Fuente: DANE </t>
  </si>
  <si>
    <t>IPEM:</t>
  </si>
  <si>
    <t>Indice de pobreza energetica, se toma como referencia Informe Sobre Pobreza Energética Multidimensional En Colombia 2022-2023. Fuente: Ministerio de Minas y Energia</t>
  </si>
  <si>
    <t>CU:</t>
  </si>
  <si>
    <t>Costo Unitario del servicio de Energia Eléctrica, se toma el promedio de los ultimos 12 meses, FUENTE: Superintendencia de Servicios Publicos domiciliarios</t>
  </si>
  <si>
    <t>Priorización opcion 1</t>
  </si>
  <si>
    <t>Regionalización</t>
  </si>
  <si>
    <t xml:space="preserve">Indice de pobreza multidemensional </t>
  </si>
  <si>
    <t>Indice de pobreza energetica</t>
  </si>
  <si>
    <t>Costo del CU</t>
  </si>
  <si>
    <t>Puntos obtenidos</t>
  </si>
  <si>
    <t>Ponderación</t>
  </si>
  <si>
    <t>Proyectos a ejecutar</t>
  </si>
  <si>
    <t>Beneficiarios</t>
  </si>
  <si>
    <t xml:space="preserve">Costo Regionalizado EJECUCIÓN </t>
  </si>
  <si>
    <t xml:space="preserve">Costo Regionalizado PREINVERSIÓN </t>
  </si>
  <si>
    <t>Total Cadena de Valor</t>
  </si>
  <si>
    <t>Total Ejecución Cadena de Valor</t>
  </si>
  <si>
    <t>Total Preinversión Cadena de Valor</t>
  </si>
  <si>
    <t>Departamentos Focalizados</t>
  </si>
  <si>
    <t>Departamentos</t>
  </si>
  <si>
    <t>Operadores de Red</t>
  </si>
  <si>
    <t>Total Usuarios</t>
  </si>
  <si>
    <t>Caribemar De La Costa (Afinia)</t>
  </si>
  <si>
    <t>Electrificadora De Caquetá</t>
  </si>
  <si>
    <t>Electrificadora Del Huila</t>
  </si>
  <si>
    <t>Centrales Eléctricas De Nariño</t>
  </si>
  <si>
    <t>Empresa Distribuidora Del Pacífico</t>
  </si>
  <si>
    <t>Electrificadora Del Meta S.A. E.S.P.</t>
  </si>
  <si>
    <t xml:space="preserve">TOTAL </t>
  </si>
  <si>
    <t>Operadores de Red de departamentos Focalizados</t>
  </si>
  <si>
    <t>COLOMBIA SOLAR</t>
  </si>
  <si>
    <t>DIMENSIONAMIENTO TECNICO</t>
  </si>
  <si>
    <t>INICIO</t>
  </si>
  <si>
    <t>CARACTERIZACION DE USUARIOS</t>
  </si>
  <si>
    <t>Con el fin de conocer el despliegue del programa en los 27 departamentos evaluados, se realiza según la ponderacion la cantidad de proyectos a ejecutar, cantidad de usuarios, el costo de inversion anualmente y por departamento</t>
  </si>
  <si>
    <t xml:space="preserve">Este ejercicio permite regionalizar los recurso según las prioridades establecidas inicialmente, sin embargo, el Ministerio de Minas y Energia expedira la reglamentacion necesaria para el despliegue del programa. </t>
  </si>
  <si>
    <t>Región</t>
  </si>
  <si>
    <t>Indice de pobreza energetica multidimensional</t>
  </si>
  <si>
    <t>Radiación Solar</t>
  </si>
  <si>
    <t>Ejecutor</t>
  </si>
  <si>
    <t>PROYECTOS A EJECUTAR</t>
  </si>
  <si>
    <t>Potencia instalada [MWn]</t>
  </si>
  <si>
    <t>Potencia instalada [MWp]</t>
  </si>
  <si>
    <t>Costo Regionalizado INVERSIÓN (Cadena de Valor)</t>
  </si>
  <si>
    <t>sdsas</t>
  </si>
  <si>
    <t>Andina</t>
  </si>
  <si>
    <t>Antioquia</t>
  </si>
  <si>
    <t>Ejecutor 2</t>
  </si>
  <si>
    <t>Orinoquía</t>
  </si>
  <si>
    <t>Arauca</t>
  </si>
  <si>
    <t>Ejecutor 1</t>
  </si>
  <si>
    <t>Caribe</t>
  </si>
  <si>
    <t>Atlántico</t>
  </si>
  <si>
    <t>Ejecutor 1 y 2</t>
  </si>
  <si>
    <t>Cundinamarca</t>
  </si>
  <si>
    <t>Bolívar</t>
  </si>
  <si>
    <t>Boyacá</t>
  </si>
  <si>
    <t>Caldas</t>
  </si>
  <si>
    <t>Amazonía</t>
  </si>
  <si>
    <t>Caquetá</t>
  </si>
  <si>
    <t>Casanare</t>
  </si>
  <si>
    <t>Pacífica</t>
  </si>
  <si>
    <t>Cauca</t>
  </si>
  <si>
    <t>Cesar</t>
  </si>
  <si>
    <t>Chocó</t>
  </si>
  <si>
    <t>Córdoba</t>
  </si>
  <si>
    <t>Guaviare</t>
  </si>
  <si>
    <t>Huila</t>
  </si>
  <si>
    <t>La Guajira</t>
  </si>
  <si>
    <t>Magdalena</t>
  </si>
  <si>
    <t>Meta</t>
  </si>
  <si>
    <t>Nariño</t>
  </si>
  <si>
    <t>Norte De Santander</t>
  </si>
  <si>
    <t>Putumayo</t>
  </si>
  <si>
    <t>Quindío</t>
  </si>
  <si>
    <t>Risaralda</t>
  </si>
  <si>
    <t>Santander</t>
  </si>
  <si>
    <t>Sucre</t>
  </si>
  <si>
    <t>Tolima</t>
  </si>
  <si>
    <t>Valle Del Cauca</t>
  </si>
  <si>
    <t>LLAMADO DE LA CADENA DE VALOR</t>
  </si>
  <si>
    <t>ANALISIS DE AOM</t>
  </si>
  <si>
    <t xml:space="preserve">Los activos adquiridos en el desarrollo del program, serán objeto de actividades de Administración, Operación y Mantenimiento (AOM) durante 25 años segun las siguientes consideraciones. Para la estructuracion de este componente se realizo bajo un analisis de costos de cada componente de la AOM. En el momento de suscribir estas actividades es necesario que se presente un Plan de Administracion, Operacion y Mantenimiento el cual debe contener como minimo el presupuesto necesario para las actividaes y el estudio tecnico de la actividad. </t>
  </si>
  <si>
    <t>Año 1</t>
  </si>
  <si>
    <t>Se asume el AOM por parte del constructor, EPC, desarrollador. La remuneración de este se realizara segun el costeo y su pago es en moneda corriente.</t>
  </si>
  <si>
    <t>Año 2-25</t>
  </si>
  <si>
    <t>El MME encarga el AOM a un agente del sector. La remuneración de este se realizara segun el costeo y su pago es en energia electrica.</t>
  </si>
  <si>
    <t xml:space="preserve">Se desarrolla el costeo proyectando personal administrativo, operativo y actividades propuestas para los diferentes componentes. </t>
  </si>
  <si>
    <t>En el momento de realizar los tramites necesarios para realizar las actividades de AOM se debera analizar cada componente segun los Planes presentados o proyectados.</t>
  </si>
  <si>
    <t>Resumen Colombia Solar</t>
  </si>
  <si>
    <t xml:space="preserve">Tipo Proyecto </t>
  </si>
  <si>
    <t>Potencia nominal  Instalada (kWn)</t>
  </si>
  <si>
    <t>Potencia pico instalada (kWp)</t>
  </si>
  <si>
    <t>Energia promedio a generar por mes (kWh/mes)</t>
  </si>
  <si>
    <t>Capex</t>
  </si>
  <si>
    <t>Autogenerador Solar Centralizado</t>
  </si>
  <si>
    <t>Autogenerador Solar Individual</t>
  </si>
  <si>
    <t>* Los valores de energia promedio a generar por mes y el CAPEX de cada solucion fotovoltaica se toman del Anexo 5.1. Estudios Técnicos Colombia Solar</t>
  </si>
  <si>
    <t xml:space="preserve">El Análisis Técnico y el cálculo propuesto para la sostenibilidad de las soluciones fotovoltaicas del programa Colombia Solar tiene como propósito estimar sus costos y su porcentaje aproximado de la energía generada por cada autogenerador que debe ser destinada a cubrir sus propios costos de sostenibilidad operativa, garantizando su funcionamiento adecuado durante toda la vida útil del proyecto. 
Este documento constituye un ejercicio general de estructuración de costos AOM, que sirve como referencia metodológica para los proyectos del Programa Colombia Solar. El porcentaje detallado de remuneración y los valores finales deberán ser definidos entre el Ministerio de Minas y Energía y el comercializador, atendiendo las condiciones de cada proyecto asi como su contexto territorial
La estructura general del componente se expreso mediante la siguiente relación: </t>
  </si>
  <si>
    <t xml:space="preserve">Donde:
	CA_i: corresponde a los costos de administración del proyecto.
	CO_i: corresponde a los costos de operación.
	CM_i: corresponde a los costos de mantenimiento (preventivo y correctivo)
	CP_i: costos asociados a pólizas y seguros obligatorios, tales como pólizas de cumplimiento, responsabilidad civil extracontractual, daños a equipos, riesgos operativos u otras garantías exigidas contractualmente.
	CAP_i: costos de arrendamiento de predio, aplicables únicamente a los autogeneradores centralizados que utilicen terrenos de terceros para la instalación de la SSFV.
	N: representa la potencia instalada de cada autogenerador. </t>
  </si>
  <si>
    <t>Analisis para Autogenerador Solar Centralizado 5MW</t>
  </si>
  <si>
    <t>COSTOS DE  ADMINISTRACIÓN</t>
  </si>
  <si>
    <t>COSTOS DE PERSONAL ADMINISTRACION</t>
  </si>
  <si>
    <t>Descripción</t>
  </si>
  <si>
    <t>Cantidad</t>
  </si>
  <si>
    <t>% de Dedicación</t>
  </si>
  <si>
    <t>Salario Mensual con F.P.</t>
  </si>
  <si>
    <t>Costo Mensual</t>
  </si>
  <si>
    <t>Costo Anual</t>
  </si>
  <si>
    <t xml:space="preserve">Gerente </t>
  </si>
  <si>
    <t>Ingeniero de operaciones</t>
  </si>
  <si>
    <t>Supervisor de seguridad y salud en el trabajo</t>
  </si>
  <si>
    <t>Auxiliar de gestión social y ambiental</t>
  </si>
  <si>
    <t>Auxiliar Administrativo</t>
  </si>
  <si>
    <t>VALAOR TOTAL ANUAL COMPONENTE ADMINISTRACIÓN</t>
  </si>
  <si>
    <t>COSTOS DE OPERACIÓN</t>
  </si>
  <si>
    <t>COSTOS DE PERSONAL OPERATIVO</t>
  </si>
  <si>
    <t xml:space="preserve">Operador de monitoreo </t>
  </si>
  <si>
    <t>Celador</t>
  </si>
  <si>
    <t>VALAOR TOTAL ANUAL COMPONENTE OPERACION</t>
  </si>
  <si>
    <t> </t>
  </si>
  <si>
    <t>COSTOS DE MANTENIMIENTO</t>
  </si>
  <si>
    <t>Parametros iniciales</t>
  </si>
  <si>
    <t>Potencia panel solar</t>
  </si>
  <si>
    <t>W</t>
  </si>
  <si>
    <t>Costo paneles por Wp instalado</t>
  </si>
  <si>
    <t>Potencia Inversor</t>
  </si>
  <si>
    <t>kWp</t>
  </si>
  <si>
    <t>Cantidad Inversores</t>
  </si>
  <si>
    <t>Costo por kwp inversor</t>
  </si>
  <si>
    <t>COSTOS DE MANTENIMIENTO CORRECTIVO</t>
  </si>
  <si>
    <t>Elementos</t>
  </si>
  <si>
    <t xml:space="preserve">Capacidad </t>
  </si>
  <si>
    <t>No. De Elementos</t>
  </si>
  <si>
    <t>Tasa de Falla Anual</t>
  </si>
  <si>
    <t>Costo directo total</t>
  </si>
  <si>
    <t>Costo Mantenimiento Correctivo</t>
  </si>
  <si>
    <t>Panel Solar</t>
  </si>
  <si>
    <t>0,30%</t>
  </si>
  <si>
    <t>Inversor DC/AC</t>
  </si>
  <si>
    <t>0,89%</t>
  </si>
  <si>
    <t>Otros materiales ( protecciones, cables, conectores, puesta a tierra, etc.)</t>
  </si>
  <si>
    <t>N.A.</t>
  </si>
  <si>
    <t>0,66%</t>
  </si>
  <si>
    <t xml:space="preserve">Costo Total Anual de materiales para Mantenimiento Correctivo </t>
  </si>
  <si>
    <t>Veces al año</t>
  </si>
  <si>
    <t>Salario</t>
  </si>
  <si>
    <t>Factor Prestacional</t>
  </si>
  <si>
    <t>Auxilio de Transporte</t>
  </si>
  <si>
    <t>Costo Diario</t>
  </si>
  <si>
    <t xml:space="preserve">Costo Total Anual para mantenimiento correctivo </t>
  </si>
  <si>
    <t>El mantenimiento correctivo se debe realizar minimo cada 4 meses, se estima estos trabajos durante 3 dias. De igual forma en los momentos de fallas de equipos prinicipales como paneles solares, inversor u otros elementos que permitan el funcionamiento de la solucion fotovoltaica</t>
  </si>
  <si>
    <t>COSTOS DE MANTENIMIENTO PREVENTIVO</t>
  </si>
  <si>
    <t>Guadañador</t>
  </si>
  <si>
    <t>Costo Total Anual para mantenimiento preventivo</t>
  </si>
  <si>
    <t xml:space="preserve">La periodicidad del mantenimiento preventivo se realizara minimo cada 3 meses, se estima estos trabajos durante 4 dias </t>
  </si>
  <si>
    <t>Valor Unitario</t>
  </si>
  <si>
    <t>Valor total</t>
  </si>
  <si>
    <t>Costo Total Anual de materiales para Mantenimiento preventivo</t>
  </si>
  <si>
    <t>Cambio de inversores año 13</t>
  </si>
  <si>
    <t>Valor inversores y mano de obra año 2025</t>
  </si>
  <si>
    <t xml:space="preserve">Según la proyeccion de inflación </t>
  </si>
  <si>
    <t>Valor inversores y mano de obra año 2040</t>
  </si>
  <si>
    <t>La reposicion de inversores se hara aproximadamente en el año 12, esta se puede ver afectada por la vida util garantizada por el fabricante y por la calidad de la instalación</t>
  </si>
  <si>
    <t>Por lo tanto se estima que el comercializador realice un cobro anual para asegurar el recambio de inversores en el año 13</t>
  </si>
  <si>
    <t>RESUMEN COSTOS ANUALES ASOCIADOS AL AOM AUTOGENERADOR 5MW</t>
  </si>
  <si>
    <t>Descripcion</t>
  </si>
  <si>
    <t>Costos anuales asociados a la Administración</t>
  </si>
  <si>
    <t>Costos anuales asociados a la Operación</t>
  </si>
  <si>
    <t>Costos anuales asociados al Mantenimiento</t>
  </si>
  <si>
    <t>Costo total AOM sin polizas</t>
  </si>
  <si>
    <t>Costos anuales polizas del contrato</t>
  </si>
  <si>
    <t>Costo total AOM con polizas sin arrendamiento de predio</t>
  </si>
  <si>
    <t>Arrendamiento del predio  6ha (año)</t>
  </si>
  <si>
    <t>Costo total AOM con polizas y arrendamiento de predio</t>
  </si>
  <si>
    <t>Cantidad de energia a generar por mes (kW/mes)</t>
  </si>
  <si>
    <t>Cantidad de energia a generar por año (kW/año)</t>
  </si>
  <si>
    <t>Precio de la remuneración, generación ($/kW)</t>
  </si>
  <si>
    <t>Ingreso anual por generación</t>
  </si>
  <si>
    <t>% AOM según la generación</t>
  </si>
  <si>
    <t>Como se menciono el AOM del año No. 1 estara a cargo del ejecutor de obra, y despues del comercializador. Por lo tanto ese año No. 1 no se consideran los pagos por reposicion de inversores y la administracion.</t>
  </si>
  <si>
    <t>AOM Para el año No. 1</t>
  </si>
  <si>
    <t>Costo total AOM sin reposicion de inversores y administración</t>
  </si>
  <si>
    <t>% AOM según el CAPEX</t>
  </si>
  <si>
    <t>Analisis para Autogenerador Solar Centralizado 1MW</t>
  </si>
  <si>
    <t>El mantenimiento correctivo se debe realizar en los momentos de fallas de equipos prinicipales como paneles solares, inversor u otros elementos que permitan el funcionamiento de la solucion fotovoltaica</t>
  </si>
  <si>
    <t>RESUMEN COSTOS ANUALES ASOCIADOS AL AOM AUTOGENERADOR 1MW</t>
  </si>
  <si>
    <t xml:space="preserve"> </t>
  </si>
  <si>
    <t>Arrendamiento del predio  1ha (año)</t>
  </si>
  <si>
    <t>Analisis para Autogenerador Solar Centralizado 100kW</t>
  </si>
  <si>
    <t>Otros materiales (Tableros, protecciones, cables, conectores, puesta a tierra, etc.)</t>
  </si>
  <si>
    <t>Para las SSFV de 100kW se considera su instalación sobre infraestructura de uso compartido como canchas, salones comunales, etc. Por lo tanto no se contempla el pago de arrendamiento</t>
  </si>
  <si>
    <t>RESUMEN COSTOS ANUALES ASOCIADOS AL AOM AUTOGENERADOR 100kW</t>
  </si>
  <si>
    <t xml:space="preserve">Costo total AOM con polizas </t>
  </si>
  <si>
    <t>*Para las SSFV de 100kW se considera en el CAPEX una inversion significativa en el area civil</t>
  </si>
  <si>
    <t>Analisis para Autogenerador Solar Centralizado 5kW</t>
  </si>
  <si>
    <t>Para las SSFV de 100kW se considera su instalación sobre infraestructura de uso compartido como salones comunales, estructuras electrica etc. Por lo tanto no se contempla el pago de arrendamiento</t>
  </si>
  <si>
    <t>RESUMEN COSTOS ANUALES ASOCIADOS AL AOM AUTOGENERADOR 5kW</t>
  </si>
  <si>
    <t>Analisis para Autogenerador Solar Centralizado 1.5kW</t>
  </si>
  <si>
    <t>RESUMEN COSTOS ANUALES ASOCIADOS AL AOM AUTOGENERADOR 1,5kW</t>
  </si>
  <si>
    <t>Analisis Salarial</t>
  </si>
  <si>
    <t>SMMLV 2025</t>
  </si>
  <si>
    <t>AUXILIO DE TRANSPORTE 2025</t>
  </si>
  <si>
    <t>FACTOR PRESTACIONAL =&gt; 1 SMMLV</t>
  </si>
  <si>
    <t>FACTOR PRESTACIONAL  &gt; 2 SMMLV</t>
  </si>
  <si>
    <t>SMMLV 2026*</t>
  </si>
  <si>
    <t>*Indexado bajo inflación</t>
  </si>
  <si>
    <t>AUXILIO DE TRANSPORTE 2026</t>
  </si>
  <si>
    <t>Salarios</t>
  </si>
  <si>
    <t>Valor Salario</t>
  </si>
  <si>
    <t>Técnico electricista</t>
  </si>
  <si>
    <t>Ayudante electricista</t>
  </si>
  <si>
    <t>Contador publico</t>
  </si>
  <si>
    <t>Trabajador Social</t>
  </si>
  <si>
    <t>Operador monitoreo y CCTV</t>
  </si>
  <si>
    <t>Unidad</t>
  </si>
  <si>
    <t>Valor Total</t>
  </si>
  <si>
    <t>Elementos de limpieza</t>
  </si>
  <si>
    <t>Un</t>
  </si>
  <si>
    <t>Carrotanque con agua 10.000 litros</t>
  </si>
  <si>
    <t>Viaje</t>
  </si>
  <si>
    <t>Hidrolavadora motor a combustion, caudal de 8 a 13 litros por minuto presion 3000 PSI (incluye combustible)</t>
  </si>
  <si>
    <t>dia</t>
  </si>
  <si>
    <t>Guadañadora potencia 1.3 a 1.7 kW  (incluye combustible)</t>
  </si>
  <si>
    <t>Multímetro con pinza amperimétrica</t>
  </si>
  <si>
    <t>Cámara termográfica</t>
  </si>
  <si>
    <t>Alquiler de andamios</t>
  </si>
  <si>
    <t>ITEM</t>
  </si>
  <si>
    <t>CONCEPTO</t>
  </si>
  <si>
    <t>PORCENTAJE</t>
  </si>
  <si>
    <t>Salarios y Prestaciones Sociales</t>
  </si>
  <si>
    <t>1.1.</t>
  </si>
  <si>
    <t>1.2.</t>
  </si>
  <si>
    <t xml:space="preserve">Prima anual </t>
  </si>
  <si>
    <t>1.3.</t>
  </si>
  <si>
    <t>Cesantías</t>
  </si>
  <si>
    <t>1.4.</t>
  </si>
  <si>
    <t>Intereses de cesantías</t>
  </si>
  <si>
    <t>1.5.</t>
  </si>
  <si>
    <t>Vacaciones</t>
  </si>
  <si>
    <t>1.6.</t>
  </si>
  <si>
    <t>Seguridad Social (salud + pensión)</t>
  </si>
  <si>
    <t>1.7.</t>
  </si>
  <si>
    <t>Caja de Compensación Familiar</t>
  </si>
  <si>
    <t>1.8.</t>
  </si>
  <si>
    <t>ARL</t>
  </si>
  <si>
    <t>1.9.</t>
  </si>
  <si>
    <t>Seguro</t>
  </si>
  <si>
    <t>1.10.</t>
  </si>
  <si>
    <t>Otros (Auxilios varios, prestaciones extralegales, Incapacidades no cubiertas)</t>
  </si>
  <si>
    <t>1.11.</t>
  </si>
  <si>
    <t>Dotación</t>
  </si>
  <si>
    <t>Sub-total</t>
  </si>
  <si>
    <t>FACTOR PRESTACIONAL &gt; 2 SMMLV</t>
  </si>
  <si>
    <t>Salarios y Prestaciones Sociales de Personal Facturable</t>
  </si>
  <si>
    <t xml:space="preserve">ARL </t>
  </si>
  <si>
    <t xml:space="preserve">ESQUEMA DE COSTOS PARA LA ADMINISTRACION, OPERACIÓN Y MANTENIMIENTO </t>
  </si>
  <si>
    <t>SOLUCIONES FOTOVOLTAICAS</t>
  </si>
  <si>
    <t>ANALISIS DE POLIZAS 5MW</t>
  </si>
  <si>
    <t>Valor AOM Anual</t>
  </si>
  <si>
    <t>Tiempo a contratar (años)</t>
  </si>
  <si>
    <t>Tiempo a contratar (meses)</t>
  </si>
  <si>
    <t xml:space="preserve">Valor AOM </t>
  </si>
  <si>
    <t>Valor CAPEX</t>
  </si>
  <si>
    <t xml:space="preserve">POLIZAS PARA LA ADMINISTRACION, OPERACIÓN Y MANTENIMIENTO PARA PROYECTO 5 MW </t>
  </si>
  <si>
    <t>GARANTÍA</t>
  </si>
  <si>
    <t>Valor asegurado</t>
  </si>
  <si>
    <t>Valor del contrato</t>
  </si>
  <si>
    <t>Plazo (meses)</t>
  </si>
  <si>
    <t>Tasa</t>
  </si>
  <si>
    <t>Prima</t>
  </si>
  <si>
    <t>Gastos</t>
  </si>
  <si>
    <t>Prima estimada con IVA</t>
  </si>
  <si>
    <t>Valor anual</t>
  </si>
  <si>
    <t>Cumplimiento</t>
  </si>
  <si>
    <t>Salarios y prestaciones sociales</t>
  </si>
  <si>
    <t>Calidad del mantenimiento</t>
  </si>
  <si>
    <t>Responsabilidad civil extracontractual</t>
  </si>
  <si>
    <t>Todo Riesgo Materiales</t>
  </si>
  <si>
    <t>Total de costos de pólizas anual</t>
  </si>
  <si>
    <t>*Los valores de % del valor del contrato y tasa son orientativos y dependerán de la aseguradora y de las condiciones del contrato de AOM que establezca el Ministerio.</t>
  </si>
  <si>
    <t>ANALISIS DE POLIZAS 1MW</t>
  </si>
  <si>
    <t xml:space="preserve">POLIZAS PARA LA ADMINISTRACION, OPERACIÓN Y MANTENIMIENTO PARA PROYECTO 1 MW </t>
  </si>
  <si>
    <t>ANALISIS DE POLIZAS 100kW</t>
  </si>
  <si>
    <t xml:space="preserve">POLIZAS PARA LA ADMINISTRACION, OPERACIÓN Y MANTENIMIENTO PARA PROYECTO 100 kW </t>
  </si>
  <si>
    <t>ANALISIS DE POLIZAS 5kW</t>
  </si>
  <si>
    <t xml:space="preserve">POLIZAS PARA LA ADMINISTRACION, OPERACIÓN Y MANTENIMIENTO PARA PROYECTO 5 kW </t>
  </si>
  <si>
    <t>ANALISIS DE POLIZAS 1,5kW</t>
  </si>
  <si>
    <t>REGIONALIZACIÓN</t>
  </si>
  <si>
    <t xml:space="preserve">OPERADORES DE RED </t>
  </si>
  <si>
    <t xml:space="preserve">CONSOLIDACIÓN COSTO UNITARIO DE PRESTACIÓN DE SERVICIO CU, TARIFA USUARIO FINAL ESTRATOS 1,2,3 </t>
  </si>
  <si>
    <t xml:space="preserve">VARIACION COSTO UNITARIO DE PRESTACIÓN DE SERVICIO CU, TARIFA USUARIO FINAL ESTRATOS 1,2,3 </t>
  </si>
  <si>
    <t>OPERADOR DE RED</t>
  </si>
  <si>
    <t>GM</t>
  </si>
  <si>
    <t>TM</t>
  </si>
  <si>
    <t>PR</t>
  </si>
  <si>
    <t>D</t>
  </si>
  <si>
    <t>CV</t>
  </si>
  <si>
    <t>RM</t>
  </si>
  <si>
    <t>CUV_119</t>
  </si>
  <si>
    <t>ESTRATO 1</t>
  </si>
  <si>
    <t>ESTRATO 2</t>
  </si>
  <si>
    <t>ESTRATO 3</t>
  </si>
  <si>
    <t>ESTRATO 4</t>
  </si>
  <si>
    <t>ESTRATO 5 y 6, Ind y Com</t>
  </si>
  <si>
    <t>EEP PEREIRA</t>
  </si>
  <si>
    <t>ESSA</t>
  </si>
  <si>
    <t>CENS</t>
  </si>
  <si>
    <t>EPM</t>
  </si>
  <si>
    <t>EDEQ</t>
  </si>
  <si>
    <t>CHEC</t>
  </si>
  <si>
    <t>CEO</t>
  </si>
  <si>
    <t>EMCALI</t>
  </si>
  <si>
    <t>CEDENAR</t>
  </si>
  <si>
    <t>CELSIA COLOMBIA Valle</t>
  </si>
  <si>
    <t>CETSA</t>
  </si>
  <si>
    <t>EEP CARTAGO</t>
  </si>
  <si>
    <t>EBSA</t>
  </si>
  <si>
    <t>ELECTROHUILA</t>
  </si>
  <si>
    <t>ENELAR</t>
  </si>
  <si>
    <t>CELSIA COLOMBIA Tolima</t>
  </si>
  <si>
    <t>ENEL COLOMBIA</t>
  </si>
  <si>
    <t>EMEVASI</t>
  </si>
  <si>
    <t>EE PUTUMAYO</t>
  </si>
  <si>
    <t>EE BAJO PUTUMAYO</t>
  </si>
  <si>
    <t>EMSA</t>
  </si>
  <si>
    <t>ELECTROCAQUETÁ</t>
  </si>
  <si>
    <t>ENERCA</t>
  </si>
  <si>
    <t>AIRE</t>
  </si>
  <si>
    <t>AFINIA</t>
  </si>
  <si>
    <t>DISPAC</t>
  </si>
  <si>
    <t>ENERGUAVIARE</t>
  </si>
  <si>
    <t>PROMEDIO</t>
  </si>
  <si>
    <t>Desde octubre del año 2022 a marzo del año 2025, la variacion del CU y de la tarifa de energia electrica ha tenido las siguientes</t>
  </si>
  <si>
    <t>En los ultimos 30 meses el estrato 2 ha tenido un mayor aumento en la tarifa, desde octubre del año 2022 ha aumentado aproximadamente un 30,16%</t>
  </si>
  <si>
    <t xml:space="preserve">FUENTE: </t>
  </si>
  <si>
    <t>Tasa de descuento</t>
  </si>
  <si>
    <t>Tasa social de descuento</t>
  </si>
  <si>
    <t>Tiempo de ejecución</t>
  </si>
  <si>
    <t xml:space="preserve">Años </t>
  </si>
  <si>
    <t xml:space="preserve">sin </t>
  </si>
  <si>
    <t xml:space="preserve">con </t>
  </si>
  <si>
    <t xml:space="preserve">Degradación </t>
  </si>
  <si>
    <t xml:space="preserve">Años de implementación </t>
  </si>
  <si>
    <t xml:space="preserve">Inflación </t>
  </si>
  <si>
    <t>AOM</t>
  </si>
  <si>
    <t>G</t>
  </si>
  <si>
    <t>$/KWh</t>
  </si>
  <si>
    <t>Porcentaje de OPEX 1er año</t>
  </si>
  <si>
    <t>Valor del impuesto al carbono</t>
  </si>
  <si>
    <t>Resolución DIAN 007 de 2024. indexado de acuerdo a Art 222 de la Ley 1819 de 2016</t>
  </si>
  <si>
    <t>Valor IPC 2024</t>
  </si>
  <si>
    <t>https://www.dane.gov.co/files/operaciones/IPC/dic2024/press-IPC-dic2024.pdf</t>
  </si>
  <si>
    <t>USUARIO</t>
  </si>
  <si>
    <t>&lt;1000msnm</t>
  </si>
  <si>
    <t>&gt;1000msnm</t>
  </si>
  <si>
    <t>Porcentaje de subsidios</t>
  </si>
  <si>
    <t>Consumo promedio &lt;1000</t>
  </si>
  <si>
    <t>Consumo de subsistencia</t>
  </si>
  <si>
    <t>Porcentaje subsidiado estrato 1</t>
  </si>
  <si>
    <t>Porcentaje subsidiado estrato 2</t>
  </si>
  <si>
    <t>Porcentaje subsidiado estrato 3</t>
  </si>
  <si>
    <t>Cu Promedio (Mercados FENOGE)</t>
  </si>
  <si>
    <t>Costo proveniente del Programa</t>
  </si>
  <si>
    <t>Presupuesto estimado</t>
  </si>
  <si>
    <t>Numero de usuario totales  (anual)</t>
  </si>
  <si>
    <t>Numero de usuario totales (acumulado)</t>
  </si>
  <si>
    <t>Usuarios estrato 1</t>
  </si>
  <si>
    <t>Usuarios estrato 2</t>
  </si>
  <si>
    <t>Usuarios estrato 3</t>
  </si>
  <si>
    <t>Costo total de la factura (antes de CS)</t>
  </si>
  <si>
    <t>Factura para usuario objeto de CS</t>
  </si>
  <si>
    <t>Factura Usuarios Estrato 1</t>
  </si>
  <si>
    <t>Factura Usuarios Estrato 2</t>
  </si>
  <si>
    <t>Factura Usuarios Estrato 3</t>
  </si>
  <si>
    <t>Ahorros en la factura por tipo de usuario</t>
  </si>
  <si>
    <t>FLUJO ACUMULADO  DEL PROGRAMA (USUARIO)</t>
  </si>
  <si>
    <t>FLUJO TOTAL DEL PROGRAMA</t>
  </si>
  <si>
    <t>ESTADO</t>
  </si>
  <si>
    <t>RECURSOS PUBLICOS</t>
  </si>
  <si>
    <t xml:space="preserve">Año </t>
  </si>
  <si>
    <t>COSTOS</t>
  </si>
  <si>
    <t>CAPEX TOTALES</t>
  </si>
  <si>
    <t>Atlantico</t>
  </si>
  <si>
    <t>Valor salvamento (Tiempo adicional de operación dentro de la vida útil)</t>
  </si>
  <si>
    <t>OPEX</t>
  </si>
  <si>
    <t>Total costos</t>
  </si>
  <si>
    <t>Energía generada anual-acumulada</t>
  </si>
  <si>
    <t>Energía generada total</t>
  </si>
  <si>
    <t>Ingresos desarrolaldor</t>
  </si>
  <si>
    <t>Flujo de caja (Para costo nivelado)</t>
  </si>
  <si>
    <t>Costo nivelado de energía</t>
  </si>
  <si>
    <t>BENEFICIOS (Ingresos del Programa: Subsidios evitados)</t>
  </si>
  <si>
    <t>(I.f) Subsidios sin la implementación CS en los usuarios objeto del programa</t>
  </si>
  <si>
    <t>Impacto ambiental</t>
  </si>
  <si>
    <t>Valor de las emisiones de CO2 evitadas</t>
  </si>
  <si>
    <t>Emisiones evitadas de CO2</t>
  </si>
  <si>
    <t>Flujo de caja Estado</t>
  </si>
  <si>
    <t>Flujo de caja neto Estado</t>
  </si>
  <si>
    <t>Flujo de caja libre Estado</t>
  </si>
  <si>
    <t>Año +</t>
  </si>
  <si>
    <t>B/C</t>
  </si>
  <si>
    <t>CU sin Programa solar</t>
  </si>
  <si>
    <t xml:space="preserve">Ahorro </t>
  </si>
  <si>
    <t>Proyección del deficit (equipo de subsidios)</t>
  </si>
  <si>
    <t>Flujo anual menores necesidades de subsidios</t>
  </si>
  <si>
    <t>Diferencia</t>
  </si>
  <si>
    <t>Factura de los usuarios antes de CS</t>
  </si>
  <si>
    <t>Usuario</t>
  </si>
  <si>
    <t>Estado</t>
  </si>
  <si>
    <t>Departamentos de Ejecución</t>
  </si>
  <si>
    <t>Año de ejecución</t>
  </si>
  <si>
    <t>O.R.</t>
  </si>
  <si>
    <t>Atlantico (Barranquilla)</t>
  </si>
  <si>
    <t>CEO + Cedenar</t>
  </si>
  <si>
    <t>ElectroCaqueta</t>
  </si>
  <si>
    <t>Enelar</t>
  </si>
  <si>
    <t>Afinia</t>
  </si>
  <si>
    <t>Cendenar</t>
  </si>
  <si>
    <t>EEPutumayo + Emevasi + EEBPutumayo</t>
  </si>
  <si>
    <t>EnerGuaviare</t>
  </si>
  <si>
    <t>CELSIA + EMCALI</t>
  </si>
  <si>
    <t>ElectroHuila</t>
  </si>
  <si>
    <t>Enerca</t>
  </si>
  <si>
    <t>ENEL</t>
  </si>
  <si>
    <t>CELSIA + ENEL</t>
  </si>
  <si>
    <t>EEPereira</t>
  </si>
  <si>
    <t xml:space="preserve">Radiación Promedio </t>
  </si>
  <si>
    <t>Presupuesto anual</t>
  </si>
  <si>
    <t>Presupuesto por Departamento</t>
  </si>
  <si>
    <t>Potencia nominal [MWn]</t>
  </si>
  <si>
    <t>Energía Generada   [kWh*año]</t>
  </si>
  <si>
    <t>IMPACTO AMBIENTAL</t>
  </si>
  <si>
    <t>IMPACTO AMBIENTAL CO2 dejado de emitir a la atmosfera Año 1 [tonCO2eq]</t>
  </si>
  <si>
    <t>Entidad</t>
  </si>
  <si>
    <t>Porcentaje asignado</t>
  </si>
  <si>
    <t>Presupuesto asignado</t>
  </si>
  <si>
    <t>FENOGE</t>
  </si>
  <si>
    <t>Monto asignado</t>
  </si>
  <si>
    <t xml:space="preserve">IMPACTO AMBIENTAL CO2 dejado de emitir a la atmosfera [tonCO2eq * Año] </t>
  </si>
  <si>
    <t>Potencia Nominal [MWn]</t>
  </si>
  <si>
    <t>Distribución de recurso GECELCA</t>
  </si>
  <si>
    <t>Año</t>
  </si>
  <si>
    <t>Valor</t>
  </si>
  <si>
    <t>% ejecución</t>
  </si>
  <si>
    <t>Distribución de recurso FENOGE</t>
  </si>
  <si>
    <t>Total Gecelca</t>
  </si>
  <si>
    <t>Total Fenoge</t>
  </si>
  <si>
    <t xml:space="preserve">Departamento </t>
  </si>
  <si>
    <t>Energía Generada Acumulada   [kWh*año]</t>
  </si>
  <si>
    <t xml:space="preserve">kWh año </t>
  </si>
  <si>
    <t xml:space="preserve">GWh año </t>
  </si>
  <si>
    <t xml:space="preserve">Radiación Prmedio </t>
  </si>
  <si>
    <t>GECELCA</t>
  </si>
  <si>
    <r>
      <t>Año</t>
    </r>
    <r>
      <rPr>
        <sz val="12"/>
        <rFont val="Arial Narrow"/>
        <family val="2"/>
      </rPr>
      <t> </t>
    </r>
  </si>
  <si>
    <r>
      <t>Presupuesto asignado</t>
    </r>
    <r>
      <rPr>
        <sz val="12"/>
        <rFont val="Arial Narrow"/>
        <family val="2"/>
      </rPr>
      <t> </t>
    </r>
  </si>
  <si>
    <r>
      <t>Beneficiarios</t>
    </r>
    <r>
      <rPr>
        <sz val="12"/>
        <rFont val="Arial Narrow"/>
        <family val="2"/>
      </rPr>
      <t> </t>
    </r>
  </si>
  <si>
    <r>
      <t>2026</t>
    </r>
    <r>
      <rPr>
        <sz val="12"/>
        <rFont val="Arial Narrow"/>
        <family val="2"/>
      </rPr>
      <t> </t>
    </r>
  </si>
  <si>
    <r>
      <t>2027</t>
    </r>
    <r>
      <rPr>
        <sz val="12"/>
        <rFont val="Arial Narrow"/>
        <family val="2"/>
      </rPr>
      <t> </t>
    </r>
  </si>
  <si>
    <r>
      <t>2028</t>
    </r>
    <r>
      <rPr>
        <sz val="12"/>
        <rFont val="Arial Narrow"/>
        <family val="2"/>
      </rPr>
      <t> </t>
    </r>
  </si>
  <si>
    <r>
      <t>2029</t>
    </r>
    <r>
      <rPr>
        <sz val="12"/>
        <rFont val="Arial Narrow"/>
        <family val="2"/>
      </rPr>
      <t> </t>
    </r>
  </si>
  <si>
    <r>
      <t>2030</t>
    </r>
    <r>
      <rPr>
        <sz val="12"/>
        <rFont val="Arial Narrow"/>
        <family val="2"/>
      </rPr>
      <t> </t>
    </r>
  </si>
  <si>
    <r>
      <t>2026</t>
    </r>
    <r>
      <rPr>
        <sz val="11"/>
        <color rgb="FF000000"/>
        <rFont val="Arial Narrow"/>
        <family val="2"/>
      </rPr>
      <t> </t>
    </r>
  </si>
  <si>
    <r>
      <t>2027</t>
    </r>
    <r>
      <rPr>
        <sz val="11"/>
        <color rgb="FF000000"/>
        <rFont val="Arial Narrow"/>
        <family val="2"/>
      </rPr>
      <t> </t>
    </r>
  </si>
  <si>
    <r>
      <t>2028</t>
    </r>
    <r>
      <rPr>
        <sz val="11"/>
        <color rgb="FF000000"/>
        <rFont val="Arial Narrow"/>
        <family val="2"/>
      </rPr>
      <t> </t>
    </r>
  </si>
  <si>
    <t>Atlántico </t>
  </si>
  <si>
    <r>
      <t>Total por año</t>
    </r>
    <r>
      <rPr>
        <sz val="11"/>
        <color rgb="FF000000"/>
        <rFont val="Arial Narrow"/>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</si>
</sst>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6" formatCode="&quot;$&quot;#,##0_);[Red]\(&quot;$&quot;#,##0\)"/>
    <numFmt numFmtId="44" formatCode="_(&quot;$&quot;* #,##0.00_);_(&quot;$&quot;* \(#,##0.00\);_(&quot;$&quot;* &quot;-&quot;??_);_(@_)"/>
    <numFmt numFmtId="43" formatCode="_(* #,##0.00_);_(* \(#,##0.00\);_(* &quot;-&quot;??_);_(@_)"/>
    <numFmt numFmtId="164" formatCode="&quot;$&quot;\ #,##0;[Red]\-&quot;$&quot;\ #,##0"/>
    <numFmt numFmtId="165" formatCode="&quot;$&quot;\ #,##0.00;[Red]\-&quot;$&quot;\ #,##0.00"/>
    <numFmt numFmtId="166" formatCode="_-&quot;$&quot;\ * #,##0_-;\-&quot;$&quot;\ * #,##0_-;_-&quot;$&quot;\ * &quot;-&quot;_-;_-@_-"/>
    <numFmt numFmtId="167" formatCode="_-* #,##0_-;\-* #,##0_-;_-* &quot;-&quot;_-;_-@_-"/>
    <numFmt numFmtId="168" formatCode="_-&quot;$&quot;\ * #,##0.00_-;\-&quot;$&quot;\ * #,##0.00_-;_-&quot;$&quot;\ * &quot;-&quot;??_-;_-@_-"/>
    <numFmt numFmtId="169" formatCode="_-* #,##0.00_-;\-* #,##0.00_-;_-* &quot;-&quot;??_-;_-@_-"/>
    <numFmt numFmtId="170" formatCode="_-* #,##0_-;\-* #,##0_-;_-* &quot;-&quot;??_-;_-@_-"/>
    <numFmt numFmtId="171" formatCode="[Red]0.00%\ \ \ \↑;[Color10]\-0.00%\ \ \ \↓"/>
    <numFmt numFmtId="172" formatCode="_(&quot;$&quot;* #,##0_);_(&quot;$&quot;* \(#,##0\);_(&quot;$&quot;* &quot;-&quot;??_);_(@_)"/>
    <numFmt numFmtId="173" formatCode="0.0"/>
    <numFmt numFmtId="174" formatCode="_([$$-409]* #,##0_);_([$$-409]* \(#,##0\);_([$$-409]* &quot;-&quot;??_);_(@_)"/>
    <numFmt numFmtId="175" formatCode="0.0%"/>
    <numFmt numFmtId="176" formatCode="_(* #,##0_);_(* \(#,##0\);_(* &quot;-&quot;??_);_(@_)"/>
    <numFmt numFmtId="177" formatCode="_([$$-409]* #,##0.00_);_([$$-409]* \(#,##0.00\);_([$$-409]* &quot;-&quot;??_);_(@_)"/>
    <numFmt numFmtId="178" formatCode="0.000"/>
    <numFmt numFmtId="179" formatCode="_-[$$-409]* #,##0.00_ ;_-[$$-409]* \-#,##0.00\ ;_-[$$-409]* &quot;-&quot;??_ ;_-@_ "/>
    <numFmt numFmtId="180" formatCode="&quot;$&quot;#,##0.00"/>
    <numFmt numFmtId="181" formatCode="0.0000%"/>
    <numFmt numFmtId="182" formatCode="_([$$-409]* #,##0.0_);_([$$-409]* \(#,##0.0\);_([$$-409]* &quot;-&quot;??_);_(@_)"/>
    <numFmt numFmtId="183" formatCode="#,##0.00_ ;\-#,##0.00\ "/>
    <numFmt numFmtId="184" formatCode="_([$$-409]* #,##0.0000000_);_([$$-409]* \(#,##0.0000000\);_([$$-409]* &quot;-&quot;??_);_(@_)"/>
    <numFmt numFmtId="185" formatCode="_([$$-409]* #,##0.0000_);_([$$-409]* \(#,##0.0000\);_([$$-409]* &quot;-&quot;??_);_(@_)"/>
    <numFmt numFmtId="186" formatCode="_-&quot;$&quot;\ * #,##0_-;\-&quot;$&quot;\ * #,##0_-;_-&quot;$&quot;\ * &quot;-&quot;??_-;_-@_-"/>
    <numFmt numFmtId="187" formatCode="_-&quot;$&quot;* #,##0.00_-;\-&quot;$&quot;* #,##0.00_-;_-&quot;$&quot;* &quot;-&quot;??_-;_-@_-"/>
    <numFmt numFmtId="188" formatCode="&quot;$&quot;\ #,##0.00"/>
    <numFmt numFmtId="189" formatCode="&quot;$&quot;#,##0"/>
    <numFmt numFmtId="190" formatCode="&quot;$&quot;\ #,##0;[Red]&quot;$&quot;\ #,##0"/>
    <numFmt numFmtId="191" formatCode="&quot;$&quot;\ #,##0"/>
    <numFmt numFmtId="192" formatCode="0.000%"/>
    <numFmt numFmtId="193" formatCode="&quot;$&quot;\ #,##0.000"/>
  </numFmts>
  <fonts count="51">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Aptos Narrow"/>
      <family val="2"/>
    </font>
    <font>
      <b/>
      <sz val="10"/>
      <color rgb="FF000000"/>
      <name val="Calibri"/>
      <family val="2"/>
    </font>
    <font>
      <sz val="11"/>
      <color theme="0"/>
      <name val="Aptos Narrow"/>
      <family val="2"/>
      <scheme val="minor"/>
    </font>
    <font>
      <b/>
      <sz val="11"/>
      <color rgb="FF000000"/>
      <name val="Aptos Narrow"/>
      <family val="2"/>
      <scheme val="minor"/>
    </font>
    <font>
      <sz val="11"/>
      <color rgb="FF000000"/>
      <name val="Aptos Narrow"/>
      <family val="2"/>
      <scheme val="minor"/>
    </font>
    <font>
      <b/>
      <sz val="12"/>
      <color theme="1"/>
      <name val="Aptos Narrow"/>
      <family val="2"/>
      <scheme val="minor"/>
    </font>
    <font>
      <i/>
      <sz val="11"/>
      <color rgb="FF000000"/>
      <name val="Aptos Narrow"/>
      <family val="2"/>
    </font>
    <font>
      <b/>
      <sz val="11"/>
      <color rgb="FF000000"/>
      <name val="Aptos Narrow"/>
      <family val="2"/>
    </font>
    <font>
      <sz val="11"/>
      <color rgb="FFFF0000"/>
      <name val="Aptos Narrow"/>
      <family val="2"/>
      <scheme val="minor"/>
    </font>
    <font>
      <sz val="11"/>
      <color theme="0" tint="-0.249977111117893"/>
      <name val="Aptos Narrow"/>
      <family val="2"/>
      <scheme val="minor"/>
    </font>
    <font>
      <sz val="11"/>
      <color rgb="FF000000"/>
      <name val="Calibri"/>
      <family val="2"/>
    </font>
    <font>
      <b/>
      <sz val="11"/>
      <color rgb="FF000000"/>
      <name val="Calibri"/>
      <family val="2"/>
    </font>
    <font>
      <b/>
      <sz val="11"/>
      <name val="Aptos Narrow"/>
      <family val="2"/>
      <scheme val="minor"/>
    </font>
    <font>
      <sz val="11"/>
      <name val="Aptos Narrow"/>
      <family val="2"/>
      <scheme val="minor"/>
    </font>
    <font>
      <sz val="11"/>
      <color theme="5"/>
      <name val="Aptos Narrow"/>
      <family val="2"/>
      <scheme val="minor"/>
    </font>
    <font>
      <sz val="14"/>
      <color rgb="FF001D35"/>
      <name val="Google Sans"/>
      <charset val="1"/>
    </font>
    <font>
      <sz val="11"/>
      <color rgb="FF242424"/>
      <name val="Aptos Narrow"/>
      <family val="2"/>
    </font>
    <font>
      <b/>
      <sz val="11"/>
      <color theme="1"/>
      <name val="Calibri"/>
      <family val="2"/>
    </font>
    <font>
      <sz val="11"/>
      <color theme="1"/>
      <name val="Calibri"/>
      <family val="2"/>
    </font>
    <font>
      <b/>
      <sz val="10"/>
      <color rgb="FF000000"/>
      <name val="Aptos Narrow"/>
      <family val="2"/>
    </font>
    <font>
      <b/>
      <sz val="14"/>
      <color theme="1"/>
      <name val="Aptos Narrow"/>
      <family val="2"/>
      <scheme val="minor"/>
    </font>
    <font>
      <u/>
      <sz val="11"/>
      <color theme="10"/>
      <name val="Aptos Narrow"/>
      <family val="2"/>
      <scheme val="minor"/>
    </font>
    <font>
      <b/>
      <sz val="8"/>
      <color rgb="FF000000"/>
      <name val="Calibri"/>
      <family val="2"/>
    </font>
    <font>
      <b/>
      <sz val="8"/>
      <color theme="1"/>
      <name val="Calibri"/>
      <family val="2"/>
    </font>
    <font>
      <sz val="12"/>
      <name val="Arial Narrow"/>
      <family val="2"/>
    </font>
    <font>
      <b/>
      <sz val="12"/>
      <name val="Arial Narrow"/>
      <family val="2"/>
    </font>
    <font>
      <sz val="11"/>
      <color rgb="FF000000"/>
      <name val="Arial Narrow"/>
      <family val="2"/>
    </font>
    <font>
      <b/>
      <sz val="11"/>
      <color rgb="FF000000"/>
      <name val="Arial Narrow"/>
      <family val="2"/>
    </font>
    <font>
      <b/>
      <sz val="12"/>
      <color rgb="FF000000"/>
      <name val="Arial Narrow"/>
      <family val="2"/>
    </font>
    <font>
      <sz val="10"/>
      <name val="Arial"/>
      <family val="2"/>
    </font>
    <font>
      <sz val="10"/>
      <name val="MS Sans Serif"/>
      <family val="2"/>
    </font>
    <font>
      <sz val="11"/>
      <color rgb="FF000000"/>
      <name val="Aptos Narrow"/>
      <scheme val="minor"/>
    </font>
    <font>
      <b/>
      <sz val="11"/>
      <color theme="1"/>
      <name val="Aptos Narrow"/>
      <family val="2"/>
    </font>
    <font>
      <sz val="11"/>
      <color theme="1"/>
      <name val="Aptos Narrow"/>
      <family val="2"/>
    </font>
    <font>
      <b/>
      <sz val="10"/>
      <name val="Aptos Narrow"/>
      <family val="2"/>
    </font>
    <font>
      <b/>
      <sz val="11"/>
      <name val="Aptos Narrow"/>
      <family val="2"/>
    </font>
    <font>
      <sz val="10"/>
      <color rgb="FF000000"/>
      <name val="Aptos Narrow"/>
      <family val="2"/>
    </font>
    <font>
      <b/>
      <sz val="11"/>
      <color theme="1"/>
      <name val="Aptos Narrow"/>
      <scheme val="minor"/>
    </font>
    <font>
      <sz val="11"/>
      <color theme="1"/>
      <name val="Aptos Narrow"/>
      <scheme val="minor"/>
    </font>
    <font>
      <u/>
      <sz val="11"/>
      <color theme="10"/>
      <name val="Aptos Narrow"/>
      <scheme val="minor"/>
    </font>
    <font>
      <b/>
      <sz val="11"/>
      <color rgb="FF000000"/>
      <name val="Aptos Narrow"/>
      <scheme val="minor"/>
    </font>
    <font>
      <sz val="11"/>
      <name val="Aptos Narrow"/>
      <family val="2"/>
    </font>
    <font>
      <b/>
      <sz val="11"/>
      <color indexed="8"/>
      <name val="Aptos Narrow"/>
      <family val="2"/>
    </font>
    <font>
      <b/>
      <sz val="10"/>
      <color theme="1"/>
      <name val="Aptos Narrow"/>
      <family val="2"/>
    </font>
    <font>
      <sz val="10"/>
      <color theme="1"/>
      <name val="Aptos Narrow"/>
      <family val="2"/>
    </font>
    <font>
      <b/>
      <sz val="10"/>
      <color indexed="8"/>
      <name val="Aptos Narrow"/>
      <family val="2"/>
    </font>
    <font>
      <sz val="11"/>
      <color rgb="FF242424"/>
      <name val="Aptos Narrow"/>
      <family val="2"/>
      <scheme val="minor"/>
    </font>
    <font>
      <sz val="12"/>
      <color rgb="FF000000"/>
      <name val="Aptos Narrow"/>
      <family val="2"/>
      <scheme val="minor"/>
    </font>
  </fonts>
  <fills count="33">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bgColor indexed="64"/>
      </patternFill>
    </fill>
    <fill>
      <patternFill patternType="solid">
        <fgColor theme="5"/>
        <bgColor indexed="64"/>
      </patternFill>
    </fill>
    <fill>
      <patternFill patternType="solid">
        <fgColor rgb="FF7030A0"/>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2"/>
        <bgColor indexed="64"/>
      </patternFill>
    </fill>
    <fill>
      <patternFill patternType="solid">
        <fgColor rgb="FFFFFFFF"/>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theme="0" tint="-0.249977111117893"/>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E4B43C"/>
        <bgColor indexed="64"/>
      </patternFill>
    </fill>
    <fill>
      <patternFill patternType="solid">
        <fgColor theme="9"/>
        <bgColor indexed="64"/>
      </patternFill>
    </fill>
    <fill>
      <patternFill patternType="solid">
        <fgColor rgb="FFC0E6F5"/>
        <bgColor indexed="64"/>
      </patternFill>
    </fill>
    <fill>
      <patternFill patternType="solid">
        <fgColor rgb="FFC0E6F5"/>
        <bgColor theme="4" tint="0.79998168889431442"/>
      </patternFill>
    </fill>
    <fill>
      <patternFill patternType="solid">
        <fgColor rgb="FFF8CBAD"/>
        <bgColor rgb="FF000000"/>
      </patternFill>
    </fill>
    <fill>
      <patternFill patternType="solid">
        <fgColor rgb="FFBDD7EE"/>
        <bgColor rgb="FF000000"/>
      </patternFill>
    </fill>
    <fill>
      <patternFill patternType="solid">
        <fgColor theme="0"/>
        <bgColor rgb="FF000000"/>
      </patternFill>
    </fill>
  </fills>
  <borders count="12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bottom style="double">
        <color indexed="64"/>
      </bottom>
      <diagonal/>
    </border>
    <border>
      <left/>
      <right/>
      <top style="double">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indexed="64"/>
      </left>
      <right/>
      <top style="medium">
        <color rgb="FF000000"/>
      </top>
      <bottom/>
      <diagonal/>
    </border>
    <border>
      <left style="medium">
        <color indexed="64"/>
      </left>
      <right style="medium">
        <color rgb="FF000000"/>
      </right>
      <top style="medium">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indexed="64"/>
      </left>
      <right/>
      <top/>
      <bottom/>
      <diagonal/>
    </border>
    <border>
      <left/>
      <right style="medium">
        <color indexed="64"/>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style="medium">
        <color rgb="FF000000"/>
      </bottom>
      <diagonal/>
    </border>
    <border>
      <left/>
      <right style="thin">
        <color rgb="FF000000"/>
      </right>
      <top style="medium">
        <color rgb="FF000000"/>
      </top>
      <bottom style="thin">
        <color rgb="FF000000"/>
      </bottom>
      <diagonal/>
    </border>
    <border>
      <left style="medium">
        <color rgb="FF000000"/>
      </left>
      <right/>
      <top/>
      <bottom/>
      <diagonal/>
    </border>
    <border>
      <left style="thin">
        <color rgb="FF000000"/>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medium">
        <color rgb="FF000000"/>
      </right>
      <top/>
      <bottom style="medium">
        <color rgb="FF000000"/>
      </bottom>
      <diagonal/>
    </border>
    <border>
      <left/>
      <right/>
      <top/>
      <bottom style="thin">
        <color rgb="FF000000"/>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rgb="FF000000"/>
      </top>
      <bottom style="thin">
        <color rgb="FF000000"/>
      </bottom>
      <diagonal/>
    </border>
    <border>
      <left/>
      <right style="thin">
        <color auto="1"/>
      </right>
      <top style="thin">
        <color rgb="FF000000"/>
      </top>
      <bottom style="thin">
        <color auto="1"/>
      </bottom>
      <diagonal/>
    </border>
    <border>
      <left style="thin">
        <color rgb="FF000000"/>
      </left>
      <right style="thin">
        <color auto="1"/>
      </right>
      <top/>
      <bottom style="thin">
        <color auto="1"/>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style="thin">
        <color auto="1"/>
      </right>
      <top style="thin">
        <color auto="1"/>
      </top>
      <bottom style="thin">
        <color auto="1"/>
      </bottom>
      <diagonal/>
    </border>
    <border>
      <left style="thin">
        <color auto="1"/>
      </left>
      <right style="thin">
        <color rgb="FF000000"/>
      </right>
      <top style="thin">
        <color auto="1"/>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thin">
        <color rgb="FF000000"/>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right/>
      <top/>
      <bottom style="medium">
        <color rgb="FF000000"/>
      </bottom>
      <diagonal/>
    </border>
    <border>
      <left/>
      <right style="medium">
        <color rgb="FF000000"/>
      </right>
      <top/>
      <bottom style="medium">
        <color rgb="FF000000"/>
      </bottom>
      <diagonal/>
    </border>
    <border>
      <left/>
      <right/>
      <top style="double">
        <color indexed="64"/>
      </top>
      <bottom style="double">
        <color indexed="64"/>
      </bottom>
      <diagonal/>
    </border>
    <border>
      <left/>
      <right/>
      <top/>
      <bottom style="double">
        <color rgb="FF000000"/>
      </bottom>
      <diagonal/>
    </border>
    <border>
      <left/>
      <right/>
      <top style="double">
        <color indexed="64"/>
      </top>
      <bottom style="double">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s>
  <cellStyleXfs count="25">
    <xf numFmtId="0" fontId="0"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32" fillId="0" borderId="0" applyNumberFormat="0" applyFont="0" applyFill="0" applyBorder="0" applyAlignment="0" applyProtection="0"/>
    <xf numFmtId="9" fontId="32" fillId="0" borderId="0" applyNumberFormat="0" applyFont="0" applyFill="0" applyBorder="0" applyAlignment="0" applyProtection="0"/>
    <xf numFmtId="43" fontId="32" fillId="0" borderId="0" applyNumberFormat="0" applyFont="0" applyFill="0" applyBorder="0" applyAlignment="0" applyProtection="0"/>
    <xf numFmtId="0" fontId="33" fillId="0" borderId="0"/>
    <xf numFmtId="0" fontId="1" fillId="0" borderId="0"/>
    <xf numFmtId="0" fontId="32" fillId="0" borderId="0"/>
    <xf numFmtId="0" fontId="32" fillId="0" borderId="0"/>
    <xf numFmtId="0" fontId="1" fillId="0" borderId="0"/>
    <xf numFmtId="0" fontId="24" fillId="0" borderId="0" applyNumberFormat="0" applyFill="0" applyBorder="0" applyAlignment="0" applyProtection="0"/>
    <xf numFmtId="168" fontId="1" fillId="0" borderId="0" applyFont="0" applyFill="0" applyBorder="0" applyAlignment="0" applyProtection="0"/>
    <xf numFmtId="187" fontId="1" fillId="0" borderId="0" applyFont="0" applyFill="0" applyBorder="0" applyAlignment="0" applyProtection="0"/>
    <xf numFmtId="0" fontId="1" fillId="0" borderId="0"/>
    <xf numFmtId="166"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0" fontId="7" fillId="0" borderId="0"/>
    <xf numFmtId="9" fontId="7" fillId="0" borderId="0" applyFont="0" applyFill="0" applyBorder="0" applyAlignment="0" applyProtection="0"/>
    <xf numFmtId="0" fontId="1" fillId="0" borderId="0"/>
    <xf numFmtId="166" fontId="1" fillId="0" borderId="0" applyFont="0" applyFill="0" applyBorder="0" applyAlignment="0" applyProtection="0"/>
  </cellStyleXfs>
  <cellXfs count="926">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horizontal="center"/>
    </xf>
    <xf numFmtId="2" fontId="0" fillId="0" borderId="0" xfId="0" applyNumberFormat="1" applyAlignment="1">
      <alignment horizontal="center"/>
    </xf>
    <xf numFmtId="0" fontId="2" fillId="5" borderId="0" xfId="0" applyFont="1" applyFill="1"/>
    <xf numFmtId="0" fontId="2" fillId="6" borderId="12" xfId="0" applyFont="1" applyFill="1" applyBorder="1" applyAlignment="1">
      <alignment horizontal="center"/>
    </xf>
    <xf numFmtId="0" fontId="2" fillId="6" borderId="4" xfId="0" applyFont="1" applyFill="1" applyBorder="1" applyAlignment="1">
      <alignment horizontal="center"/>
    </xf>
    <xf numFmtId="0" fontId="2" fillId="6" borderId="5" xfId="0" applyFont="1" applyFill="1" applyBorder="1" applyAlignment="1">
      <alignment horizontal="center"/>
    </xf>
    <xf numFmtId="171" fontId="2" fillId="5" borderId="13" xfId="0" applyNumberFormat="1" applyFont="1" applyFill="1" applyBorder="1" applyAlignment="1">
      <alignment horizontal="center"/>
    </xf>
    <xf numFmtId="10" fontId="2" fillId="5" borderId="8" xfId="0" applyNumberFormat="1" applyFont="1" applyFill="1" applyBorder="1"/>
    <xf numFmtId="10" fontId="2" fillId="5" borderId="9" xfId="0" applyNumberFormat="1" applyFont="1" applyFill="1" applyBorder="1"/>
    <xf numFmtId="0" fontId="2" fillId="6" borderId="20" xfId="0" applyFont="1" applyFill="1" applyBorder="1" applyAlignment="1">
      <alignment horizontal="center" vertical="center"/>
    </xf>
    <xf numFmtId="0" fontId="2" fillId="6" borderId="15" xfId="0" applyFont="1" applyFill="1" applyBorder="1" applyAlignment="1">
      <alignment horizontal="center" vertical="center"/>
    </xf>
    <xf numFmtId="10" fontId="2" fillId="5" borderId="13" xfId="0" applyNumberFormat="1" applyFont="1" applyFill="1" applyBorder="1" applyAlignment="1">
      <alignment vertical="center"/>
    </xf>
    <xf numFmtId="10" fontId="2" fillId="5" borderId="8" xfId="0" applyNumberFormat="1" applyFont="1" applyFill="1" applyBorder="1" applyAlignment="1">
      <alignment vertical="center"/>
    </xf>
    <xf numFmtId="10" fontId="2" fillId="5" borderId="9" xfId="0" applyNumberFormat="1" applyFont="1" applyFill="1" applyBorder="1" applyAlignment="1">
      <alignment vertical="center"/>
    </xf>
    <xf numFmtId="0" fontId="2" fillId="6" borderId="16" xfId="0" applyFont="1" applyFill="1" applyBorder="1" applyAlignment="1">
      <alignment horizontal="center" vertical="top" wrapText="1"/>
    </xf>
    <xf numFmtId="0" fontId="2" fillId="11" borderId="0" xfId="0" applyFont="1" applyFill="1" applyAlignment="1">
      <alignment horizontal="center"/>
    </xf>
    <xf numFmtId="0" fontId="0" fillId="4" borderId="0" xfId="0" applyFill="1"/>
    <xf numFmtId="0" fontId="2" fillId="4" borderId="0" xfId="0" applyFont="1" applyFill="1" applyAlignment="1">
      <alignment horizontal="center"/>
    </xf>
    <xf numFmtId="0" fontId="0" fillId="4" borderId="0" xfId="0" applyFill="1" applyAlignment="1">
      <alignment horizontal="center"/>
    </xf>
    <xf numFmtId="0" fontId="0" fillId="0" borderId="0" xfId="0" applyAlignment="1">
      <alignment horizontal="center"/>
    </xf>
    <xf numFmtId="0" fontId="2" fillId="4" borderId="0" xfId="0" applyFont="1" applyFill="1"/>
    <xf numFmtId="0" fontId="0" fillId="0" borderId="0" xfId="0" applyAlignment="1">
      <alignment wrapText="1"/>
    </xf>
    <xf numFmtId="9" fontId="0" fillId="0" borderId="0" xfId="0" applyNumberFormat="1"/>
    <xf numFmtId="0" fontId="2" fillId="2" borderId="0" xfId="0" applyFont="1" applyFill="1" applyAlignment="1">
      <alignment horizontal="center"/>
    </xf>
    <xf numFmtId="169" fontId="0" fillId="0" borderId="0" xfId="1" applyFont="1"/>
    <xf numFmtId="1" fontId="0" fillId="0" borderId="23" xfId="0" applyNumberFormat="1" applyBorder="1"/>
    <xf numFmtId="0" fontId="0" fillId="0" borderId="23" xfId="0" applyBorder="1"/>
    <xf numFmtId="173" fontId="0" fillId="0" borderId="23" xfId="0" applyNumberFormat="1" applyBorder="1"/>
    <xf numFmtId="1" fontId="0" fillId="0" borderId="0" xfId="0" applyNumberFormat="1"/>
    <xf numFmtId="2" fontId="0" fillId="0" borderId="23" xfId="0" applyNumberFormat="1" applyBorder="1"/>
    <xf numFmtId="173" fontId="0" fillId="0" borderId="0" xfId="0" applyNumberFormat="1"/>
    <xf numFmtId="43" fontId="0" fillId="0" borderId="0" xfId="0" applyNumberFormat="1"/>
    <xf numFmtId="43" fontId="0" fillId="0" borderId="23" xfId="0" applyNumberFormat="1" applyBorder="1"/>
    <xf numFmtId="0" fontId="0" fillId="0" borderId="0" xfId="0" applyAlignment="1">
      <alignment vertical="center"/>
    </xf>
    <xf numFmtId="0" fontId="0" fillId="0" borderId="23" xfId="0" applyBorder="1" applyAlignment="1">
      <alignment horizontal="center" vertical="center"/>
    </xf>
    <xf numFmtId="0" fontId="0" fillId="0" borderId="23" xfId="0" applyBorder="1" applyAlignment="1">
      <alignment horizontal="center" wrapText="1"/>
    </xf>
    <xf numFmtId="1" fontId="0" fillId="0" borderId="23" xfId="0" applyNumberFormat="1" applyBorder="1" applyAlignment="1">
      <alignment horizontal="center"/>
    </xf>
    <xf numFmtId="0" fontId="2" fillId="0" borderId="23" xfId="0" applyFont="1" applyBorder="1" applyAlignment="1">
      <alignment horizontal="center" vertical="center" wrapText="1"/>
    </xf>
    <xf numFmtId="176" fontId="0" fillId="0" borderId="23" xfId="0" applyNumberFormat="1" applyBorder="1" applyAlignment="1">
      <alignment horizontal="center"/>
    </xf>
    <xf numFmtId="177" fontId="0" fillId="0" borderId="0" xfId="0" applyNumberFormat="1"/>
    <xf numFmtId="0" fontId="0" fillId="0" borderId="0" xfId="0" applyAlignment="1">
      <alignment horizontal="right"/>
    </xf>
    <xf numFmtId="165" fontId="0" fillId="17" borderId="0" xfId="0" applyNumberFormat="1" applyFill="1" applyAlignment="1">
      <alignment horizontal="right"/>
    </xf>
    <xf numFmtId="0" fontId="2" fillId="0" borderId="23" xfId="0" applyFont="1" applyBorder="1"/>
    <xf numFmtId="0" fontId="2" fillId="0" borderId="23" xfId="0" applyFont="1" applyBorder="1" applyAlignment="1">
      <alignment horizontal="right"/>
    </xf>
    <xf numFmtId="177" fontId="0" fillId="0" borderId="23" xfId="0" applyNumberFormat="1" applyBorder="1"/>
    <xf numFmtId="1" fontId="0" fillId="0" borderId="0" xfId="0" applyNumberFormat="1" applyAlignment="1">
      <alignment horizontal="center"/>
    </xf>
    <xf numFmtId="0" fontId="0" fillId="0" borderId="23" xfId="0" applyBorder="1" applyAlignment="1">
      <alignment horizontal="center"/>
    </xf>
    <xf numFmtId="43" fontId="11" fillId="0" borderId="0" xfId="0" applyNumberFormat="1" applyFont="1"/>
    <xf numFmtId="169" fontId="0" fillId="0" borderId="0" xfId="0" applyNumberFormat="1"/>
    <xf numFmtId="174" fontId="0" fillId="0" borderId="23" xfId="0" applyNumberFormat="1" applyBorder="1"/>
    <xf numFmtId="9" fontId="0" fillId="0" borderId="23" xfId="0" applyNumberFormat="1" applyBorder="1"/>
    <xf numFmtId="0" fontId="12" fillId="0" borderId="0" xfId="0" applyFont="1"/>
    <xf numFmtId="0" fontId="2" fillId="0" borderId="0" xfId="0" applyFont="1" applyAlignment="1">
      <alignment horizontal="right"/>
    </xf>
    <xf numFmtId="9" fontId="2" fillId="17" borderId="0" xfId="0" applyNumberFormat="1" applyFont="1" applyFill="1"/>
    <xf numFmtId="0" fontId="2" fillId="0" borderId="23" xfId="0" applyFont="1" applyBorder="1" applyAlignment="1">
      <alignment horizontal="center"/>
    </xf>
    <xf numFmtId="174" fontId="0" fillId="0" borderId="24" xfId="0" applyNumberFormat="1" applyBorder="1"/>
    <xf numFmtId="174" fontId="0" fillId="0" borderId="0" xfId="0" applyNumberFormat="1"/>
    <xf numFmtId="0" fontId="13" fillId="0" borderId="0" xfId="0" applyFont="1"/>
    <xf numFmtId="9" fontId="0" fillId="0" borderId="0" xfId="3" applyFont="1"/>
    <xf numFmtId="0" fontId="11" fillId="0" borderId="0" xfId="0" applyFont="1"/>
    <xf numFmtId="1" fontId="0" fillId="0" borderId="0" xfId="0" applyNumberFormat="1" applyAlignment="1">
      <alignment horizontal="center" vertical="center"/>
    </xf>
    <xf numFmtId="177" fontId="0" fillId="0" borderId="0" xfId="0" applyNumberFormat="1" applyAlignment="1">
      <alignment horizontal="center"/>
    </xf>
    <xf numFmtId="165" fontId="2" fillId="17" borderId="0" xfId="0" applyNumberFormat="1" applyFont="1" applyFill="1" applyAlignment="1">
      <alignment horizontal="right"/>
    </xf>
    <xf numFmtId="43" fontId="2" fillId="0" borderId="0" xfId="0" applyNumberFormat="1" applyFont="1"/>
    <xf numFmtId="0" fontId="10" fillId="0" borderId="19" xfId="0" applyFont="1" applyBorder="1" applyAlignment="1">
      <alignment horizontal="center" vertical="center"/>
    </xf>
    <xf numFmtId="43" fontId="15" fillId="0" borderId="0" xfId="0" applyNumberFormat="1" applyFont="1"/>
    <xf numFmtId="43" fontId="16" fillId="0" borderId="0" xfId="0" applyNumberFormat="1" applyFont="1"/>
    <xf numFmtId="178" fontId="0" fillId="6" borderId="0" xfId="0" applyNumberFormat="1" applyFill="1"/>
    <xf numFmtId="177" fontId="2" fillId="0" borderId="23" xfId="0" applyNumberFormat="1" applyFont="1" applyBorder="1" applyAlignment="1">
      <alignment horizontal="left"/>
    </xf>
    <xf numFmtId="165" fontId="16" fillId="17" borderId="0" xfId="0" applyNumberFormat="1" applyFont="1" applyFill="1" applyAlignment="1">
      <alignment horizontal="right"/>
    </xf>
    <xf numFmtId="0" fontId="2" fillId="0" borderId="23" xfId="0" applyFont="1" applyBorder="1" applyAlignment="1">
      <alignment horizontal="left"/>
    </xf>
    <xf numFmtId="179" fontId="0" fillId="0" borderId="0" xfId="0" applyNumberFormat="1"/>
    <xf numFmtId="0" fontId="3" fillId="0" borderId="0" xfId="0" applyFont="1"/>
    <xf numFmtId="0" fontId="0" fillId="0" borderId="0" xfId="0" applyAlignment="1">
      <alignment horizontal="center" vertical="center"/>
    </xf>
    <xf numFmtId="0" fontId="3" fillId="0" borderId="23" xfId="0" applyFont="1" applyBorder="1"/>
    <xf numFmtId="177" fontId="3" fillId="0" borderId="0" xfId="0" applyNumberFormat="1" applyFont="1"/>
    <xf numFmtId="1" fontId="3" fillId="0" borderId="0" xfId="0" applyNumberFormat="1" applyFont="1" applyAlignment="1">
      <alignment horizontal="center"/>
    </xf>
    <xf numFmtId="1" fontId="3" fillId="0" borderId="0" xfId="0" applyNumberFormat="1" applyFont="1" applyAlignment="1">
      <alignment horizontal="center" vertical="center"/>
    </xf>
    <xf numFmtId="9" fontId="13" fillId="0" borderId="23" xfId="0" applyNumberFormat="1" applyFont="1" applyBorder="1"/>
    <xf numFmtId="10" fontId="0" fillId="0" borderId="23" xfId="0" applyNumberFormat="1" applyBorder="1" applyAlignment="1">
      <alignment horizontal="center"/>
    </xf>
    <xf numFmtId="177" fontId="0" fillId="4" borderId="0" xfId="0" applyNumberFormat="1" applyFill="1"/>
    <xf numFmtId="0" fontId="2" fillId="16" borderId="25" xfId="0" applyFont="1" applyFill="1" applyBorder="1" applyAlignment="1">
      <alignment horizontal="right"/>
    </xf>
    <xf numFmtId="0" fontId="2" fillId="16" borderId="25" xfId="0" applyFont="1" applyFill="1" applyBorder="1" applyAlignment="1">
      <alignment horizontal="left"/>
    </xf>
    <xf numFmtId="0" fontId="0" fillId="0" borderId="27" xfId="0" applyBorder="1"/>
    <xf numFmtId="43" fontId="2" fillId="17" borderId="0" xfId="0" applyNumberFormat="1" applyFont="1" applyFill="1" applyAlignment="1">
      <alignment horizontal="center"/>
    </xf>
    <xf numFmtId="43" fontId="7" fillId="0" borderId="0" xfId="0" applyNumberFormat="1" applyFont="1"/>
    <xf numFmtId="0" fontId="8" fillId="15" borderId="0" xfId="0" applyFont="1" applyFill="1"/>
    <xf numFmtId="165" fontId="7" fillId="17" borderId="0" xfId="0" applyNumberFormat="1" applyFont="1" applyFill="1" applyAlignment="1">
      <alignment horizontal="right"/>
    </xf>
    <xf numFmtId="0" fontId="15" fillId="15" borderId="0" xfId="0" applyFont="1" applyFill="1"/>
    <xf numFmtId="180" fontId="0" fillId="0" borderId="0" xfId="0" applyNumberFormat="1"/>
    <xf numFmtId="43" fontId="0" fillId="17" borderId="0" xfId="0" applyNumberFormat="1" applyFill="1" applyAlignment="1">
      <alignment horizontal="right"/>
    </xf>
    <xf numFmtId="43" fontId="3" fillId="0" borderId="0" xfId="0" applyNumberFormat="1" applyFont="1" applyAlignment="1">
      <alignment horizontal="center" vertical="center"/>
    </xf>
    <xf numFmtId="10" fontId="0" fillId="0" borderId="24" xfId="0" applyNumberFormat="1" applyBorder="1" applyAlignment="1">
      <alignment horizontal="center"/>
    </xf>
    <xf numFmtId="0" fontId="0" fillId="0" borderId="28" xfId="0" applyBorder="1"/>
    <xf numFmtId="10" fontId="0" fillId="0" borderId="0" xfId="0" applyNumberFormat="1"/>
    <xf numFmtId="10" fontId="0" fillId="0" borderId="23" xfId="0" applyNumberFormat="1" applyBorder="1"/>
    <xf numFmtId="176" fontId="0" fillId="0" borderId="0" xfId="0" applyNumberFormat="1"/>
    <xf numFmtId="2" fontId="0" fillId="0" borderId="0" xfId="0" applyNumberFormat="1"/>
    <xf numFmtId="43" fontId="0" fillId="4" borderId="23" xfId="0" applyNumberFormat="1" applyFill="1" applyBorder="1"/>
    <xf numFmtId="176" fontId="0" fillId="4" borderId="23" xfId="0" applyNumberFormat="1" applyFill="1" applyBorder="1"/>
    <xf numFmtId="176" fontId="0" fillId="4" borderId="27" xfId="0" applyNumberFormat="1" applyFill="1" applyBorder="1"/>
    <xf numFmtId="176" fontId="0" fillId="4" borderId="0" xfId="0" applyNumberFormat="1" applyFill="1"/>
    <xf numFmtId="9" fontId="0" fillId="0" borderId="0" xfId="0" applyNumberFormat="1" applyAlignment="1">
      <alignment horizontal="center"/>
    </xf>
    <xf numFmtId="0" fontId="14" fillId="0" borderId="23" xfId="0" applyFont="1" applyBorder="1" applyAlignment="1">
      <alignment horizontal="center"/>
    </xf>
    <xf numFmtId="0" fontId="3" fillId="0" borderId="23" xfId="0" applyFont="1" applyBorder="1" applyAlignment="1">
      <alignment wrapText="1"/>
    </xf>
    <xf numFmtId="0" fontId="2" fillId="0" borderId="28" xfId="0" applyFont="1" applyBorder="1" applyAlignment="1">
      <alignment horizontal="center"/>
    </xf>
    <xf numFmtId="176" fontId="2" fillId="0" borderId="28" xfId="0" applyNumberFormat="1" applyFont="1" applyBorder="1" applyAlignment="1">
      <alignment horizontal="center"/>
    </xf>
    <xf numFmtId="9" fontId="2" fillId="0" borderId="28" xfId="0" applyNumberFormat="1" applyFont="1" applyBorder="1" applyAlignment="1">
      <alignment horizontal="center"/>
    </xf>
    <xf numFmtId="0" fontId="2" fillId="0" borderId="24" xfId="0" applyFont="1" applyBorder="1" applyAlignment="1">
      <alignment horizontal="center"/>
    </xf>
    <xf numFmtId="0" fontId="2" fillId="0" borderId="26" xfId="0" applyFont="1" applyBorder="1" applyAlignment="1">
      <alignment horizontal="center"/>
    </xf>
    <xf numFmtId="174" fontId="0" fillId="0" borderId="28" xfId="0" applyNumberFormat="1" applyBorder="1"/>
    <xf numFmtId="0" fontId="2" fillId="0" borderId="41" xfId="0" applyFont="1" applyBorder="1" applyAlignment="1">
      <alignment horizontal="center"/>
    </xf>
    <xf numFmtId="0" fontId="2" fillId="0" borderId="42" xfId="0" applyFont="1" applyBorder="1" applyAlignment="1">
      <alignment horizontal="center"/>
    </xf>
    <xf numFmtId="0" fontId="0" fillId="0" borderId="36" xfId="0" applyBorder="1"/>
    <xf numFmtId="176" fontId="2" fillId="0" borderId="46" xfId="0" applyNumberFormat="1" applyFont="1" applyBorder="1"/>
    <xf numFmtId="176" fontId="2" fillId="0" borderId="47" xfId="0" applyNumberFormat="1" applyFont="1" applyBorder="1"/>
    <xf numFmtId="174" fontId="0" fillId="0" borderId="43" xfId="0" applyNumberFormat="1" applyBorder="1"/>
    <xf numFmtId="174" fontId="0" fillId="0" borderId="44" xfId="0" applyNumberFormat="1" applyBorder="1"/>
    <xf numFmtId="176" fontId="2" fillId="0" borderId="50" xfId="0" applyNumberFormat="1" applyFont="1" applyBorder="1"/>
    <xf numFmtId="176" fontId="0" fillId="0" borderId="43" xfId="0" applyNumberFormat="1" applyBorder="1"/>
    <xf numFmtId="176" fontId="0" fillId="0" borderId="28" xfId="0" applyNumberFormat="1" applyBorder="1"/>
    <xf numFmtId="176" fontId="0" fillId="0" borderId="37" xfId="0" applyNumberFormat="1" applyBorder="1"/>
    <xf numFmtId="176" fontId="0" fillId="0" borderId="47" xfId="0" applyNumberFormat="1" applyBorder="1" applyAlignment="1">
      <alignment horizontal="center"/>
    </xf>
    <xf numFmtId="10" fontId="0" fillId="0" borderId="47" xfId="0" applyNumberFormat="1" applyBorder="1" applyAlignment="1">
      <alignment horizontal="center"/>
    </xf>
    <xf numFmtId="0" fontId="3" fillId="18" borderId="47" xfId="0" applyFont="1" applyFill="1" applyBorder="1"/>
    <xf numFmtId="0" fontId="0" fillId="0" borderId="24" xfId="0" applyBorder="1" applyAlignment="1">
      <alignment horizontal="center"/>
    </xf>
    <xf numFmtId="0" fontId="14" fillId="4" borderId="23" xfId="0" applyFont="1" applyFill="1" applyBorder="1" applyAlignment="1">
      <alignment horizontal="center" vertical="center"/>
    </xf>
    <xf numFmtId="176" fontId="0" fillId="12" borderId="23" xfId="0" applyNumberFormat="1" applyFill="1" applyBorder="1" applyAlignment="1">
      <alignment horizontal="center"/>
    </xf>
    <xf numFmtId="10" fontId="0" fillId="12" borderId="23" xfId="0" applyNumberFormat="1" applyFill="1" applyBorder="1" applyAlignment="1">
      <alignment horizontal="center"/>
    </xf>
    <xf numFmtId="0" fontId="3" fillId="12" borderId="23" xfId="0" applyFont="1" applyFill="1" applyBorder="1" applyAlignment="1">
      <alignment wrapText="1"/>
    </xf>
    <xf numFmtId="0" fontId="3" fillId="12" borderId="23" xfId="0" applyFont="1" applyFill="1" applyBorder="1"/>
    <xf numFmtId="0" fontId="3" fillId="0" borderId="2" xfId="0" applyFont="1" applyBorder="1"/>
    <xf numFmtId="0" fontId="3" fillId="0" borderId="59" xfId="0" applyFont="1" applyBorder="1"/>
    <xf numFmtId="0" fontId="3" fillId="0" borderId="6" xfId="0" applyFont="1" applyBorder="1"/>
    <xf numFmtId="0" fontId="3" fillId="0" borderId="7" xfId="0" applyFont="1" applyBorder="1"/>
    <xf numFmtId="0" fontId="3" fillId="0" borderId="10" xfId="0" applyFont="1" applyBorder="1" applyAlignment="1">
      <alignment horizontal="center"/>
    </xf>
    <xf numFmtId="0" fontId="3" fillId="0" borderId="60" xfId="0" applyFont="1" applyBorder="1" applyAlignment="1">
      <alignment horizontal="center"/>
    </xf>
    <xf numFmtId="0" fontId="3" fillId="0" borderId="11" xfId="0" applyFont="1" applyBorder="1" applyAlignment="1">
      <alignment horizontal="center"/>
    </xf>
    <xf numFmtId="0" fontId="3" fillId="0" borderId="0" xfId="0" applyFont="1" applyAlignment="1">
      <alignment horizontal="center"/>
    </xf>
    <xf numFmtId="0" fontId="3" fillId="0" borderId="7" xfId="0" applyFont="1" applyBorder="1" applyAlignment="1">
      <alignment horizontal="center"/>
    </xf>
    <xf numFmtId="0" fontId="10" fillId="0" borderId="17" xfId="0" applyFont="1" applyBorder="1" applyAlignment="1">
      <alignment horizontal="center" vertical="center"/>
    </xf>
    <xf numFmtId="175" fontId="0" fillId="0" borderId="0" xfId="0" applyNumberFormat="1"/>
    <xf numFmtId="0" fontId="13" fillId="0" borderId="24" xfId="0" applyFont="1" applyBorder="1"/>
    <xf numFmtId="176" fontId="2" fillId="0" borderId="0" xfId="0" applyNumberFormat="1" applyFont="1"/>
    <xf numFmtId="174" fontId="2" fillId="0" borderId="0" xfId="0" applyNumberFormat="1" applyFont="1"/>
    <xf numFmtId="182" fontId="2" fillId="0" borderId="0" xfId="0" applyNumberFormat="1" applyFont="1"/>
    <xf numFmtId="176" fontId="0" fillId="0" borderId="36" xfId="0" applyNumberFormat="1" applyBorder="1"/>
    <xf numFmtId="0" fontId="0" fillId="12" borderId="23" xfId="0" applyFill="1" applyBorder="1" applyAlignment="1">
      <alignment horizontal="center"/>
    </xf>
    <xf numFmtId="0" fontId="0" fillId="12" borderId="24" xfId="0" applyFill="1" applyBorder="1" applyAlignment="1">
      <alignment horizontal="center"/>
    </xf>
    <xf numFmtId="1" fontId="0" fillId="12" borderId="23" xfId="0" applyNumberFormat="1" applyFill="1" applyBorder="1"/>
    <xf numFmtId="0" fontId="0" fillId="12" borderId="28" xfId="0" applyFill="1" applyBorder="1" applyAlignment="1">
      <alignment horizontal="center"/>
    </xf>
    <xf numFmtId="0" fontId="0" fillId="12" borderId="37" xfId="0" applyFill="1" applyBorder="1" applyAlignment="1">
      <alignment horizontal="center"/>
    </xf>
    <xf numFmtId="1" fontId="0" fillId="12" borderId="28" xfId="0" applyNumberFormat="1" applyFill="1" applyBorder="1"/>
    <xf numFmtId="10" fontId="0" fillId="12" borderId="44" xfId="0" applyNumberFormat="1" applyFill="1" applyBorder="1"/>
    <xf numFmtId="10" fontId="0" fillId="0" borderId="42" xfId="0" applyNumberFormat="1" applyBorder="1"/>
    <xf numFmtId="10" fontId="0" fillId="12" borderId="42" xfId="0" applyNumberFormat="1" applyFill="1" applyBorder="1"/>
    <xf numFmtId="0" fontId="0" fillId="0" borderId="51" xfId="0" applyBorder="1"/>
    <xf numFmtId="9" fontId="0" fillId="0" borderId="52" xfId="0" applyNumberFormat="1" applyBorder="1"/>
    <xf numFmtId="176" fontId="2" fillId="0" borderId="66" xfId="0" applyNumberFormat="1" applyFont="1" applyBorder="1"/>
    <xf numFmtId="0" fontId="0" fillId="0" borderId="27" xfId="0" applyBorder="1" applyAlignment="1">
      <alignment horizontal="center"/>
    </xf>
    <xf numFmtId="0" fontId="0" fillId="0" borderId="38" xfId="0" applyBorder="1" applyAlignment="1">
      <alignment horizontal="center"/>
    </xf>
    <xf numFmtId="1" fontId="0" fillId="0" borderId="27" xfId="0" applyNumberFormat="1" applyBorder="1"/>
    <xf numFmtId="10" fontId="0" fillId="0" borderId="67" xfId="0" applyNumberFormat="1" applyBorder="1"/>
    <xf numFmtId="0" fontId="13" fillId="0" borderId="37" xfId="0" applyFont="1" applyBorder="1"/>
    <xf numFmtId="0" fontId="14" fillId="0" borderId="23" xfId="0" applyFont="1" applyBorder="1" applyAlignment="1">
      <alignment horizontal="center" vertical="center" wrapText="1"/>
    </xf>
    <xf numFmtId="9" fontId="14" fillId="20" borderId="23" xfId="0" applyNumberFormat="1" applyFont="1" applyFill="1" applyBorder="1"/>
    <xf numFmtId="0" fontId="5" fillId="0" borderId="0" xfId="0" applyFont="1"/>
    <xf numFmtId="174" fontId="0" fillId="0" borderId="0" xfId="0" applyNumberFormat="1" applyAlignment="1">
      <alignment horizontal="center"/>
    </xf>
    <xf numFmtId="177" fontId="17" fillId="0" borderId="0" xfId="0" applyNumberFormat="1" applyFont="1"/>
    <xf numFmtId="1" fontId="3" fillId="0" borderId="23" xfId="0" applyNumberFormat="1" applyFont="1" applyBorder="1" applyAlignment="1">
      <alignment horizontal="center" vertical="center"/>
    </xf>
    <xf numFmtId="43" fontId="3" fillId="0" borderId="23" xfId="0" applyNumberFormat="1" applyFont="1" applyBorder="1" applyAlignment="1">
      <alignment horizontal="center" vertical="center"/>
    </xf>
    <xf numFmtId="0" fontId="0" fillId="0" borderId="24" xfId="0" applyBorder="1"/>
    <xf numFmtId="181" fontId="0" fillId="4" borderId="0" xfId="0" applyNumberFormat="1" applyFill="1"/>
    <xf numFmtId="0" fontId="13" fillId="4" borderId="0" xfId="0" applyFont="1" applyFill="1"/>
    <xf numFmtId="0" fontId="11" fillId="4" borderId="0" xfId="0" applyFont="1" applyFill="1"/>
    <xf numFmtId="9" fontId="13" fillId="4" borderId="0" xfId="0" applyNumberFormat="1" applyFont="1" applyFill="1"/>
    <xf numFmtId="9" fontId="2" fillId="4" borderId="0" xfId="0" applyNumberFormat="1" applyFont="1" applyFill="1" applyAlignment="1">
      <alignment horizontal="center"/>
    </xf>
    <xf numFmtId="176" fontId="2" fillId="4" borderId="0" xfId="0" applyNumberFormat="1" applyFont="1" applyFill="1" applyAlignment="1">
      <alignment horizontal="center"/>
    </xf>
    <xf numFmtId="2" fontId="2" fillId="4" borderId="0" xfId="0" applyNumberFormat="1" applyFont="1" applyFill="1" applyAlignment="1">
      <alignment horizontal="center" vertical="center"/>
    </xf>
    <xf numFmtId="176" fontId="2" fillId="4" borderId="0" xfId="0" applyNumberFormat="1" applyFont="1" applyFill="1"/>
    <xf numFmtId="10" fontId="0" fillId="4" borderId="0" xfId="0" applyNumberFormat="1" applyFill="1"/>
    <xf numFmtId="0" fontId="2" fillId="4" borderId="0" xfId="0" applyFont="1" applyFill="1" applyAlignment="1">
      <alignment horizontal="right"/>
    </xf>
    <xf numFmtId="0" fontId="3" fillId="4" borderId="0" xfId="0" applyFont="1" applyFill="1" applyAlignment="1">
      <alignment horizontal="center"/>
    </xf>
    <xf numFmtId="43" fontId="0" fillId="4" borderId="0" xfId="0" applyNumberFormat="1" applyFill="1"/>
    <xf numFmtId="0" fontId="0" fillId="4" borderId="28" xfId="0" applyFill="1" applyBorder="1" applyAlignment="1">
      <alignment horizontal="center"/>
    </xf>
    <xf numFmtId="0" fontId="5" fillId="4" borderId="0" xfId="0" applyFont="1" applyFill="1"/>
    <xf numFmtId="2" fontId="2" fillId="0" borderId="0" xfId="0" applyNumberFormat="1" applyFont="1" applyAlignment="1">
      <alignment horizontal="center" vertical="center"/>
    </xf>
    <xf numFmtId="177" fontId="0" fillId="2" borderId="0" xfId="0" applyNumberFormat="1" applyFill="1"/>
    <xf numFmtId="177" fontId="11" fillId="0" borderId="0" xfId="0" applyNumberFormat="1" applyFont="1"/>
    <xf numFmtId="177" fontId="0" fillId="9" borderId="0" xfId="0" applyNumberFormat="1" applyFill="1"/>
    <xf numFmtId="174" fontId="2" fillId="15" borderId="46" xfId="0" applyNumberFormat="1" applyFont="1" applyFill="1" applyBorder="1"/>
    <xf numFmtId="174" fontId="2" fillId="15" borderId="48" xfId="0" applyNumberFormat="1" applyFont="1" applyFill="1" applyBorder="1"/>
    <xf numFmtId="176" fontId="0" fillId="0" borderId="0" xfId="0" applyNumberFormat="1" applyAlignment="1">
      <alignment horizontal="right"/>
    </xf>
    <xf numFmtId="0" fontId="2" fillId="0" borderId="43" xfId="0" applyFont="1" applyBorder="1" applyAlignment="1">
      <alignment horizontal="center"/>
    </xf>
    <xf numFmtId="0" fontId="14" fillId="0" borderId="28" xfId="0" applyFont="1" applyBorder="1" applyAlignment="1">
      <alignment horizontal="center"/>
    </xf>
    <xf numFmtId="0" fontId="2" fillId="0" borderId="44" xfId="0" applyFont="1" applyBorder="1" applyAlignment="1">
      <alignment horizontal="center"/>
    </xf>
    <xf numFmtId="174" fontId="0" fillId="4" borderId="0" xfId="0" applyNumberFormat="1" applyFill="1"/>
    <xf numFmtId="174" fontId="0" fillId="2" borderId="0" xfId="0" applyNumberFormat="1" applyFill="1"/>
    <xf numFmtId="0" fontId="14" fillId="4" borderId="23" xfId="0" applyFont="1" applyFill="1" applyBorder="1" applyAlignment="1">
      <alignment horizontal="center" vertical="center" wrapText="1"/>
    </xf>
    <xf numFmtId="0" fontId="14" fillId="4" borderId="26" xfId="0" applyFont="1" applyFill="1" applyBorder="1" applyAlignment="1">
      <alignment horizontal="center" vertical="center" wrapText="1"/>
    </xf>
    <xf numFmtId="0" fontId="14" fillId="20" borderId="23" xfId="0" applyFont="1" applyFill="1" applyBorder="1" applyAlignment="1">
      <alignment horizontal="center" vertical="center" wrapText="1"/>
    </xf>
    <xf numFmtId="0" fontId="3" fillId="12" borderId="41" xfId="0" applyFont="1" applyFill="1" applyBorder="1"/>
    <xf numFmtId="0" fontId="3" fillId="12" borderId="24" xfId="0" applyFont="1" applyFill="1" applyBorder="1" applyAlignment="1">
      <alignment horizontal="center"/>
    </xf>
    <xf numFmtId="2" fontId="3" fillId="12" borderId="56" xfId="0" applyNumberFormat="1" applyFont="1" applyFill="1" applyBorder="1" applyAlignment="1">
      <alignment horizontal="center"/>
    </xf>
    <xf numFmtId="2" fontId="3" fillId="2" borderId="56" xfId="0" applyNumberFormat="1" applyFont="1" applyFill="1" applyBorder="1" applyAlignment="1">
      <alignment horizontal="center" vertical="center"/>
    </xf>
    <xf numFmtId="0" fontId="10" fillId="4" borderId="0" xfId="0" applyFont="1" applyFill="1" applyAlignment="1">
      <alignment horizontal="center" vertical="center" wrapText="1"/>
    </xf>
    <xf numFmtId="0" fontId="10" fillId="4" borderId="0" xfId="0" applyFont="1" applyFill="1" applyAlignment="1">
      <alignment horizontal="center" vertical="center"/>
    </xf>
    <xf numFmtId="0" fontId="3" fillId="0" borderId="41" xfId="0" applyFont="1" applyBorder="1"/>
    <xf numFmtId="0" fontId="3" fillId="0" borderId="24" xfId="0" applyFont="1" applyBorder="1" applyAlignment="1">
      <alignment horizontal="center"/>
    </xf>
    <xf numFmtId="2" fontId="3" fillId="0" borderId="57" xfId="0" applyNumberFormat="1" applyFont="1" applyBorder="1" applyAlignment="1">
      <alignment horizontal="center"/>
    </xf>
    <xf numFmtId="0" fontId="3" fillId="4" borderId="0" xfId="0" applyFont="1" applyFill="1"/>
    <xf numFmtId="2" fontId="3" fillId="12" borderId="57" xfId="0" applyNumberFormat="1" applyFont="1" applyFill="1" applyBorder="1" applyAlignment="1">
      <alignment horizontal="center"/>
    </xf>
    <xf numFmtId="43" fontId="3" fillId="4" borderId="0" xfId="0" applyNumberFormat="1" applyFont="1" applyFill="1"/>
    <xf numFmtId="0" fontId="3" fillId="0" borderId="46" xfId="0" applyFont="1" applyBorder="1"/>
    <xf numFmtId="0" fontId="3" fillId="0" borderId="50" xfId="0" applyFont="1" applyBorder="1" applyAlignment="1">
      <alignment horizontal="center"/>
    </xf>
    <xf numFmtId="2" fontId="3" fillId="0" borderId="58" xfId="0" applyNumberFormat="1" applyFont="1" applyBorder="1" applyAlignment="1">
      <alignment horizontal="center"/>
    </xf>
    <xf numFmtId="0" fontId="9" fillId="4" borderId="0" xfId="0" applyFont="1" applyFill="1"/>
    <xf numFmtId="0" fontId="10" fillId="0" borderId="17" xfId="0" applyFont="1" applyBorder="1" applyAlignment="1">
      <alignment horizontal="center" vertical="center" wrapText="1"/>
    </xf>
    <xf numFmtId="0" fontId="3" fillId="12" borderId="43" xfId="0" applyFont="1" applyFill="1" applyBorder="1"/>
    <xf numFmtId="0" fontId="3" fillId="0" borderId="45" xfId="0" applyFont="1" applyBorder="1"/>
    <xf numFmtId="0" fontId="18" fillId="0" borderId="0" xfId="0" applyFont="1"/>
    <xf numFmtId="0" fontId="3" fillId="4" borderId="41" xfId="0" applyFont="1" applyFill="1" applyBorder="1"/>
    <xf numFmtId="176" fontId="0" fillId="4" borderId="23" xfId="0" applyNumberFormat="1" applyFill="1" applyBorder="1" applyAlignment="1">
      <alignment horizontal="center"/>
    </xf>
    <xf numFmtId="10" fontId="0" fillId="4" borderId="23" xfId="0" applyNumberFormat="1" applyFill="1" applyBorder="1" applyAlignment="1">
      <alignment horizontal="center"/>
    </xf>
    <xf numFmtId="0" fontId="3" fillId="4" borderId="23" xfId="0" applyFont="1" applyFill="1" applyBorder="1"/>
    <xf numFmtId="0" fontId="3" fillId="4" borderId="24" xfId="0" applyFont="1" applyFill="1" applyBorder="1" applyAlignment="1">
      <alignment horizontal="center"/>
    </xf>
    <xf numFmtId="2" fontId="3" fillId="4" borderId="57" xfId="0" applyNumberFormat="1" applyFont="1" applyFill="1" applyBorder="1" applyAlignment="1">
      <alignment horizontal="center"/>
    </xf>
    <xf numFmtId="0" fontId="3" fillId="4" borderId="23" xfId="0" applyFont="1" applyFill="1" applyBorder="1" applyAlignment="1">
      <alignment wrapText="1"/>
    </xf>
    <xf numFmtId="0" fontId="19" fillId="4" borderId="0" xfId="0" applyFont="1" applyFill="1"/>
    <xf numFmtId="0" fontId="0" fillId="0" borderId="27" xfId="0" applyBorder="1" applyAlignment="1">
      <alignment horizontal="center" vertical="center"/>
    </xf>
    <xf numFmtId="0" fontId="21" fillId="0" borderId="23" xfId="0" applyFont="1" applyBorder="1" applyAlignment="1">
      <alignment horizontal="center" vertical="center"/>
    </xf>
    <xf numFmtId="177" fontId="21" fillId="0" borderId="23" xfId="0" applyNumberFormat="1" applyFont="1" applyBorder="1" applyAlignment="1">
      <alignment horizontal="center" vertical="center"/>
    </xf>
    <xf numFmtId="0" fontId="21" fillId="0" borderId="27" xfId="0" applyFont="1" applyBorder="1" applyAlignment="1">
      <alignment horizontal="center" vertical="center"/>
    </xf>
    <xf numFmtId="1" fontId="0" fillId="0" borderId="23" xfId="0" applyNumberFormat="1" applyBorder="1" applyAlignment="1">
      <alignment horizontal="center" vertical="center"/>
    </xf>
    <xf numFmtId="0" fontId="20" fillId="22" borderId="23" xfId="0" applyFont="1" applyFill="1" applyBorder="1" applyAlignment="1">
      <alignment horizontal="center" vertical="center"/>
    </xf>
    <xf numFmtId="177" fontId="21" fillId="0" borderId="27" xfId="0" applyNumberFormat="1" applyFont="1" applyBorder="1" applyAlignment="1">
      <alignment horizontal="center" vertical="center"/>
    </xf>
    <xf numFmtId="10" fontId="0" fillId="0" borderId="27" xfId="0" applyNumberFormat="1" applyBorder="1"/>
    <xf numFmtId="0" fontId="2" fillId="7" borderId="23" xfId="0" applyFont="1" applyFill="1" applyBorder="1"/>
    <xf numFmtId="1" fontId="2" fillId="7" borderId="23" xfId="0" applyNumberFormat="1" applyFont="1" applyFill="1" applyBorder="1"/>
    <xf numFmtId="10" fontId="2" fillId="7" borderId="23" xfId="0" applyNumberFormat="1" applyFont="1" applyFill="1" applyBorder="1"/>
    <xf numFmtId="0" fontId="20" fillId="22" borderId="23" xfId="0" applyFont="1" applyFill="1" applyBorder="1" applyAlignment="1">
      <alignment wrapText="1"/>
    </xf>
    <xf numFmtId="0" fontId="20" fillId="22" borderId="24" xfId="0" applyFont="1" applyFill="1" applyBorder="1" applyAlignment="1">
      <alignment wrapText="1"/>
    </xf>
    <xf numFmtId="0" fontId="20" fillId="22" borderId="24" xfId="0" applyFont="1" applyFill="1" applyBorder="1" applyAlignment="1">
      <alignment horizontal="center" vertical="center"/>
    </xf>
    <xf numFmtId="0" fontId="0" fillId="0" borderId="23" xfId="0" applyBorder="1" applyAlignment="1">
      <alignment wrapText="1"/>
    </xf>
    <xf numFmtId="177" fontId="0" fillId="0" borderId="23" xfId="0" applyNumberFormat="1" applyBorder="1" applyAlignment="1">
      <alignment wrapText="1"/>
    </xf>
    <xf numFmtId="10" fontId="13" fillId="0" borderId="28" xfId="0" applyNumberFormat="1" applyFont="1" applyBorder="1"/>
    <xf numFmtId="10" fontId="13" fillId="0" borderId="37" xfId="0" applyNumberFormat="1" applyFont="1" applyBorder="1"/>
    <xf numFmtId="10" fontId="14" fillId="20" borderId="28" xfId="0" applyNumberFormat="1" applyFont="1" applyFill="1" applyBorder="1"/>
    <xf numFmtId="10" fontId="13" fillId="0" borderId="27" xfId="0" applyNumberFormat="1" applyFont="1" applyBorder="1"/>
    <xf numFmtId="10" fontId="14" fillId="20" borderId="35" xfId="0" applyNumberFormat="1" applyFont="1" applyFill="1" applyBorder="1"/>
    <xf numFmtId="9" fontId="3" fillId="0" borderId="0" xfId="3" applyFont="1"/>
    <xf numFmtId="0" fontId="2" fillId="20" borderId="0" xfId="0" applyFont="1" applyFill="1"/>
    <xf numFmtId="43" fontId="0" fillId="15" borderId="0" xfId="0" applyNumberFormat="1" applyFill="1"/>
    <xf numFmtId="183" fontId="0" fillId="0" borderId="0" xfId="0" applyNumberFormat="1"/>
    <xf numFmtId="169" fontId="16" fillId="0" borderId="0" xfId="0" applyNumberFormat="1" applyFont="1"/>
    <xf numFmtId="183" fontId="16" fillId="0" borderId="0" xfId="0" applyNumberFormat="1" applyFont="1"/>
    <xf numFmtId="43" fontId="2" fillId="0" borderId="0" xfId="0" applyNumberFormat="1" applyFont="1" applyAlignment="1">
      <alignment horizontal="center"/>
    </xf>
    <xf numFmtId="0" fontId="23" fillId="13" borderId="0" xfId="0" applyFont="1" applyFill="1"/>
    <xf numFmtId="165" fontId="0" fillId="0" borderId="0" xfId="0" applyNumberFormat="1"/>
    <xf numFmtId="9" fontId="2" fillId="0" borderId="0" xfId="0" applyNumberFormat="1" applyFont="1"/>
    <xf numFmtId="180" fontId="0" fillId="0" borderId="0" xfId="0" applyNumberFormat="1" applyAlignment="1">
      <alignment horizontal="right"/>
    </xf>
    <xf numFmtId="43" fontId="3" fillId="0" borderId="0" xfId="0" applyNumberFormat="1" applyFont="1"/>
    <xf numFmtId="0" fontId="3" fillId="2" borderId="41" xfId="0" applyFont="1" applyFill="1" applyBorder="1"/>
    <xf numFmtId="2" fontId="0" fillId="0" borderId="27" xfId="0" applyNumberFormat="1" applyBorder="1"/>
    <xf numFmtId="174" fontId="2" fillId="0" borderId="46" xfId="0" applyNumberFormat="1" applyFont="1" applyBorder="1"/>
    <xf numFmtId="177" fontId="0" fillId="0" borderId="28" xfId="0" applyNumberFormat="1" applyBorder="1"/>
    <xf numFmtId="43" fontId="0" fillId="0" borderId="27" xfId="0" applyNumberFormat="1" applyBorder="1"/>
    <xf numFmtId="9" fontId="0" fillId="0" borderId="80" xfId="0" applyNumberFormat="1" applyBorder="1"/>
    <xf numFmtId="0" fontId="2" fillId="0" borderId="74" xfId="0" applyFont="1" applyBorder="1" applyAlignment="1">
      <alignment horizontal="center"/>
    </xf>
    <xf numFmtId="0" fontId="2" fillId="0" borderId="72" xfId="0" applyFont="1" applyBorder="1" applyAlignment="1">
      <alignment horizontal="center"/>
    </xf>
    <xf numFmtId="0" fontId="2" fillId="0" borderId="84" xfId="0" applyFont="1" applyBorder="1" applyAlignment="1">
      <alignment horizontal="center"/>
    </xf>
    <xf numFmtId="0" fontId="14" fillId="0" borderId="72" xfId="0" applyFont="1" applyBorder="1" applyAlignment="1">
      <alignment horizontal="center"/>
    </xf>
    <xf numFmtId="0" fontId="2" fillId="0" borderId="75" xfId="0" applyFont="1" applyBorder="1" applyAlignment="1">
      <alignment horizontal="center"/>
    </xf>
    <xf numFmtId="174" fontId="0" fillId="0" borderId="39" xfId="0" applyNumberFormat="1" applyBorder="1"/>
    <xf numFmtId="177" fontId="0" fillId="0" borderId="40" xfId="0" applyNumberFormat="1" applyBorder="1"/>
    <xf numFmtId="177" fontId="0" fillId="0" borderId="73" xfId="0" applyNumberFormat="1" applyBorder="1"/>
    <xf numFmtId="174" fontId="0" fillId="0" borderId="41" xfId="0" applyNumberFormat="1" applyBorder="1"/>
    <xf numFmtId="177" fontId="0" fillId="0" borderId="42" xfId="0" applyNumberFormat="1" applyBorder="1"/>
    <xf numFmtId="174" fontId="0" fillId="0" borderId="46" xfId="0" applyNumberFormat="1" applyBorder="1"/>
    <xf numFmtId="177" fontId="0" fillId="0" borderId="47" xfId="0" applyNumberFormat="1" applyBorder="1"/>
    <xf numFmtId="177" fontId="0" fillId="0" borderId="48" xfId="0" applyNumberFormat="1" applyBorder="1"/>
    <xf numFmtId="176" fontId="2" fillId="0" borderId="78" xfId="0" applyNumberFormat="1" applyFont="1" applyBorder="1"/>
    <xf numFmtId="174" fontId="2" fillId="0" borderId="85" xfId="0" applyNumberFormat="1" applyFont="1" applyBorder="1"/>
    <xf numFmtId="174" fontId="0" fillId="0" borderId="40" xfId="0" applyNumberFormat="1" applyBorder="1"/>
    <xf numFmtId="174" fontId="0" fillId="0" borderId="79" xfId="0" applyNumberFormat="1" applyBorder="1"/>
    <xf numFmtId="174" fontId="2" fillId="0" borderId="77" xfId="0" applyNumberFormat="1" applyFont="1" applyBorder="1"/>
    <xf numFmtId="174" fontId="2" fillId="0" borderId="58" xfId="0" applyNumberFormat="1" applyFont="1" applyBorder="1"/>
    <xf numFmtId="2" fontId="0" fillId="0" borderId="78" xfId="0" applyNumberFormat="1" applyBorder="1"/>
    <xf numFmtId="174" fontId="0" fillId="2" borderId="49" xfId="0" applyNumberFormat="1" applyFill="1" applyBorder="1"/>
    <xf numFmtId="174" fontId="0" fillId="2" borderId="37" xfId="0" applyNumberFormat="1" applyFill="1" applyBorder="1"/>
    <xf numFmtId="174" fontId="0" fillId="2" borderId="81" xfId="0" applyNumberFormat="1" applyFill="1" applyBorder="1"/>
    <xf numFmtId="43" fontId="2" fillId="17" borderId="0" xfId="0" applyNumberFormat="1" applyFont="1" applyFill="1" applyAlignment="1">
      <alignment horizontal="right"/>
    </xf>
    <xf numFmtId="0" fontId="14" fillId="0" borderId="28" xfId="0" applyFont="1" applyBorder="1" applyAlignment="1">
      <alignment horizontal="center" vertical="center" wrapText="1"/>
    </xf>
    <xf numFmtId="177" fontId="0" fillId="0" borderId="23" xfId="0" applyNumberFormat="1" applyBorder="1" applyAlignment="1">
      <alignment horizontal="center"/>
    </xf>
    <xf numFmtId="43" fontId="0" fillId="0" borderId="23" xfId="0" applyNumberFormat="1" applyBorder="1" applyAlignment="1">
      <alignment horizontal="center"/>
    </xf>
    <xf numFmtId="0" fontId="0" fillId="0" borderId="89" xfId="0" applyBorder="1" applyAlignment="1">
      <alignment horizontal="center" vertical="center"/>
    </xf>
    <xf numFmtId="2" fontId="0" fillId="0" borderId="0" xfId="2" applyNumberFormat="1" applyFont="1" applyAlignment="1">
      <alignment horizontal="center" vertical="center"/>
    </xf>
    <xf numFmtId="0" fontId="14" fillId="0" borderId="23" xfId="0" applyFont="1" applyBorder="1" applyAlignment="1">
      <alignment horizontal="center" vertical="center"/>
    </xf>
    <xf numFmtId="0" fontId="14" fillId="0" borderId="28" xfId="0" applyFont="1" applyBorder="1" applyAlignment="1">
      <alignment horizontal="center" vertical="center"/>
    </xf>
    <xf numFmtId="0" fontId="0" fillId="2" borderId="90" xfId="0" applyFill="1" applyBorder="1" applyAlignment="1">
      <alignment horizontal="center" vertical="center"/>
    </xf>
    <xf numFmtId="173" fontId="0" fillId="0" borderId="23" xfId="0" applyNumberFormat="1" applyBorder="1" applyAlignment="1">
      <alignment horizontal="center"/>
    </xf>
    <xf numFmtId="0" fontId="0" fillId="2" borderId="88" xfId="0" applyFill="1" applyBorder="1" applyAlignment="1">
      <alignment horizontal="center" vertical="center"/>
    </xf>
    <xf numFmtId="0" fontId="0" fillId="14" borderId="36" xfId="0" applyFill="1" applyBorder="1" applyAlignment="1">
      <alignment horizontal="center" vertical="center" wrapText="1"/>
    </xf>
    <xf numFmtId="0" fontId="0" fillId="14" borderId="26" xfId="0" applyFill="1" applyBorder="1" applyAlignment="1">
      <alignment horizontal="center" vertical="center" wrapText="1"/>
    </xf>
    <xf numFmtId="173" fontId="0" fillId="0" borderId="0" xfId="0" applyNumberFormat="1" applyAlignment="1">
      <alignment horizontal="center"/>
    </xf>
    <xf numFmtId="0" fontId="0" fillId="14" borderId="26" xfId="0" applyFill="1" applyBorder="1" applyAlignment="1">
      <alignment horizontal="center" vertical="center"/>
    </xf>
    <xf numFmtId="0" fontId="0" fillId="7" borderId="26" xfId="0" applyFill="1" applyBorder="1" applyAlignment="1">
      <alignment horizontal="center" vertical="center"/>
    </xf>
    <xf numFmtId="0" fontId="0" fillId="14" borderId="23" xfId="0" applyFill="1" applyBorder="1" applyAlignment="1">
      <alignment horizontal="center" vertical="center"/>
    </xf>
    <xf numFmtId="0" fontId="0" fillId="14" borderId="23" xfId="0" applyFill="1" applyBorder="1" applyAlignment="1">
      <alignment horizontal="center" vertical="center" wrapText="1"/>
    </xf>
    <xf numFmtId="0" fontId="0" fillId="7" borderId="23" xfId="0" applyFill="1" applyBorder="1" applyAlignment="1">
      <alignment horizontal="center" vertical="center"/>
    </xf>
    <xf numFmtId="0" fontId="0" fillId="7" borderId="27" xfId="0" applyFill="1" applyBorder="1" applyAlignment="1">
      <alignment horizontal="center" vertical="center"/>
    </xf>
    <xf numFmtId="0" fontId="0" fillId="0" borderId="28" xfId="0" applyBorder="1" applyAlignment="1">
      <alignment wrapText="1"/>
    </xf>
    <xf numFmtId="0" fontId="0" fillId="0" borderId="24" xfId="0" applyBorder="1" applyAlignment="1">
      <alignment horizontal="center" wrapText="1"/>
    </xf>
    <xf numFmtId="0" fontId="14" fillId="0" borderId="27" xfId="0" applyFont="1" applyBorder="1" applyAlignment="1">
      <alignment horizontal="center" vertical="center" wrapText="1"/>
    </xf>
    <xf numFmtId="0" fontId="14" fillId="0" borderId="27" xfId="0" applyFont="1" applyBorder="1" applyAlignment="1">
      <alignment horizontal="center" vertical="center"/>
    </xf>
    <xf numFmtId="0" fontId="14" fillId="0" borderId="0" xfId="0" applyFont="1" applyAlignment="1">
      <alignment vertical="center"/>
    </xf>
    <xf numFmtId="0" fontId="13" fillId="0" borderId="0" xfId="0" applyFont="1" applyAlignment="1">
      <alignment horizontal="left" vertical="center"/>
    </xf>
    <xf numFmtId="0" fontId="0" fillId="2" borderId="23" xfId="0" applyFill="1" applyBorder="1" applyAlignment="1">
      <alignment horizontal="left"/>
    </xf>
    <xf numFmtId="0" fontId="0" fillId="0" borderId="23" xfId="0" applyBorder="1" applyAlignment="1">
      <alignment horizontal="left"/>
    </xf>
    <xf numFmtId="9" fontId="0" fillId="0" borderId="23" xfId="0" applyNumberFormat="1" applyBorder="1" applyAlignment="1">
      <alignment horizontal="left"/>
    </xf>
    <xf numFmtId="0" fontId="0" fillId="14" borderId="23" xfId="0" applyFill="1" applyBorder="1" applyAlignment="1">
      <alignment horizontal="left" vertical="center" wrapText="1"/>
    </xf>
    <xf numFmtId="43" fontId="0" fillId="2" borderId="23" xfId="0" applyNumberFormat="1" applyFill="1" applyBorder="1"/>
    <xf numFmtId="177" fontId="0" fillId="0" borderId="27" xfId="0" applyNumberFormat="1" applyBorder="1" applyAlignment="1">
      <alignment wrapText="1"/>
    </xf>
    <xf numFmtId="177" fontId="0" fillId="2" borderId="23" xfId="0" applyNumberFormat="1" applyFill="1" applyBorder="1" applyAlignment="1">
      <alignment wrapText="1"/>
    </xf>
    <xf numFmtId="10" fontId="0" fillId="0" borderId="0" xfId="0" applyNumberFormat="1" applyAlignment="1">
      <alignment horizontal="center"/>
    </xf>
    <xf numFmtId="174" fontId="0" fillId="0" borderId="27" xfId="0" applyNumberFormat="1" applyBorder="1"/>
    <xf numFmtId="184" fontId="0" fillId="0" borderId="0" xfId="0" applyNumberFormat="1"/>
    <xf numFmtId="10" fontId="3" fillId="0" borderId="0" xfId="0" applyNumberFormat="1" applyFont="1"/>
    <xf numFmtId="177" fontId="0" fillId="0" borderId="26" xfId="0" applyNumberFormat="1" applyBorder="1" applyAlignment="1">
      <alignment wrapText="1"/>
    </xf>
    <xf numFmtId="0" fontId="0" fillId="2" borderId="27" xfId="0" applyFill="1" applyBorder="1"/>
    <xf numFmtId="164" fontId="0" fillId="0" borderId="0" xfId="2" applyNumberFormat="1" applyFont="1" applyAlignment="1">
      <alignment horizontal="center" vertical="center"/>
    </xf>
    <xf numFmtId="164" fontId="0" fillId="0" borderId="23" xfId="2" applyNumberFormat="1" applyFont="1" applyBorder="1" applyAlignment="1">
      <alignment horizontal="center" vertical="center"/>
    </xf>
    <xf numFmtId="2" fontId="0" fillId="0" borderId="23" xfId="2" applyNumberFormat="1" applyFont="1" applyBorder="1" applyAlignment="1">
      <alignment horizontal="center" vertical="center"/>
    </xf>
    <xf numFmtId="0" fontId="0" fillId="2" borderId="23" xfId="0" applyFill="1" applyBorder="1" applyAlignment="1">
      <alignment horizontal="center" vertical="center"/>
    </xf>
    <xf numFmtId="43" fontId="0" fillId="0" borderId="0" xfId="0" applyNumberFormat="1" applyAlignment="1">
      <alignment horizontal="center"/>
    </xf>
    <xf numFmtId="0" fontId="0" fillId="17" borderId="0" xfId="0" applyFill="1"/>
    <xf numFmtId="0" fontId="16" fillId="17" borderId="0" xfId="0" applyFont="1" applyFill="1"/>
    <xf numFmtId="0" fontId="7" fillId="17" borderId="0" xfId="0" applyFont="1" applyFill="1"/>
    <xf numFmtId="10" fontId="0" fillId="25" borderId="0" xfId="0" applyNumberFormat="1" applyFill="1"/>
    <xf numFmtId="10" fontId="0" fillId="25" borderId="0" xfId="3" applyNumberFormat="1" applyFont="1" applyFill="1"/>
    <xf numFmtId="0" fontId="0" fillId="25" borderId="0" xfId="0" applyFill="1"/>
    <xf numFmtId="2" fontId="0" fillId="25" borderId="0" xfId="0" applyNumberFormat="1" applyFill="1"/>
    <xf numFmtId="2" fontId="0" fillId="14" borderId="0" xfId="0" applyNumberFormat="1" applyFill="1"/>
    <xf numFmtId="9" fontId="2" fillId="25" borderId="0" xfId="0" applyNumberFormat="1" applyFont="1" applyFill="1"/>
    <xf numFmtId="169" fontId="2" fillId="17" borderId="0" xfId="1" applyFont="1" applyFill="1" applyAlignment="1">
      <alignment horizontal="right"/>
    </xf>
    <xf numFmtId="0" fontId="2" fillId="0" borderId="27" xfId="0" applyFont="1" applyBorder="1" applyAlignment="1">
      <alignment horizontal="left"/>
    </xf>
    <xf numFmtId="43" fontId="0" fillId="17" borderId="0" xfId="0" applyNumberFormat="1" applyFill="1"/>
    <xf numFmtId="43" fontId="16" fillId="17" borderId="0" xfId="0" applyNumberFormat="1" applyFont="1" applyFill="1"/>
    <xf numFmtId="177" fontId="0" fillId="17" borderId="0" xfId="0" applyNumberFormat="1" applyFill="1" applyAlignment="1">
      <alignment horizontal="right"/>
    </xf>
    <xf numFmtId="9" fontId="2" fillId="17" borderId="0" xfId="3" applyFont="1" applyFill="1" applyAlignment="1">
      <alignment horizontal="right"/>
    </xf>
    <xf numFmtId="43" fontId="2" fillId="17" borderId="0" xfId="0" applyNumberFormat="1" applyFont="1" applyFill="1"/>
    <xf numFmtId="43" fontId="2" fillId="0" borderId="0" xfId="1" applyNumberFormat="1" applyFont="1"/>
    <xf numFmtId="0" fontId="2" fillId="25" borderId="0" xfId="0" applyFont="1" applyFill="1"/>
    <xf numFmtId="169" fontId="2" fillId="0" borderId="0" xfId="0" applyNumberFormat="1" applyFont="1"/>
    <xf numFmtId="169" fontId="2" fillId="16" borderId="25" xfId="1" applyFont="1" applyFill="1" applyBorder="1" applyAlignment="1">
      <alignment horizontal="left"/>
    </xf>
    <xf numFmtId="43" fontId="0" fillId="0" borderId="24" xfId="0" applyNumberFormat="1" applyBorder="1" applyAlignment="1">
      <alignment horizontal="center"/>
    </xf>
    <xf numFmtId="0" fontId="0" fillId="0" borderId="26" xfId="0" applyBorder="1"/>
    <xf numFmtId="0" fontId="20" fillId="6" borderId="23" xfId="0" applyFont="1" applyFill="1" applyBorder="1" applyAlignment="1">
      <alignment horizontal="center" vertical="center" wrapText="1"/>
    </xf>
    <xf numFmtId="0" fontId="20" fillId="24" borderId="23" xfId="0" applyFont="1" applyFill="1" applyBorder="1" applyAlignment="1">
      <alignment horizontal="center" vertical="center" wrapText="1"/>
    </xf>
    <xf numFmtId="0" fontId="20" fillId="6" borderId="28" xfId="0" applyFont="1" applyFill="1" applyBorder="1" applyAlignment="1">
      <alignment horizontal="center" vertical="center" wrapText="1"/>
    </xf>
    <xf numFmtId="177" fontId="0" fillId="0" borderId="26" xfId="0" applyNumberFormat="1" applyBorder="1" applyAlignment="1">
      <alignment horizontal="center"/>
    </xf>
    <xf numFmtId="0" fontId="24" fillId="0" borderId="0" xfId="14"/>
    <xf numFmtId="10" fontId="2" fillId="0" borderId="0" xfId="0" applyNumberFormat="1" applyFont="1"/>
    <xf numFmtId="0" fontId="25" fillId="0" borderId="23" xfId="0" applyFont="1" applyBorder="1" applyAlignment="1">
      <alignment horizontal="center" vertical="center" wrapText="1"/>
    </xf>
    <xf numFmtId="0" fontId="26" fillId="24" borderId="23" xfId="0" applyFont="1" applyFill="1" applyBorder="1" applyAlignment="1">
      <alignment horizontal="center" vertical="center" wrapText="1"/>
    </xf>
    <xf numFmtId="0" fontId="16" fillId="17" borderId="0" xfId="0" applyFont="1" applyFill="1" applyAlignment="1">
      <alignment horizontal="right"/>
    </xf>
    <xf numFmtId="165" fontId="2" fillId="0" borderId="0" xfId="0" applyNumberFormat="1" applyFont="1"/>
    <xf numFmtId="0" fontId="20" fillId="6" borderId="23" xfId="0" applyFont="1" applyFill="1" applyBorder="1" applyAlignment="1">
      <alignment horizontal="center" vertical="center"/>
    </xf>
    <xf numFmtId="0" fontId="20" fillId="24" borderId="23" xfId="0" applyFont="1" applyFill="1" applyBorder="1" applyAlignment="1">
      <alignment horizontal="center" vertical="center"/>
    </xf>
    <xf numFmtId="0" fontId="20" fillId="0" borderId="0" xfId="0" applyFont="1" applyAlignment="1">
      <alignment horizontal="center" wrapText="1"/>
    </xf>
    <xf numFmtId="0" fontId="20" fillId="0" borderId="0" xfId="0" applyFont="1" applyAlignment="1">
      <alignment horizontal="center"/>
    </xf>
    <xf numFmtId="0" fontId="20" fillId="6" borderId="25" xfId="0" applyFont="1" applyFill="1" applyBorder="1" applyAlignment="1">
      <alignment horizontal="center"/>
    </xf>
    <xf numFmtId="0" fontId="20" fillId="6" borderId="26" xfId="0" applyFont="1" applyFill="1" applyBorder="1" applyAlignment="1">
      <alignment horizontal="center"/>
    </xf>
    <xf numFmtId="0" fontId="20" fillId="0" borderId="23" xfId="0" applyFont="1" applyBorder="1" applyAlignment="1">
      <alignment horizontal="center"/>
    </xf>
    <xf numFmtId="177" fontId="20" fillId="0" borderId="26" xfId="0" applyNumberFormat="1" applyFont="1" applyBorder="1" applyAlignment="1">
      <alignment horizontal="center"/>
    </xf>
    <xf numFmtId="177" fontId="20" fillId="0" borderId="23" xfId="0" applyNumberFormat="1" applyFont="1" applyBorder="1" applyAlignment="1">
      <alignment horizontal="center"/>
    </xf>
    <xf numFmtId="0" fontId="20" fillId="6" borderId="87" xfId="0" applyFont="1" applyFill="1" applyBorder="1" applyAlignment="1">
      <alignment horizontal="center"/>
    </xf>
    <xf numFmtId="0" fontId="20" fillId="0" borderId="28" xfId="0" applyFont="1" applyBorder="1" applyAlignment="1">
      <alignment horizontal="center"/>
    </xf>
    <xf numFmtId="177" fontId="20" fillId="0" borderId="28" xfId="0" applyNumberFormat="1" applyFont="1" applyBorder="1" applyAlignment="1">
      <alignment horizontal="center"/>
    </xf>
    <xf numFmtId="0" fontId="13" fillId="14" borderId="23" xfId="0" applyFont="1" applyFill="1" applyBorder="1" applyAlignment="1">
      <alignment horizontal="center" vertical="center" wrapText="1"/>
    </xf>
    <xf numFmtId="0" fontId="13" fillId="14" borderId="26" xfId="0" applyFont="1" applyFill="1" applyBorder="1" applyAlignment="1">
      <alignment horizontal="center" vertical="center" wrapText="1"/>
    </xf>
    <xf numFmtId="0" fontId="13" fillId="14" borderId="23" xfId="0" applyFont="1" applyFill="1" applyBorder="1" applyAlignment="1">
      <alignment horizontal="center" vertical="center"/>
    </xf>
    <xf numFmtId="0" fontId="13" fillId="14" borderId="26" xfId="0" applyFont="1" applyFill="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20" fillId="6" borderId="27" xfId="0" applyFont="1" applyFill="1" applyBorder="1" applyAlignment="1">
      <alignment horizontal="center" vertical="center"/>
    </xf>
    <xf numFmtId="0" fontId="20" fillId="6" borderId="28" xfId="0" applyFont="1" applyFill="1" applyBorder="1" applyAlignment="1">
      <alignment horizontal="center" vertical="center"/>
    </xf>
    <xf numFmtId="0" fontId="20" fillId="0" borderId="0" xfId="0" applyFont="1"/>
    <xf numFmtId="0" fontId="20" fillId="0" borderId="23" xfId="0" applyFont="1" applyBorder="1"/>
    <xf numFmtId="0" fontId="20" fillId="0" borderId="24" xfId="0" applyFont="1" applyBorder="1" applyAlignment="1">
      <alignment horizontal="center"/>
    </xf>
    <xf numFmtId="0" fontId="13" fillId="7" borderId="23" xfId="0" applyFont="1" applyFill="1" applyBorder="1" applyAlignment="1">
      <alignment horizontal="left" vertical="center" wrapText="1"/>
    </xf>
    <xf numFmtId="0" fontId="20" fillId="22" borderId="23" xfId="0" applyFont="1" applyFill="1" applyBorder="1"/>
    <xf numFmtId="177" fontId="20" fillId="22" borderId="23" xfId="0" applyNumberFormat="1" applyFont="1" applyFill="1" applyBorder="1"/>
    <xf numFmtId="43" fontId="20" fillId="22" borderId="23" xfId="0" applyNumberFormat="1" applyFont="1" applyFill="1" applyBorder="1"/>
    <xf numFmtId="0" fontId="20" fillId="24" borderId="23" xfId="0" applyFont="1" applyFill="1" applyBorder="1"/>
    <xf numFmtId="177" fontId="20" fillId="24" borderId="23" xfId="0" applyNumberFormat="1" applyFont="1" applyFill="1" applyBorder="1"/>
    <xf numFmtId="43" fontId="20" fillId="24" borderId="23" xfId="0" applyNumberFormat="1" applyFont="1" applyFill="1" applyBorder="1"/>
    <xf numFmtId="0" fontId="14" fillId="0" borderId="0" xfId="0" applyFont="1" applyAlignment="1">
      <alignment horizontal="center" vertical="center" wrapText="1"/>
    </xf>
    <xf numFmtId="0" fontId="13" fillId="7" borderId="28" xfId="0" applyFont="1" applyFill="1" applyBorder="1" applyAlignment="1">
      <alignment horizontal="center" vertical="center" wrapText="1"/>
    </xf>
    <xf numFmtId="0" fontId="13" fillId="7" borderId="26" xfId="0" applyFont="1" applyFill="1" applyBorder="1" applyAlignment="1">
      <alignment horizontal="center" vertical="center" wrapText="1"/>
    </xf>
    <xf numFmtId="0" fontId="13" fillId="7" borderId="23" xfId="0" applyFont="1" applyFill="1" applyBorder="1" applyAlignment="1">
      <alignment horizontal="center" vertical="center" wrapText="1"/>
    </xf>
    <xf numFmtId="0" fontId="20" fillId="24" borderId="27" xfId="0" applyFont="1" applyFill="1" applyBorder="1" applyAlignment="1">
      <alignment horizontal="center" vertical="center"/>
    </xf>
    <xf numFmtId="0" fontId="13" fillId="2" borderId="23" xfId="0" applyFont="1" applyFill="1" applyBorder="1" applyAlignment="1">
      <alignment horizontal="center" vertical="center"/>
    </xf>
    <xf numFmtId="0" fontId="28" fillId="7" borderId="91" xfId="0" applyFont="1" applyFill="1" applyBorder="1" applyAlignment="1">
      <alignment horizontal="center" wrapText="1" readingOrder="1"/>
    </xf>
    <xf numFmtId="0" fontId="28" fillId="7" borderId="92" xfId="0" applyFont="1" applyFill="1" applyBorder="1" applyAlignment="1">
      <alignment horizontal="center" wrapText="1" readingOrder="1"/>
    </xf>
    <xf numFmtId="0" fontId="28" fillId="7" borderId="93" xfId="0" applyFont="1" applyFill="1" applyBorder="1" applyAlignment="1">
      <alignment horizontal="center" wrapText="1" readingOrder="1"/>
    </xf>
    <xf numFmtId="176" fontId="27" fillId="0" borderId="94" xfId="0" applyNumberFormat="1" applyFont="1" applyBorder="1" applyAlignment="1">
      <alignment horizontal="center" wrapText="1" readingOrder="1"/>
    </xf>
    <xf numFmtId="177" fontId="29" fillId="0" borderId="92" xfId="0" applyNumberFormat="1" applyFont="1" applyBorder="1" applyAlignment="1">
      <alignment wrapText="1" readingOrder="1"/>
    </xf>
    <xf numFmtId="0" fontId="30" fillId="0" borderId="23" xfId="0" applyFont="1" applyBorder="1" applyAlignment="1">
      <alignment wrapText="1" readingOrder="1"/>
    </xf>
    <xf numFmtId="177" fontId="29" fillId="0" borderId="95" xfId="0" applyNumberFormat="1" applyFont="1" applyBorder="1" applyAlignment="1">
      <alignment wrapText="1" readingOrder="1"/>
    </xf>
    <xf numFmtId="0" fontId="30" fillId="0" borderId="96" xfId="0" applyFont="1" applyBorder="1" applyAlignment="1">
      <alignment wrapText="1" readingOrder="1"/>
    </xf>
    <xf numFmtId="177" fontId="29" fillId="0" borderId="93" xfId="0" applyNumberFormat="1" applyFont="1" applyBorder="1" applyAlignment="1">
      <alignment wrapText="1" readingOrder="1"/>
    </xf>
    <xf numFmtId="0" fontId="31" fillId="7" borderId="91" xfId="0" applyFont="1" applyFill="1" applyBorder="1" applyAlignment="1">
      <alignment horizontal="center" wrapText="1" readingOrder="1"/>
    </xf>
    <xf numFmtId="0" fontId="30" fillId="7" borderId="92" xfId="0" applyFont="1" applyFill="1" applyBorder="1" applyAlignment="1">
      <alignment horizontal="center" wrapText="1" readingOrder="1"/>
    </xf>
    <xf numFmtId="0" fontId="30" fillId="7" borderId="93" xfId="0" applyFont="1" applyFill="1" applyBorder="1" applyAlignment="1">
      <alignment horizontal="center" wrapText="1" readingOrder="1"/>
    </xf>
    <xf numFmtId="167" fontId="16" fillId="17" borderId="0" xfId="4" applyFont="1" applyFill="1"/>
    <xf numFmtId="176" fontId="2" fillId="17" borderId="0" xfId="0" applyNumberFormat="1" applyFont="1" applyFill="1" applyAlignment="1">
      <alignment horizontal="right"/>
    </xf>
    <xf numFmtId="176" fontId="0" fillId="17" borderId="0" xfId="0" applyNumberFormat="1" applyFill="1" applyAlignment="1">
      <alignment horizontal="right"/>
    </xf>
    <xf numFmtId="164" fontId="2" fillId="17" borderId="0" xfId="0" applyNumberFormat="1" applyFont="1" applyFill="1" applyAlignment="1">
      <alignment horizontal="right"/>
    </xf>
    <xf numFmtId="170" fontId="2" fillId="17" borderId="0" xfId="1" applyNumberFormat="1" applyFont="1" applyFill="1" applyAlignment="1">
      <alignment horizontal="right"/>
    </xf>
    <xf numFmtId="176" fontId="2" fillId="0" borderId="0" xfId="0" applyNumberFormat="1" applyFont="1" applyAlignment="1">
      <alignment horizontal="center"/>
    </xf>
    <xf numFmtId="175" fontId="2" fillId="0" borderId="0" xfId="3" applyNumberFormat="1" applyFont="1"/>
    <xf numFmtId="0" fontId="2" fillId="0" borderId="27" xfId="0" applyFont="1" applyBorder="1" applyAlignment="1">
      <alignment horizontal="center" vertical="center"/>
    </xf>
    <xf numFmtId="0" fontId="2" fillId="7" borderId="98" xfId="0" applyFont="1" applyFill="1" applyBorder="1" applyAlignment="1">
      <alignment horizontal="center"/>
    </xf>
    <xf numFmtId="10" fontId="0" fillId="0" borderId="99" xfId="0" applyNumberFormat="1" applyBorder="1"/>
    <xf numFmtId="10" fontId="0" fillId="0" borderId="98" xfId="0" applyNumberFormat="1" applyBorder="1" applyAlignment="1">
      <alignment vertical="center"/>
    </xf>
    <xf numFmtId="10" fontId="0" fillId="0" borderId="99" xfId="0" applyNumberFormat="1" applyBorder="1" applyAlignment="1">
      <alignment vertical="center"/>
    </xf>
    <xf numFmtId="0" fontId="2" fillId="8" borderId="98" xfId="0" applyFont="1" applyFill="1" applyBorder="1" applyAlignment="1">
      <alignment horizontal="center"/>
    </xf>
    <xf numFmtId="0" fontId="2" fillId="9" borderId="98" xfId="0" applyFont="1" applyFill="1" applyBorder="1" applyAlignment="1">
      <alignment horizontal="center"/>
    </xf>
    <xf numFmtId="0" fontId="2" fillId="10" borderId="98" xfId="0" applyFont="1" applyFill="1" applyBorder="1" applyAlignment="1">
      <alignment horizontal="center"/>
    </xf>
    <xf numFmtId="0" fontId="2" fillId="11" borderId="98" xfId="0" applyFont="1" applyFill="1" applyBorder="1" applyAlignment="1">
      <alignment horizontal="center"/>
    </xf>
    <xf numFmtId="0" fontId="0" fillId="0" borderId="103" xfId="0" applyBorder="1" applyAlignment="1">
      <alignment wrapText="1"/>
    </xf>
    <xf numFmtId="0" fontId="0" fillId="0" borderId="104" xfId="0" applyBorder="1" applyAlignment="1">
      <alignment horizontal="center" vertical="center"/>
    </xf>
    <xf numFmtId="0" fontId="0" fillId="0" borderId="104" xfId="0" applyBorder="1" applyAlignment="1">
      <alignment horizontal="center" vertical="center" wrapText="1"/>
    </xf>
    <xf numFmtId="0" fontId="0" fillId="0" borderId="105" xfId="0" applyBorder="1" applyAlignment="1">
      <alignment horizontal="center" vertical="center"/>
    </xf>
    <xf numFmtId="0" fontId="0" fillId="0" borderId="97" xfId="0" applyBorder="1" applyAlignment="1">
      <alignment horizontal="center" vertical="center"/>
    </xf>
    <xf numFmtId="0" fontId="0" fillId="2" borderId="101" xfId="0" applyFill="1" applyBorder="1" applyAlignment="1">
      <alignment horizontal="center" vertical="center"/>
    </xf>
    <xf numFmtId="0" fontId="0" fillId="2" borderId="102" xfId="0" applyFill="1" applyBorder="1" applyAlignment="1">
      <alignment horizontal="center" vertical="center"/>
    </xf>
    <xf numFmtId="0" fontId="20" fillId="23" borderId="102" xfId="0" applyFont="1" applyFill="1" applyBorder="1" applyAlignment="1">
      <alignment horizontal="center"/>
    </xf>
    <xf numFmtId="0" fontId="20" fillId="2" borderId="102" xfId="0" applyFont="1" applyFill="1" applyBorder="1" applyAlignment="1">
      <alignment horizontal="center"/>
    </xf>
    <xf numFmtId="0" fontId="20" fillId="3" borderId="102" xfId="0" applyFont="1" applyFill="1" applyBorder="1" applyAlignment="1">
      <alignment horizontal="center"/>
    </xf>
    <xf numFmtId="0" fontId="20" fillId="14" borderId="102" xfId="0" applyFont="1" applyFill="1" applyBorder="1" applyAlignment="1">
      <alignment horizontal="center"/>
    </xf>
    <xf numFmtId="0" fontId="20" fillId="23" borderId="104" xfId="0" applyFont="1" applyFill="1" applyBorder="1" applyAlignment="1">
      <alignment horizontal="center"/>
    </xf>
    <xf numFmtId="0" fontId="20" fillId="2" borderId="104" xfId="0" applyFont="1" applyFill="1" applyBorder="1" applyAlignment="1">
      <alignment horizontal="center"/>
    </xf>
    <xf numFmtId="0" fontId="20" fillId="3" borderId="104" xfId="0" applyFont="1" applyFill="1" applyBorder="1" applyAlignment="1">
      <alignment horizontal="center"/>
    </xf>
    <xf numFmtId="0" fontId="20" fillId="14" borderId="104" xfId="0" applyFont="1" applyFill="1" applyBorder="1" applyAlignment="1">
      <alignment horizontal="center"/>
    </xf>
    <xf numFmtId="0" fontId="20" fillId="7" borderId="104" xfId="0" applyFont="1" applyFill="1" applyBorder="1" applyAlignment="1">
      <alignment horizontal="center"/>
    </xf>
    <xf numFmtId="0" fontId="13" fillId="0" borderId="104" xfId="0" applyFont="1" applyBorder="1" applyAlignment="1">
      <alignment horizontal="center" vertical="center" wrapText="1"/>
    </xf>
    <xf numFmtId="0" fontId="13" fillId="0" borderId="104" xfId="0" applyFont="1" applyBorder="1" applyAlignment="1">
      <alignment horizontal="center" vertical="center"/>
    </xf>
    <xf numFmtId="0" fontId="13" fillId="0" borderId="105" xfId="0" applyFont="1" applyBorder="1" applyAlignment="1">
      <alignment horizontal="center" vertical="center"/>
    </xf>
    <xf numFmtId="0" fontId="2" fillId="0" borderId="104" xfId="0" applyFont="1" applyBorder="1"/>
    <xf numFmtId="9" fontId="0" fillId="0" borderId="104" xfId="0" applyNumberFormat="1" applyBorder="1" applyAlignment="1">
      <alignment horizontal="center"/>
    </xf>
    <xf numFmtId="0" fontId="0" fillId="0" borderId="104" xfId="0" applyBorder="1"/>
    <xf numFmtId="0" fontId="0" fillId="0" borderId="104" xfId="0" applyBorder="1" applyAlignment="1">
      <alignment horizontal="center"/>
    </xf>
    <xf numFmtId="1" fontId="0" fillId="0" borderId="104" xfId="0" applyNumberFormat="1" applyBorder="1" applyAlignment="1">
      <alignment horizontal="center"/>
    </xf>
    <xf numFmtId="169" fontId="0" fillId="17" borderId="104" xfId="1" applyFont="1" applyFill="1" applyBorder="1" applyAlignment="1">
      <alignment horizontal="center"/>
    </xf>
    <xf numFmtId="177" fontId="0" fillId="17" borderId="104" xfId="0" applyNumberFormat="1" applyFill="1" applyBorder="1" applyAlignment="1">
      <alignment horizontal="right"/>
    </xf>
    <xf numFmtId="177" fontId="16" fillId="17" borderId="104" xfId="0" applyNumberFormat="1" applyFont="1" applyFill="1" applyBorder="1" applyAlignment="1">
      <alignment horizontal="right"/>
    </xf>
    <xf numFmtId="177" fontId="0" fillId="17" borderId="100" xfId="0" applyNumberFormat="1" applyFill="1" applyBorder="1" applyAlignment="1">
      <alignment horizontal="right"/>
    </xf>
    <xf numFmtId="177" fontId="0" fillId="17" borderId="105" xfId="0" applyNumberFormat="1" applyFill="1" applyBorder="1" applyAlignment="1">
      <alignment horizontal="right"/>
    </xf>
    <xf numFmtId="177" fontId="16" fillId="17" borderId="100" xfId="0" applyNumberFormat="1" applyFont="1" applyFill="1" applyBorder="1" applyAlignment="1">
      <alignment horizontal="right"/>
    </xf>
    <xf numFmtId="177" fontId="16" fillId="17" borderId="105" xfId="0" applyNumberFormat="1" applyFont="1" applyFill="1" applyBorder="1" applyAlignment="1">
      <alignment horizontal="right"/>
    </xf>
    <xf numFmtId="2" fontId="0" fillId="0" borderId="104" xfId="0" applyNumberFormat="1" applyBorder="1"/>
    <xf numFmtId="44" fontId="0" fillId="0" borderId="104" xfId="0" applyNumberFormat="1" applyBorder="1"/>
    <xf numFmtId="0" fontId="13" fillId="2" borderId="101" xfId="0" applyFont="1" applyFill="1" applyBorder="1" applyAlignment="1">
      <alignment horizontal="center" vertical="center"/>
    </xf>
    <xf numFmtId="0" fontId="13" fillId="2" borderId="102" xfId="0" applyFont="1" applyFill="1" applyBorder="1" applyAlignment="1">
      <alignment horizontal="center" vertical="center"/>
    </xf>
    <xf numFmtId="0" fontId="28" fillId="21" borderId="106" xfId="0" applyFont="1" applyFill="1" applyBorder="1" applyAlignment="1">
      <alignment horizontal="center" wrapText="1" readingOrder="1"/>
    </xf>
    <xf numFmtId="177" fontId="27" fillId="21" borderId="104" xfId="0" applyNumberFormat="1" applyFont="1" applyFill="1" applyBorder="1" applyAlignment="1">
      <alignment horizontal="center" wrapText="1" readingOrder="1"/>
    </xf>
    <xf numFmtId="176" fontId="27" fillId="0" borderId="107" xfId="0" applyNumberFormat="1" applyFont="1" applyBorder="1" applyAlignment="1">
      <alignment horizontal="center" wrapText="1" readingOrder="1"/>
    </xf>
    <xf numFmtId="0" fontId="28" fillId="21" borderId="108" xfId="0" applyFont="1" applyFill="1" applyBorder="1" applyAlignment="1">
      <alignment horizontal="center" wrapText="1" readingOrder="1"/>
    </xf>
    <xf numFmtId="177" fontId="27" fillId="21" borderId="109" xfId="0" applyNumberFormat="1" applyFont="1" applyFill="1" applyBorder="1" applyAlignment="1">
      <alignment horizontal="center" wrapText="1" readingOrder="1"/>
    </xf>
    <xf numFmtId="177" fontId="29" fillId="0" borderId="100" xfId="0" applyNumberFormat="1" applyFont="1" applyBorder="1" applyAlignment="1">
      <alignment wrapText="1" readingOrder="1"/>
    </xf>
    <xf numFmtId="177" fontId="29" fillId="0" borderId="104" xfId="0" applyNumberFormat="1" applyFont="1" applyBorder="1" applyAlignment="1">
      <alignment wrapText="1" readingOrder="1"/>
    </xf>
    <xf numFmtId="177" fontId="29" fillId="0" borderId="110" xfId="0" applyNumberFormat="1" applyFont="1" applyBorder="1" applyAlignment="1">
      <alignment wrapText="1" readingOrder="1"/>
    </xf>
    <xf numFmtId="0" fontId="30" fillId="0" borderId="106" xfId="0" applyFont="1" applyBorder="1" applyAlignment="1">
      <alignment wrapText="1" readingOrder="1"/>
    </xf>
    <xf numFmtId="0" fontId="30" fillId="0" borderId="108" xfId="0" applyFont="1" applyBorder="1" applyAlignment="1">
      <alignment wrapText="1" readingOrder="1"/>
    </xf>
    <xf numFmtId="177" fontId="30" fillId="0" borderId="109" xfId="0" applyNumberFormat="1" applyFont="1" applyBorder="1" applyAlignment="1">
      <alignment wrapText="1" readingOrder="1"/>
    </xf>
    <xf numFmtId="10" fontId="0" fillId="0" borderId="104" xfId="0" applyNumberFormat="1" applyBorder="1"/>
    <xf numFmtId="10" fontId="0" fillId="0" borderId="104" xfId="0" applyNumberFormat="1" applyBorder="1" applyAlignment="1">
      <alignment vertical="center"/>
    </xf>
    <xf numFmtId="177" fontId="0" fillId="2" borderId="37" xfId="0" applyNumberFormat="1" applyFill="1" applyBorder="1"/>
    <xf numFmtId="9" fontId="0" fillId="0" borderId="0" xfId="1" applyNumberFormat="1" applyFont="1"/>
    <xf numFmtId="0" fontId="2" fillId="26" borderId="17" xfId="0" applyFont="1" applyFill="1" applyBorder="1"/>
    <xf numFmtId="0" fontId="2" fillId="26" borderId="18" xfId="0" applyFont="1" applyFill="1" applyBorder="1"/>
    <xf numFmtId="0" fontId="2" fillId="26" borderId="19" xfId="0" applyFont="1" applyFill="1" applyBorder="1"/>
    <xf numFmtId="176" fontId="0" fillId="4" borderId="0" xfId="0" applyNumberFormat="1" applyFill="1" applyAlignment="1">
      <alignment horizontal="center"/>
    </xf>
    <xf numFmtId="0" fontId="0" fillId="0" borderId="98" xfId="0" applyBorder="1"/>
    <xf numFmtId="0" fontId="14" fillId="4" borderId="72" xfId="0" applyFont="1" applyFill="1" applyBorder="1" applyAlignment="1">
      <alignment horizontal="center"/>
    </xf>
    <xf numFmtId="0" fontId="2" fillId="4" borderId="72" xfId="0" applyFont="1" applyFill="1" applyBorder="1" applyAlignment="1">
      <alignment horizontal="center"/>
    </xf>
    <xf numFmtId="0" fontId="2" fillId="4" borderId="84" xfId="0" applyFont="1" applyFill="1" applyBorder="1" applyAlignment="1">
      <alignment horizontal="center"/>
    </xf>
    <xf numFmtId="0" fontId="2" fillId="4" borderId="74" xfId="0" applyFont="1" applyFill="1" applyBorder="1" applyAlignment="1">
      <alignment horizontal="center"/>
    </xf>
    <xf numFmtId="176" fontId="0" fillId="4" borderId="49" xfId="0" applyNumberFormat="1" applyFill="1" applyBorder="1"/>
    <xf numFmtId="176" fontId="0" fillId="4" borderId="82" xfId="0" applyNumberFormat="1" applyFill="1" applyBorder="1"/>
    <xf numFmtId="176" fontId="0" fillId="4" borderId="40" xfId="0" applyNumberFormat="1" applyFill="1" applyBorder="1"/>
    <xf numFmtId="174" fontId="0" fillId="4" borderId="39" xfId="0" applyNumberFormat="1" applyFill="1" applyBorder="1"/>
    <xf numFmtId="174" fontId="0" fillId="4" borderId="40" xfId="0" applyNumberFormat="1" applyFill="1" applyBorder="1"/>
    <xf numFmtId="176" fontId="0" fillId="4" borderId="37" xfId="0" applyNumberFormat="1" applyFill="1" applyBorder="1"/>
    <xf numFmtId="176" fontId="0" fillId="4" borderId="36" xfId="0" applyNumberFormat="1" applyFill="1" applyBorder="1"/>
    <xf numFmtId="176" fontId="0" fillId="4" borderId="28" xfId="0" applyNumberFormat="1" applyFill="1" applyBorder="1"/>
    <xf numFmtId="174" fontId="0" fillId="4" borderId="43" xfId="0" applyNumberFormat="1" applyFill="1" applyBorder="1"/>
    <xf numFmtId="174" fontId="0" fillId="4" borderId="28" xfId="0" applyNumberFormat="1" applyFill="1" applyBorder="1"/>
    <xf numFmtId="176" fontId="0" fillId="4" borderId="81" xfId="0" applyNumberFormat="1" applyFill="1" applyBorder="1"/>
    <xf numFmtId="43" fontId="0" fillId="4" borderId="27" xfId="0" applyNumberFormat="1" applyFill="1" applyBorder="1"/>
    <xf numFmtId="176" fontId="0" fillId="4" borderId="78" xfId="0" applyNumberFormat="1" applyFill="1" applyBorder="1"/>
    <xf numFmtId="176" fontId="0" fillId="4" borderId="79" xfId="0" applyNumberFormat="1" applyFill="1" applyBorder="1"/>
    <xf numFmtId="174" fontId="0" fillId="4" borderId="85" xfId="0" applyNumberFormat="1" applyFill="1" applyBorder="1"/>
    <xf numFmtId="174" fontId="0" fillId="4" borderId="79" xfId="0" applyNumberFormat="1" applyFill="1" applyBorder="1"/>
    <xf numFmtId="176" fontId="2" fillId="4" borderId="78" xfId="0" applyNumberFormat="1" applyFont="1" applyFill="1" applyBorder="1"/>
    <xf numFmtId="176" fontId="2" fillId="4" borderId="81" xfId="0" applyNumberFormat="1" applyFont="1" applyFill="1" applyBorder="1"/>
    <xf numFmtId="176" fontId="2" fillId="4" borderId="71" xfId="0" applyNumberFormat="1" applyFont="1" applyFill="1" applyBorder="1"/>
    <xf numFmtId="176" fontId="2" fillId="4" borderId="62" xfId="0" applyNumberFormat="1" applyFont="1" applyFill="1" applyBorder="1"/>
    <xf numFmtId="43" fontId="2" fillId="4" borderId="78" xfId="0" applyNumberFormat="1" applyFont="1" applyFill="1" applyBorder="1"/>
    <xf numFmtId="174" fontId="2" fillId="4" borderId="85" xfId="0" applyNumberFormat="1" applyFont="1" applyFill="1" applyBorder="1"/>
    <xf numFmtId="0" fontId="0" fillId="4" borderId="0" xfId="0" applyFill="1" applyAlignment="1">
      <alignment horizontal="right"/>
    </xf>
    <xf numFmtId="0" fontId="0" fillId="4" borderId="0" xfId="0" applyFill="1" applyAlignment="1">
      <alignment horizontal="center" vertical="center"/>
    </xf>
    <xf numFmtId="0" fontId="24" fillId="27" borderId="1" xfId="14" applyFill="1" applyBorder="1" applyAlignment="1">
      <alignment horizontal="center" vertical="center"/>
    </xf>
    <xf numFmtId="0" fontId="0" fillId="4" borderId="115" xfId="0" applyFill="1" applyBorder="1"/>
    <xf numFmtId="0" fontId="0" fillId="4" borderId="111" xfId="0" applyFill="1" applyBorder="1"/>
    <xf numFmtId="0" fontId="2" fillId="0" borderId="0" xfId="0" applyFont="1" applyAlignment="1">
      <alignment vertical="center"/>
    </xf>
    <xf numFmtId="0" fontId="6" fillId="4" borderId="23" xfId="0" applyFont="1" applyFill="1" applyBorder="1" applyAlignment="1">
      <alignment horizontal="center" vertical="center"/>
    </xf>
    <xf numFmtId="0" fontId="7" fillId="0" borderId="43" xfId="0" applyFont="1" applyBorder="1"/>
    <xf numFmtId="0" fontId="7" fillId="0" borderId="37" xfId="0" applyFont="1" applyBorder="1"/>
    <xf numFmtId="184" fontId="0" fillId="0" borderId="23" xfId="0" applyNumberFormat="1" applyBorder="1"/>
    <xf numFmtId="0" fontId="7" fillId="0" borderId="41" xfId="0" applyFont="1" applyBorder="1"/>
    <xf numFmtId="0" fontId="7" fillId="0" borderId="24" xfId="0" applyFont="1" applyBorder="1"/>
    <xf numFmtId="0" fontId="7" fillId="4" borderId="41" xfId="0" applyFont="1" applyFill="1" applyBorder="1"/>
    <xf numFmtId="0" fontId="7" fillId="4" borderId="24" xfId="0" applyFont="1" applyFill="1" applyBorder="1"/>
    <xf numFmtId="0" fontId="7" fillId="0" borderId="45" xfId="0" applyFont="1" applyBorder="1"/>
    <xf numFmtId="0" fontId="7" fillId="0" borderId="38" xfId="0" applyFont="1" applyBorder="1"/>
    <xf numFmtId="185" fontId="0" fillId="0" borderId="0" xfId="0" applyNumberFormat="1"/>
    <xf numFmtId="0" fontId="3" fillId="4" borderId="0" xfId="0" applyFont="1" applyFill="1" applyAlignment="1">
      <alignment horizontal="left"/>
    </xf>
    <xf numFmtId="0" fontId="3" fillId="4" borderId="104" xfId="0" applyFont="1" applyFill="1" applyBorder="1" applyAlignment="1">
      <alignment horizontal="center"/>
    </xf>
    <xf numFmtId="0" fontId="14" fillId="4" borderId="54" xfId="0" applyFont="1" applyFill="1" applyBorder="1" applyAlignment="1">
      <alignment vertical="center" wrapText="1"/>
    </xf>
    <xf numFmtId="0" fontId="14" fillId="4" borderId="86" xfId="0" applyFont="1" applyFill="1" applyBorder="1" applyAlignment="1">
      <alignment vertical="center" wrapText="1"/>
    </xf>
    <xf numFmtId="0" fontId="14" fillId="4" borderId="32" xfId="0" applyFont="1" applyFill="1" applyBorder="1" applyAlignment="1">
      <alignment vertical="center"/>
    </xf>
    <xf numFmtId="0" fontId="14" fillId="4" borderId="69" xfId="0" applyFont="1" applyFill="1" applyBorder="1" applyAlignment="1">
      <alignment vertical="center"/>
    </xf>
    <xf numFmtId="0" fontId="14" fillId="4" borderId="70" xfId="0" applyFont="1" applyFill="1" applyBorder="1" applyAlignment="1">
      <alignment vertical="center"/>
    </xf>
    <xf numFmtId="0" fontId="14" fillId="4" borderId="83" xfId="0" applyFont="1" applyFill="1" applyBorder="1" applyAlignment="1">
      <alignment vertical="center"/>
    </xf>
    <xf numFmtId="0" fontId="14" fillId="4" borderId="0" xfId="0" applyFont="1" applyFill="1" applyAlignment="1">
      <alignment vertical="center"/>
    </xf>
    <xf numFmtId="0" fontId="14" fillId="4" borderId="76" xfId="0" applyFont="1" applyFill="1" applyBorder="1" applyAlignment="1">
      <alignment vertical="center"/>
    </xf>
    <xf numFmtId="0" fontId="2" fillId="0" borderId="32" xfId="0" applyFont="1" applyBorder="1" applyAlignment="1">
      <alignment vertical="center"/>
    </xf>
    <xf numFmtId="0" fontId="2" fillId="0" borderId="69" xfId="0" applyFont="1" applyBorder="1" applyAlignment="1">
      <alignment vertical="center"/>
    </xf>
    <xf numFmtId="0" fontId="2" fillId="0" borderId="70" xfId="0" applyFont="1" applyBorder="1" applyAlignment="1">
      <alignment vertical="center"/>
    </xf>
    <xf numFmtId="0" fontId="2" fillId="0" borderId="83" xfId="0" applyFont="1" applyBorder="1" applyAlignment="1">
      <alignment vertical="center"/>
    </xf>
    <xf numFmtId="0" fontId="2" fillId="0" borderId="76" xfId="0" applyFont="1" applyBorder="1" applyAlignment="1">
      <alignment vertical="center"/>
    </xf>
    <xf numFmtId="0" fontId="0" fillId="29" borderId="12" xfId="0" applyFill="1" applyBorder="1"/>
    <xf numFmtId="0" fontId="0" fillId="29" borderId="4" xfId="0" applyFill="1" applyBorder="1"/>
    <xf numFmtId="0" fontId="0" fillId="28" borderId="4" xfId="0" applyFill="1" applyBorder="1" applyAlignment="1">
      <alignment horizontal="center"/>
    </xf>
    <xf numFmtId="0" fontId="0" fillId="29" borderId="98" xfId="0" applyFill="1" applyBorder="1"/>
    <xf numFmtId="0" fontId="0" fillId="29" borderId="104" xfId="0" applyFill="1" applyBorder="1"/>
    <xf numFmtId="0" fontId="0" fillId="4" borderId="104" xfId="0" applyFill="1" applyBorder="1"/>
    <xf numFmtId="0" fontId="2" fillId="4" borderId="0" xfId="0" applyFont="1" applyFill="1" applyAlignment="1">
      <alignment vertical="center"/>
    </xf>
    <xf numFmtId="0" fontId="0" fillId="29" borderId="13" xfId="0" applyFill="1" applyBorder="1"/>
    <xf numFmtId="0" fontId="0" fillId="29" borderId="8" xfId="0" applyFill="1" applyBorder="1"/>
    <xf numFmtId="0" fontId="14" fillId="4" borderId="70" xfId="0" applyFont="1" applyFill="1" applyBorder="1" applyAlignment="1">
      <alignment vertical="center" wrapText="1"/>
    </xf>
    <xf numFmtId="0" fontId="14" fillId="4" borderId="120" xfId="0" applyFont="1" applyFill="1" applyBorder="1" applyAlignment="1">
      <alignment vertical="center" wrapText="1"/>
    </xf>
    <xf numFmtId="0" fontId="2" fillId="4" borderId="69" xfId="0" applyFont="1" applyFill="1" applyBorder="1" applyAlignment="1">
      <alignment horizontal="center"/>
    </xf>
    <xf numFmtId="176" fontId="0" fillId="4" borderId="64" xfId="0" applyNumberFormat="1" applyFill="1" applyBorder="1"/>
    <xf numFmtId="176" fontId="0" fillId="4" borderId="87" xfId="0" applyNumberFormat="1" applyFill="1" applyBorder="1"/>
    <xf numFmtId="176" fontId="0" fillId="4" borderId="119" xfId="0" applyNumberFormat="1" applyFill="1" applyBorder="1"/>
    <xf numFmtId="0" fontId="0" fillId="4" borderId="99" xfId="0" applyFill="1" applyBorder="1"/>
    <xf numFmtId="0" fontId="0" fillId="0" borderId="13" xfId="0" applyBorder="1"/>
    <xf numFmtId="0" fontId="0" fillId="0" borderId="8" xfId="0" applyBorder="1"/>
    <xf numFmtId="0" fontId="0" fillId="4" borderId="8" xfId="0" applyFill="1" applyBorder="1"/>
    <xf numFmtId="0" fontId="0" fillId="4" borderId="9" xfId="0" applyFill="1" applyBorder="1"/>
    <xf numFmtId="0" fontId="0" fillId="0" borderId="115" xfId="0" applyBorder="1"/>
    <xf numFmtId="0" fontId="0" fillId="0" borderId="111" xfId="0" applyBorder="1"/>
    <xf numFmtId="0" fontId="0" fillId="4" borderId="116" xfId="0" applyFill="1" applyBorder="1"/>
    <xf numFmtId="0" fontId="14" fillId="0" borderId="13" xfId="0" applyFont="1" applyBorder="1" applyAlignment="1">
      <alignment horizontal="center"/>
    </xf>
    <xf numFmtId="0" fontId="14" fillId="0" borderId="8" xfId="0" applyFont="1" applyBorder="1" applyAlignment="1">
      <alignment horizontal="center"/>
    </xf>
    <xf numFmtId="0" fontId="2" fillId="0" borderId="8" xfId="0" applyFont="1" applyBorder="1" applyAlignment="1">
      <alignment horizontal="center"/>
    </xf>
    <xf numFmtId="0" fontId="14" fillId="4" borderId="8" xfId="0" applyFont="1" applyFill="1" applyBorder="1" applyAlignment="1">
      <alignment horizontal="center"/>
    </xf>
    <xf numFmtId="0" fontId="2" fillId="4" borderId="9" xfId="0" applyFont="1" applyFill="1" applyBorder="1" applyAlignment="1">
      <alignment horizontal="center"/>
    </xf>
    <xf numFmtId="0" fontId="0" fillId="4" borderId="111" xfId="0" applyFill="1" applyBorder="1" applyAlignment="1">
      <alignment horizontal="center"/>
    </xf>
    <xf numFmtId="0" fontId="0" fillId="29" borderId="104" xfId="0" applyFill="1" applyBorder="1" applyAlignment="1">
      <alignment horizontal="center"/>
    </xf>
    <xf numFmtId="10" fontId="0" fillId="28" borderId="4" xfId="3" applyNumberFormat="1" applyFont="1" applyFill="1" applyBorder="1" applyAlignment="1">
      <alignment horizontal="center"/>
    </xf>
    <xf numFmtId="10" fontId="0" fillId="4" borderId="111" xfId="3" applyNumberFormat="1" applyFont="1" applyFill="1" applyBorder="1" applyAlignment="1">
      <alignment horizontal="center"/>
    </xf>
    <xf numFmtId="10" fontId="0" fillId="29" borderId="104" xfId="3" applyNumberFormat="1" applyFont="1" applyFill="1" applyBorder="1" applyAlignment="1">
      <alignment horizontal="center"/>
    </xf>
    <xf numFmtId="1" fontId="0" fillId="28" borderId="5" xfId="0" applyNumberFormat="1" applyFill="1" applyBorder="1" applyAlignment="1">
      <alignment horizontal="center" vertical="center"/>
    </xf>
    <xf numFmtId="1" fontId="0" fillId="4" borderId="99" xfId="0" applyNumberFormat="1" applyFill="1" applyBorder="1" applyAlignment="1">
      <alignment horizontal="center" vertical="center"/>
    </xf>
    <xf numFmtId="1" fontId="0" fillId="28" borderId="99" xfId="0" applyNumberFormat="1" applyFill="1" applyBorder="1" applyAlignment="1">
      <alignment horizontal="center" vertical="center"/>
    </xf>
    <xf numFmtId="1" fontId="0" fillId="28" borderId="9" xfId="0" applyNumberFormat="1" applyFill="1" applyBorder="1" applyAlignment="1">
      <alignment horizontal="center" vertical="center"/>
    </xf>
    <xf numFmtId="0" fontId="0" fillId="4" borderId="0" xfId="0" applyFill="1" applyAlignment="1">
      <alignment vertical="center"/>
    </xf>
    <xf numFmtId="9" fontId="0" fillId="0" borderId="119" xfId="0" applyNumberFormat="1" applyBorder="1"/>
    <xf numFmtId="0" fontId="0" fillId="4" borderId="0" xfId="0" applyFill="1" applyAlignment="1">
      <alignment horizontal="left" vertical="center" wrapText="1"/>
    </xf>
    <xf numFmtId="0" fontId="3" fillId="4" borderId="0" xfId="0" applyFont="1" applyFill="1" applyAlignment="1">
      <alignment horizontal="left" vertical="center" wrapText="1"/>
    </xf>
    <xf numFmtId="0" fontId="36" fillId="4" borderId="0" xfId="0" applyFont="1" applyFill="1"/>
    <xf numFmtId="169" fontId="36" fillId="4" borderId="0" xfId="0" applyNumberFormat="1" applyFont="1" applyFill="1"/>
    <xf numFmtId="10" fontId="36" fillId="4" borderId="0" xfId="3" applyNumberFormat="1" applyFont="1" applyFill="1"/>
    <xf numFmtId="43" fontId="36" fillId="4" borderId="0" xfId="0" applyNumberFormat="1" applyFont="1" applyFill="1"/>
    <xf numFmtId="168" fontId="36" fillId="4" borderId="0" xfId="2" applyFont="1" applyFill="1"/>
    <xf numFmtId="170" fontId="36" fillId="4" borderId="0" xfId="1" applyNumberFormat="1" applyFont="1" applyFill="1"/>
    <xf numFmtId="181" fontId="36" fillId="4" borderId="0" xfId="3" applyNumberFormat="1" applyFont="1" applyFill="1"/>
    <xf numFmtId="164" fontId="3" fillId="4" borderId="0" xfId="0" applyNumberFormat="1" applyFont="1" applyFill="1" applyAlignment="1">
      <alignment horizontal="right"/>
    </xf>
    <xf numFmtId="0" fontId="39" fillId="4" borderId="0" xfId="0" applyFont="1" applyFill="1" applyAlignment="1">
      <alignment wrapText="1"/>
    </xf>
    <xf numFmtId="0" fontId="22" fillId="4" borderId="0" xfId="0" applyFont="1" applyFill="1" applyAlignment="1">
      <alignment wrapText="1"/>
    </xf>
    <xf numFmtId="0" fontId="22" fillId="4" borderId="0" xfId="0" applyFont="1" applyFill="1"/>
    <xf numFmtId="0" fontId="39" fillId="4" borderId="0" xfId="0" applyFont="1" applyFill="1"/>
    <xf numFmtId="0" fontId="41" fillId="4" borderId="0" xfId="0" applyFont="1" applyFill="1"/>
    <xf numFmtId="0" fontId="42" fillId="4" borderId="19" xfId="14" applyFont="1" applyFill="1" applyBorder="1" applyAlignment="1">
      <alignment horizontal="center" vertical="center"/>
    </xf>
    <xf numFmtId="0" fontId="41" fillId="4" borderId="0" xfId="0" applyFont="1" applyFill="1" applyAlignment="1">
      <alignment horizontal="left" vertical="center" wrapText="1"/>
    </xf>
    <xf numFmtId="0" fontId="40" fillId="4" borderId="0" xfId="0" applyFont="1" applyFill="1"/>
    <xf numFmtId="0" fontId="34" fillId="4" borderId="0" xfId="0" applyFont="1" applyFill="1"/>
    <xf numFmtId="0" fontId="34" fillId="4" borderId="0" xfId="0" applyFont="1" applyFill="1" applyAlignment="1">
      <alignment wrapText="1"/>
    </xf>
    <xf numFmtId="0" fontId="34" fillId="4" borderId="21" xfId="0" applyFont="1" applyFill="1" applyBorder="1"/>
    <xf numFmtId="0" fontId="34" fillId="4" borderId="21" xfId="0" applyFont="1" applyFill="1" applyBorder="1" applyAlignment="1">
      <alignment wrapText="1"/>
    </xf>
    <xf numFmtId="172" fontId="34" fillId="4" borderId="0" xfId="0" applyNumberFormat="1" applyFont="1" applyFill="1" applyAlignment="1">
      <alignment horizontal="center" wrapText="1"/>
    </xf>
    <xf numFmtId="0" fontId="43" fillId="4" borderId="0" xfId="0" applyFont="1" applyFill="1" applyAlignment="1">
      <alignment wrapText="1"/>
    </xf>
    <xf numFmtId="172" fontId="34" fillId="4" borderId="0" xfId="0" applyNumberFormat="1" applyFont="1" applyFill="1" applyAlignment="1">
      <alignment wrapText="1"/>
    </xf>
    <xf numFmtId="9" fontId="34" fillId="4" borderId="0" xfId="0" applyNumberFormat="1" applyFont="1" applyFill="1" applyAlignment="1">
      <alignment horizontal="center" wrapText="1"/>
    </xf>
    <xf numFmtId="0" fontId="43" fillId="4" borderId="21" xfId="0" applyFont="1" applyFill="1" applyBorder="1"/>
    <xf numFmtId="9" fontId="43" fillId="4" borderId="21" xfId="0" applyNumberFormat="1" applyFont="1" applyFill="1" applyBorder="1"/>
    <xf numFmtId="9" fontId="34" fillId="4" borderId="21" xfId="0" applyNumberFormat="1" applyFont="1" applyFill="1" applyBorder="1"/>
    <xf numFmtId="10" fontId="34" fillId="4" borderId="21" xfId="0" applyNumberFormat="1" applyFont="1" applyFill="1" applyBorder="1"/>
    <xf numFmtId="172" fontId="34" fillId="4" borderId="21" xfId="0" applyNumberFormat="1" applyFont="1" applyFill="1" applyBorder="1" applyAlignment="1">
      <alignment horizontal="center" vertical="center" wrapText="1"/>
    </xf>
    <xf numFmtId="0" fontId="34" fillId="4" borderId="122" xfId="0" applyFont="1" applyFill="1" applyBorder="1"/>
    <xf numFmtId="0" fontId="34" fillId="4" borderId="123" xfId="0" applyFont="1" applyFill="1" applyBorder="1" applyAlignment="1">
      <alignment wrapText="1"/>
    </xf>
    <xf numFmtId="10" fontId="34" fillId="4" borderId="122" xfId="0" applyNumberFormat="1" applyFont="1" applyFill="1" applyBorder="1"/>
    <xf numFmtId="9" fontId="43" fillId="4" borderId="0" xfId="0" applyNumberFormat="1" applyFont="1" applyFill="1"/>
    <xf numFmtId="0" fontId="43" fillId="4" borderId="0" xfId="0" applyFont="1" applyFill="1" applyAlignment="1">
      <alignment horizontal="center"/>
    </xf>
    <xf numFmtId="0" fontId="43" fillId="4" borderId="0" xfId="0" applyFont="1" applyFill="1" applyAlignment="1">
      <alignment horizontal="center" vertical="center"/>
    </xf>
    <xf numFmtId="172" fontId="34" fillId="4" borderId="21" xfId="0" applyNumberFormat="1" applyFont="1" applyFill="1" applyBorder="1" applyAlignment="1">
      <alignment vertical="center" wrapText="1"/>
    </xf>
    <xf numFmtId="0" fontId="34" fillId="4" borderId="21" xfId="0" applyFont="1" applyFill="1" applyBorder="1" applyAlignment="1">
      <alignment vertical="center" wrapText="1"/>
    </xf>
    <xf numFmtId="0" fontId="34" fillId="4" borderId="21" xfId="0" applyFont="1" applyFill="1" applyBorder="1" applyAlignment="1">
      <alignment horizontal="center" vertical="center" wrapText="1"/>
    </xf>
    <xf numFmtId="2" fontId="34" fillId="4" borderId="21" xfId="0" applyNumberFormat="1" applyFont="1" applyFill="1" applyBorder="1" applyAlignment="1">
      <alignment horizontal="center" vertical="center" wrapText="1"/>
    </xf>
    <xf numFmtId="0" fontId="22" fillId="18" borderId="21" xfId="0" applyFont="1" applyFill="1" applyBorder="1" applyAlignment="1">
      <alignment vertical="center"/>
    </xf>
    <xf numFmtId="0" fontId="39" fillId="18" borderId="21" xfId="0" applyFont="1" applyFill="1" applyBorder="1" applyAlignment="1">
      <alignment vertical="center"/>
    </xf>
    <xf numFmtId="0" fontId="22" fillId="18" borderId="21" xfId="0" applyFont="1" applyFill="1" applyBorder="1" applyAlignment="1">
      <alignment horizontal="center" vertical="center"/>
    </xf>
    <xf numFmtId="9" fontId="39" fillId="18" borderId="21" xfId="0" applyNumberFormat="1" applyFont="1" applyFill="1" applyBorder="1" applyAlignment="1">
      <alignment horizontal="center" vertical="center"/>
    </xf>
    <xf numFmtId="0" fontId="22" fillId="31" borderId="21" xfId="0" applyFont="1" applyFill="1" applyBorder="1" applyAlignment="1">
      <alignment vertical="center"/>
    </xf>
    <xf numFmtId="0" fontId="2" fillId="7" borderId="3" xfId="0" applyFont="1" applyFill="1" applyBorder="1"/>
    <xf numFmtId="0" fontId="40" fillId="7" borderId="3" xfId="0" applyFont="1" applyFill="1" applyBorder="1"/>
    <xf numFmtId="0" fontId="40" fillId="7" borderId="10" xfId="0" applyFont="1" applyFill="1" applyBorder="1"/>
    <xf numFmtId="0" fontId="2" fillId="7" borderId="69" xfId="0" applyFont="1" applyFill="1" applyBorder="1"/>
    <xf numFmtId="0" fontId="40" fillId="7" borderId="69" xfId="0" applyFont="1" applyFill="1" applyBorder="1"/>
    <xf numFmtId="0" fontId="40" fillId="7" borderId="70" xfId="0" applyFont="1" applyFill="1" applyBorder="1"/>
    <xf numFmtId="0" fontId="2" fillId="7" borderId="61" xfId="0" applyFont="1" applyFill="1" applyBorder="1"/>
    <xf numFmtId="0" fontId="40" fillId="7" borderId="61" xfId="0" applyFont="1" applyFill="1" applyBorder="1"/>
    <xf numFmtId="0" fontId="40" fillId="7" borderId="62" xfId="0" applyFont="1" applyFill="1" applyBorder="1"/>
    <xf numFmtId="0" fontId="2" fillId="7" borderId="2" xfId="0" applyFont="1" applyFill="1" applyBorder="1"/>
    <xf numFmtId="0" fontId="2" fillId="7" borderId="32" xfId="0" applyFont="1" applyFill="1" applyBorder="1"/>
    <xf numFmtId="0" fontId="2" fillId="7" borderId="29" xfId="0" applyFont="1" applyFill="1" applyBorder="1"/>
    <xf numFmtId="0" fontId="43" fillId="4" borderId="21" xfId="0" applyFont="1" applyFill="1" applyBorder="1" applyAlignment="1">
      <alignment horizontal="center" vertical="center" wrapText="1"/>
    </xf>
    <xf numFmtId="172" fontId="39" fillId="18" borderId="21" xfId="0" applyNumberFormat="1" applyFont="1" applyFill="1" applyBorder="1" applyAlignment="1">
      <alignment horizontal="right" vertical="center"/>
    </xf>
    <xf numFmtId="6" fontId="39" fillId="18" borderId="21" xfId="0" applyNumberFormat="1" applyFont="1" applyFill="1" applyBorder="1" applyAlignment="1">
      <alignment horizontal="right" vertical="center"/>
    </xf>
    <xf numFmtId="6" fontId="22" fillId="30" borderId="0" xfId="0" applyNumberFormat="1" applyFont="1" applyFill="1" applyAlignment="1">
      <alignment vertical="center"/>
    </xf>
    <xf numFmtId="0" fontId="39" fillId="18" borderId="122" xfId="0" applyFont="1" applyFill="1" applyBorder="1" applyAlignment="1">
      <alignment vertical="center"/>
    </xf>
    <xf numFmtId="0" fontId="0" fillId="0" borderId="122" xfId="0" applyBorder="1" applyAlignment="1">
      <alignment horizontal="center"/>
    </xf>
    <xf numFmtId="9" fontId="39" fillId="18" borderId="122" xfId="0" applyNumberFormat="1" applyFont="1" applyFill="1" applyBorder="1" applyAlignment="1">
      <alignment horizontal="center" vertical="center"/>
    </xf>
    <xf numFmtId="172" fontId="39" fillId="30" borderId="0" xfId="0" applyNumberFormat="1" applyFont="1" applyFill="1" applyAlignment="1">
      <alignment horizontal="right" wrapText="1"/>
    </xf>
    <xf numFmtId="189" fontId="39" fillId="18" borderId="21" xfId="0" applyNumberFormat="1" applyFont="1" applyFill="1" applyBorder="1" applyAlignment="1">
      <alignment horizontal="right" vertical="center"/>
    </xf>
    <xf numFmtId="1" fontId="36" fillId="4" borderId="0" xfId="0" applyNumberFormat="1" applyFont="1" applyFill="1" applyAlignment="1">
      <alignment horizontal="center" vertical="center"/>
    </xf>
    <xf numFmtId="1" fontId="0" fillId="4" borderId="0" xfId="2" applyNumberFormat="1" applyFont="1" applyFill="1" applyAlignment="1">
      <alignment horizontal="center" vertical="center"/>
    </xf>
    <xf numFmtId="189" fontId="0" fillId="4" borderId="0" xfId="2" applyNumberFormat="1" applyFont="1" applyFill="1" applyAlignment="1">
      <alignment horizontal="center" vertical="center"/>
    </xf>
    <xf numFmtId="0" fontId="10" fillId="18" borderId="21" xfId="0" applyFont="1" applyFill="1" applyBorder="1"/>
    <xf numFmtId="1" fontId="3" fillId="4" borderId="104" xfId="0" applyNumberFormat="1" applyFont="1" applyFill="1" applyBorder="1" applyAlignment="1">
      <alignment horizontal="center"/>
    </xf>
    <xf numFmtId="1" fontId="3" fillId="0" borderId="21" xfId="0" applyNumberFormat="1" applyFont="1" applyBorder="1" applyAlignment="1">
      <alignment horizontal="center" vertical="center" wrapText="1"/>
    </xf>
    <xf numFmtId="0" fontId="38" fillId="18" borderId="21" xfId="0" applyFont="1" applyFill="1" applyBorder="1" applyAlignment="1">
      <alignment horizontal="center" vertical="center" wrapText="1"/>
    </xf>
    <xf numFmtId="0" fontId="3" fillId="0" borderId="21" xfId="0" applyFont="1" applyBorder="1" applyAlignment="1">
      <alignment horizontal="center" vertical="center" wrapText="1"/>
    </xf>
    <xf numFmtId="0" fontId="44" fillId="18" borderId="21" xfId="0" applyFont="1" applyFill="1" applyBorder="1" applyAlignment="1">
      <alignment horizontal="center" vertical="center" wrapText="1"/>
    </xf>
    <xf numFmtId="169" fontId="3" fillId="4" borderId="104" xfId="1" applyFont="1" applyFill="1" applyBorder="1" applyAlignment="1">
      <alignment horizontal="center"/>
    </xf>
    <xf numFmtId="0" fontId="22" fillId="32" borderId="21" xfId="0" applyFont="1" applyFill="1" applyBorder="1" applyAlignment="1">
      <alignment vertical="center"/>
    </xf>
    <xf numFmtId="0" fontId="44" fillId="18" borderId="21" xfId="0" applyFont="1" applyFill="1" applyBorder="1" applyAlignment="1">
      <alignment vertical="center" wrapText="1"/>
    </xf>
    <xf numFmtId="189" fontId="22" fillId="30" borderId="0" xfId="0" applyNumberFormat="1" applyFont="1" applyFill="1" applyAlignment="1">
      <alignment horizontal="right" vertical="center"/>
    </xf>
    <xf numFmtId="189" fontId="22" fillId="30" borderId="0" xfId="0" applyNumberFormat="1" applyFont="1" applyFill="1" applyAlignment="1">
      <alignment horizontal="center" vertical="center"/>
    </xf>
    <xf numFmtId="190" fontId="10" fillId="30" borderId="0" xfId="0" applyNumberFormat="1" applyFont="1" applyFill="1" applyAlignment="1">
      <alignment horizontal="center" wrapText="1"/>
    </xf>
    <xf numFmtId="6" fontId="3" fillId="0" borderId="21" xfId="0" applyNumberFormat="1" applyFont="1" applyBorder="1" applyAlignment="1">
      <alignment horizontal="center" vertical="center" wrapText="1"/>
    </xf>
    <xf numFmtId="0" fontId="35" fillId="4" borderId="121" xfId="0" applyFont="1" applyFill="1" applyBorder="1" applyAlignment="1">
      <alignment horizontal="center" vertical="center"/>
    </xf>
    <xf numFmtId="0" fontId="35" fillId="4" borderId="121" xfId="0" applyFont="1" applyFill="1" applyBorder="1" applyAlignment="1">
      <alignment horizontal="center" vertical="center" wrapText="1"/>
    </xf>
    <xf numFmtId="0" fontId="36" fillId="4" borderId="121" xfId="0" applyFont="1" applyFill="1" applyBorder="1" applyAlignment="1">
      <alignment vertical="center" wrapText="1"/>
    </xf>
    <xf numFmtId="0" fontId="36" fillId="0" borderId="121" xfId="0" applyFont="1" applyBorder="1" applyAlignment="1">
      <alignment horizontal="center" vertical="center" wrapText="1"/>
    </xf>
    <xf numFmtId="9" fontId="36" fillId="0" borderId="121" xfId="3" applyFont="1" applyBorder="1" applyAlignment="1">
      <alignment horizontal="center" vertical="center" wrapText="1"/>
    </xf>
    <xf numFmtId="168" fontId="36" fillId="0" borderId="121" xfId="2" applyFont="1" applyBorder="1" applyAlignment="1">
      <alignment wrapText="1"/>
    </xf>
    <xf numFmtId="2" fontId="36" fillId="0" borderId="121" xfId="2" applyNumberFormat="1" applyFont="1" applyBorder="1" applyAlignment="1">
      <alignment horizontal="center" wrapText="1"/>
    </xf>
    <xf numFmtId="191" fontId="36" fillId="0" borderId="121" xfId="2" applyNumberFormat="1" applyFont="1" applyBorder="1" applyAlignment="1">
      <alignment horizontal="center" wrapText="1"/>
    </xf>
    <xf numFmtId="191" fontId="36" fillId="0" borderId="121" xfId="0" applyNumberFormat="1" applyFont="1" applyBorder="1" applyAlignment="1">
      <alignment horizontal="center" vertical="center" wrapText="1"/>
    </xf>
    <xf numFmtId="186" fontId="36" fillId="0" borderId="121" xfId="2" applyNumberFormat="1" applyFont="1" applyBorder="1" applyAlignment="1">
      <alignment vertical="center" wrapText="1"/>
    </xf>
    <xf numFmtId="186" fontId="35" fillId="12" borderId="0" xfId="0" applyNumberFormat="1" applyFont="1" applyFill="1" applyAlignment="1">
      <alignment wrapText="1"/>
    </xf>
    <xf numFmtId="0" fontId="36" fillId="0" borderId="0" xfId="0" applyFont="1" applyAlignment="1">
      <alignment wrapText="1"/>
    </xf>
    <xf numFmtId="0" fontId="36" fillId="4" borderId="0" xfId="0" applyFont="1" applyFill="1" applyAlignment="1" applyProtection="1">
      <alignment horizontal="justify" vertical="center" wrapText="1"/>
      <protection locked="0"/>
    </xf>
    <xf numFmtId="0" fontId="36" fillId="4" borderId="0" xfId="0" applyFont="1" applyFill="1" applyAlignment="1">
      <alignment wrapText="1"/>
    </xf>
    <xf numFmtId="0" fontId="45" fillId="4" borderId="0" xfId="0" applyFont="1" applyFill="1" applyAlignment="1">
      <alignment vertical="center"/>
    </xf>
    <xf numFmtId="0" fontId="45" fillId="4" borderId="21" xfId="0" applyFont="1" applyFill="1" applyBorder="1" applyAlignment="1">
      <alignment horizontal="center" vertical="center"/>
    </xf>
    <xf numFmtId="0" fontId="36" fillId="0" borderId="121" xfId="0" applyFont="1" applyBorder="1" applyAlignment="1">
      <alignment horizontal="center" wrapText="1"/>
    </xf>
    <xf numFmtId="0" fontId="36" fillId="4" borderId="121" xfId="0" applyFont="1" applyFill="1" applyBorder="1" applyAlignment="1">
      <alignment horizontal="center" wrapText="1"/>
    </xf>
    <xf numFmtId="9" fontId="36" fillId="0" borderId="121" xfId="3" applyFont="1" applyBorder="1" applyAlignment="1">
      <alignment horizontal="center" wrapText="1"/>
    </xf>
    <xf numFmtId="191" fontId="36" fillId="0" borderId="121" xfId="0" applyNumberFormat="1" applyFont="1" applyBorder="1" applyAlignment="1">
      <alignment horizontal="center" wrapText="1"/>
    </xf>
    <xf numFmtId="186" fontId="36" fillId="0" borderId="121" xfId="2" applyNumberFormat="1" applyFont="1" applyBorder="1" applyAlignment="1">
      <alignment wrapText="1"/>
    </xf>
    <xf numFmtId="2" fontId="36" fillId="0" borderId="121" xfId="2" applyNumberFormat="1" applyFont="1" applyBorder="1" applyAlignment="1">
      <alignment horizontal="center" vertical="center" wrapText="1"/>
    </xf>
    <xf numFmtId="191" fontId="36" fillId="0" borderId="121" xfId="2" applyNumberFormat="1" applyFont="1" applyBorder="1" applyAlignment="1">
      <alignment horizontal="center" vertical="center" wrapText="1"/>
    </xf>
    <xf numFmtId="0" fontId="7" fillId="4" borderId="0" xfId="0" applyFont="1" applyFill="1" applyAlignment="1">
      <alignment wrapText="1"/>
    </xf>
    <xf numFmtId="0" fontId="41" fillId="4" borderId="0" xfId="0" applyFont="1" applyFill="1" applyAlignment="1">
      <alignment horizontal="left"/>
    </xf>
    <xf numFmtId="0" fontId="41" fillId="4" borderId="0" xfId="0" applyFont="1" applyFill="1" applyAlignment="1">
      <alignment vertical="center" wrapText="1"/>
    </xf>
    <xf numFmtId="0" fontId="41" fillId="4" borderId="0" xfId="0" applyFont="1" applyFill="1" applyAlignment="1">
      <alignment horizontal="left" vertical="center"/>
    </xf>
    <xf numFmtId="10" fontId="41" fillId="4" borderId="0" xfId="0" applyNumberFormat="1" applyFont="1" applyFill="1" applyAlignment="1">
      <alignment horizontal="left" vertical="center"/>
    </xf>
    <xf numFmtId="0" fontId="10" fillId="31" borderId="21" xfId="0" applyFont="1" applyFill="1" applyBorder="1" applyAlignment="1">
      <alignment vertical="center"/>
    </xf>
    <xf numFmtId="0" fontId="47" fillId="0" borderId="0" xfId="17" applyFont="1" applyAlignment="1">
      <alignment vertical="center" wrapText="1"/>
    </xf>
    <xf numFmtId="0" fontId="47" fillId="0" borderId="0" xfId="0" applyFont="1"/>
    <xf numFmtId="186" fontId="47" fillId="0" borderId="0" xfId="2" applyNumberFormat="1" applyFont="1" applyAlignment="1">
      <alignment horizontal="center" vertical="center" wrapText="1"/>
    </xf>
    <xf numFmtId="0" fontId="47" fillId="0" borderId="0" xfId="17" applyFont="1" applyAlignment="1">
      <alignment horizontal="center" vertical="center" wrapText="1"/>
    </xf>
    <xf numFmtId="186" fontId="47" fillId="0" borderId="0" xfId="2" applyNumberFormat="1" applyFont="1" applyAlignment="1">
      <alignment vertical="center" wrapText="1"/>
    </xf>
    <xf numFmtId="9" fontId="47" fillId="0" borderId="0" xfId="17" applyNumberFormat="1" applyFont="1" applyAlignment="1">
      <alignment horizontal="center" vertical="center" wrapText="1"/>
    </xf>
    <xf numFmtId="0" fontId="47" fillId="0" borderId="21" xfId="17" applyFont="1" applyBorder="1" applyAlignment="1">
      <alignment vertical="center" wrapText="1"/>
    </xf>
    <xf numFmtId="0" fontId="46" fillId="4" borderId="121" xfId="17" applyFont="1" applyFill="1" applyBorder="1" applyAlignment="1">
      <alignment horizontal="center" vertical="center" wrapText="1"/>
    </xf>
    <xf numFmtId="0" fontId="46" fillId="0" borderId="0" xfId="17" applyFont="1" applyAlignment="1">
      <alignment horizontal="center" vertical="center" wrapText="1"/>
    </xf>
    <xf numFmtId="0" fontId="47" fillId="4" borderId="21" xfId="17" applyFont="1" applyFill="1" applyBorder="1" applyAlignment="1">
      <alignment vertical="center" wrapText="1"/>
    </xf>
    <xf numFmtId="166" fontId="47" fillId="4" borderId="21" xfId="18" applyFont="1" applyFill="1" applyBorder="1" applyAlignment="1">
      <alignment vertical="center" wrapText="1"/>
    </xf>
    <xf numFmtId="9" fontId="47" fillId="4" borderId="21" xfId="17" applyNumberFormat="1" applyFont="1" applyFill="1" applyBorder="1" applyAlignment="1">
      <alignment horizontal="center" vertical="center" wrapText="1"/>
    </xf>
    <xf numFmtId="0" fontId="47" fillId="4" borderId="21" xfId="17" applyFont="1" applyFill="1" applyBorder="1" applyAlignment="1">
      <alignment horizontal="center" vertical="center" wrapText="1"/>
    </xf>
    <xf numFmtId="10" fontId="47" fillId="4" borderId="21" xfId="17" applyNumberFormat="1" applyFont="1" applyFill="1" applyBorder="1" applyAlignment="1">
      <alignment horizontal="center" vertical="center" wrapText="1"/>
    </xf>
    <xf numFmtId="169" fontId="47" fillId="0" borderId="0" xfId="19" applyFont="1" applyAlignment="1">
      <alignment vertical="center" wrapText="1"/>
    </xf>
    <xf numFmtId="166" fontId="46" fillId="12" borderId="0" xfId="17" applyNumberFormat="1" applyFont="1" applyFill="1" applyAlignment="1">
      <alignment vertical="center" wrapText="1"/>
    </xf>
    <xf numFmtId="0" fontId="35" fillId="4" borderId="104" xfId="0" applyFont="1" applyFill="1" applyBorder="1" applyAlignment="1">
      <alignment horizontal="center" vertical="center" wrapText="1"/>
    </xf>
    <xf numFmtId="164" fontId="3" fillId="4" borderId="99" xfId="0" applyNumberFormat="1" applyFont="1" applyFill="1" applyBorder="1" applyAlignment="1">
      <alignment horizontal="right"/>
    </xf>
    <xf numFmtId="0" fontId="3" fillId="4" borderId="8" xfId="0" applyFont="1" applyFill="1" applyBorder="1" applyAlignment="1">
      <alignment horizontal="center"/>
    </xf>
    <xf numFmtId="1" fontId="3" fillId="4" borderId="8" xfId="0" applyNumberFormat="1" applyFont="1" applyFill="1" applyBorder="1" applyAlignment="1">
      <alignment horizontal="center"/>
    </xf>
    <xf numFmtId="169" fontId="3" fillId="4" borderId="8" xfId="1" applyFont="1" applyFill="1" applyBorder="1" applyAlignment="1">
      <alignment horizontal="center"/>
    </xf>
    <xf numFmtId="164" fontId="3" fillId="4" borderId="9" xfId="0" applyNumberFormat="1" applyFont="1" applyFill="1" applyBorder="1" applyAlignment="1">
      <alignment horizontal="right"/>
    </xf>
    <xf numFmtId="0" fontId="2" fillId="4" borderId="111" xfId="0" applyFont="1" applyFill="1" applyBorder="1" applyAlignment="1">
      <alignment horizontal="center" vertical="center" wrapText="1"/>
    </xf>
    <xf numFmtId="0" fontId="15" fillId="4" borderId="111" xfId="0" applyFont="1" applyFill="1" applyBorder="1" applyAlignment="1">
      <alignment horizontal="center" vertical="center" wrapText="1"/>
    </xf>
    <xf numFmtId="1" fontId="2" fillId="4" borderId="111" xfId="0" applyNumberFormat="1" applyFont="1" applyFill="1" applyBorder="1" applyAlignment="1">
      <alignment horizontal="center" vertical="center" wrapText="1"/>
    </xf>
    <xf numFmtId="0" fontId="37" fillId="4" borderId="116" xfId="0" applyFont="1" applyFill="1" applyBorder="1" applyAlignment="1">
      <alignment horizontal="center" vertical="center" wrapText="1"/>
    </xf>
    <xf numFmtId="170" fontId="35" fillId="4" borderId="104" xfId="1" applyNumberFormat="1" applyFont="1" applyFill="1" applyBorder="1"/>
    <xf numFmtId="191" fontId="36" fillId="4" borderId="104" xfId="0" applyNumberFormat="1" applyFont="1" applyFill="1" applyBorder="1"/>
    <xf numFmtId="191" fontId="35" fillId="4" borderId="104" xfId="0" applyNumberFormat="1" applyFont="1" applyFill="1" applyBorder="1"/>
    <xf numFmtId="188" fontId="35" fillId="4" borderId="104" xfId="2" applyNumberFormat="1" applyFont="1" applyFill="1" applyBorder="1"/>
    <xf numFmtId="0" fontId="47" fillId="0" borderId="0" xfId="17" applyFont="1" applyAlignment="1">
      <alignment horizontal="left" vertical="center" wrapText="1"/>
    </xf>
    <xf numFmtId="3" fontId="49" fillId="0" borderId="0" xfId="0" applyNumberFormat="1" applyFont="1"/>
    <xf numFmtId="10" fontId="35" fillId="4" borderId="104" xfId="3" applyNumberFormat="1" applyFont="1" applyFill="1" applyBorder="1"/>
    <xf numFmtId="0" fontId="38" fillId="4" borderId="0" xfId="0" applyFont="1" applyFill="1" applyAlignment="1">
      <alignment horizontal="right" vertical="center" wrapText="1"/>
    </xf>
    <xf numFmtId="186" fontId="35" fillId="4" borderId="0" xfId="0" applyNumberFormat="1" applyFont="1" applyFill="1" applyAlignment="1">
      <alignment wrapText="1"/>
    </xf>
    <xf numFmtId="192" fontId="36" fillId="4" borderId="0" xfId="3" applyNumberFormat="1" applyFont="1" applyFill="1"/>
    <xf numFmtId="0" fontId="36" fillId="4" borderId="0" xfId="0" applyFont="1" applyFill="1" applyAlignment="1">
      <alignment vertical="center" wrapText="1"/>
    </xf>
    <xf numFmtId="0" fontId="36" fillId="4" borderId="0" xfId="0" applyFont="1" applyFill="1" applyAlignment="1">
      <alignment horizontal="left" vertical="center" wrapText="1"/>
    </xf>
    <xf numFmtId="189" fontId="36" fillId="4" borderId="121" xfId="0" applyNumberFormat="1" applyFont="1" applyFill="1" applyBorder="1" applyAlignment="1">
      <alignment horizontal="center" vertical="center" wrapText="1"/>
    </xf>
    <xf numFmtId="191" fontId="0" fillId="4" borderId="121" xfId="2" applyNumberFormat="1" applyFont="1" applyFill="1" applyBorder="1" applyAlignment="1">
      <alignment horizontal="center" vertical="center"/>
    </xf>
    <xf numFmtId="170" fontId="35" fillId="4" borderId="104" xfId="1" applyNumberFormat="1" applyFont="1" applyFill="1" applyBorder="1" applyAlignment="1">
      <alignment horizontal="right"/>
    </xf>
    <xf numFmtId="189" fontId="36" fillId="4" borderId="0" xfId="0" applyNumberFormat="1" applyFont="1" applyFill="1" applyAlignment="1">
      <alignment horizontal="center" vertical="center" wrapText="1"/>
    </xf>
    <xf numFmtId="10" fontId="50" fillId="32" borderId="0" xfId="0" applyNumberFormat="1" applyFont="1" applyFill="1" applyAlignment="1">
      <alignment horizontal="center"/>
    </xf>
    <xf numFmtId="10" fontId="50" fillId="4" borderId="0" xfId="0" applyNumberFormat="1" applyFont="1" applyFill="1" applyAlignment="1">
      <alignment horizontal="center"/>
    </xf>
    <xf numFmtId="9" fontId="50" fillId="4" borderId="0" xfId="0" applyNumberFormat="1" applyFont="1" applyFill="1" applyAlignment="1">
      <alignment horizontal="center"/>
    </xf>
    <xf numFmtId="0" fontId="36" fillId="0" borderId="0" xfId="0" applyFont="1"/>
    <xf numFmtId="0" fontId="36" fillId="0" borderId="21" xfId="0" applyFont="1" applyBorder="1" applyAlignment="1">
      <alignment horizontal="center"/>
    </xf>
    <xf numFmtId="0" fontId="46" fillId="4" borderId="21" xfId="0" applyFont="1" applyFill="1" applyBorder="1" applyAlignment="1">
      <alignment horizontal="center" vertical="center"/>
    </xf>
    <xf numFmtId="0" fontId="46" fillId="4" borderId="21" xfId="0" applyFont="1" applyFill="1" applyBorder="1" applyAlignment="1">
      <alignment horizontal="center" vertical="center" wrapText="1"/>
    </xf>
    <xf numFmtId="166" fontId="47" fillId="0" borderId="121" xfId="23" applyNumberFormat="1" applyFont="1" applyBorder="1" applyAlignment="1">
      <alignment vertical="center" wrapText="1"/>
    </xf>
    <xf numFmtId="1" fontId="47" fillId="4" borderId="121" xfId="23" applyNumberFormat="1" applyFont="1" applyFill="1" applyBorder="1" applyAlignment="1">
      <alignment horizontal="center" vertical="center" wrapText="1"/>
    </xf>
    <xf numFmtId="166" fontId="47" fillId="0" borderId="121" xfId="24" applyFont="1" applyBorder="1" applyAlignment="1">
      <alignment horizontal="center" vertical="center" wrapText="1"/>
    </xf>
    <xf numFmtId="1" fontId="47" fillId="0" borderId="121" xfId="23" applyNumberFormat="1" applyFont="1" applyBorder="1" applyAlignment="1">
      <alignment horizontal="center" vertical="center" wrapText="1"/>
    </xf>
    <xf numFmtId="166" fontId="47" fillId="0" borderId="121" xfId="23" applyNumberFormat="1" applyFont="1" applyBorder="1" applyAlignment="1">
      <alignment horizontal="center" vertical="center" wrapText="1"/>
    </xf>
    <xf numFmtId="0" fontId="35" fillId="0" borderId="0" xfId="0" applyFont="1"/>
    <xf numFmtId="191" fontId="2" fillId="4" borderId="104" xfId="0" applyNumberFormat="1" applyFont="1" applyFill="1" applyBorder="1"/>
    <xf numFmtId="10" fontId="2" fillId="4" borderId="104" xfId="3" applyNumberFormat="1" applyFont="1" applyFill="1" applyBorder="1"/>
    <xf numFmtId="191" fontId="35" fillId="4" borderId="0" xfId="0" applyNumberFormat="1" applyFont="1" applyFill="1" applyAlignment="1">
      <alignment horizontal="center" vertical="center" wrapText="1"/>
    </xf>
    <xf numFmtId="168" fontId="0" fillId="0" borderId="0" xfId="0" applyNumberFormat="1"/>
    <xf numFmtId="0" fontId="2" fillId="7" borderId="124" xfId="0" applyFont="1" applyFill="1" applyBorder="1"/>
    <xf numFmtId="0" fontId="2" fillId="7" borderId="125" xfId="0" applyFont="1" applyFill="1" applyBorder="1"/>
    <xf numFmtId="0" fontId="2" fillId="7" borderId="126" xfId="0" applyFont="1" applyFill="1" applyBorder="1"/>
    <xf numFmtId="166" fontId="44" fillId="18" borderId="21" xfId="0" applyNumberFormat="1" applyFont="1" applyFill="1" applyBorder="1" applyAlignment="1">
      <alignment vertical="center" wrapText="1"/>
    </xf>
    <xf numFmtId="186" fontId="3" fillId="0" borderId="21" xfId="2" applyNumberFormat="1" applyFont="1" applyBorder="1" applyAlignment="1">
      <alignment horizontal="center" vertical="center" wrapText="1"/>
    </xf>
    <xf numFmtId="0" fontId="38" fillId="32" borderId="21" xfId="0" applyFont="1" applyFill="1" applyBorder="1" applyAlignment="1">
      <alignment horizontal="center" vertical="center" wrapText="1"/>
    </xf>
    <xf numFmtId="186" fontId="44" fillId="18" borderId="21" xfId="0" applyNumberFormat="1" applyFont="1" applyFill="1" applyBorder="1" applyAlignment="1">
      <alignment horizontal="center" vertical="center" wrapText="1"/>
    </xf>
    <xf numFmtId="0" fontId="38" fillId="32" borderId="0" xfId="0" applyFont="1" applyFill="1" applyAlignment="1">
      <alignment wrapText="1"/>
    </xf>
    <xf numFmtId="0" fontId="6" fillId="4" borderId="0" xfId="0" applyFont="1" applyFill="1" applyAlignment="1">
      <alignment horizontal="center" vertical="center"/>
    </xf>
    <xf numFmtId="0" fontId="0" fillId="0" borderId="122" xfId="0" applyBorder="1" applyAlignment="1">
      <alignment horizontal="center" vertical="center"/>
    </xf>
    <xf numFmtId="0" fontId="47" fillId="4" borderId="0" xfId="17" applyFont="1" applyFill="1" applyAlignment="1">
      <alignment vertical="center" wrapText="1"/>
    </xf>
    <xf numFmtId="186" fontId="47" fillId="4" borderId="0" xfId="2" applyNumberFormat="1" applyFont="1" applyFill="1" applyAlignment="1">
      <alignment vertical="center" wrapText="1"/>
    </xf>
    <xf numFmtId="191" fontId="36" fillId="4" borderId="0" xfId="2" applyNumberFormat="1" applyFont="1" applyFill="1"/>
    <xf numFmtId="9" fontId="36" fillId="4" borderId="0" xfId="2" applyNumberFormat="1" applyFont="1" applyFill="1"/>
    <xf numFmtId="193" fontId="0" fillId="4" borderId="0" xfId="0" applyNumberFormat="1" applyFill="1"/>
    <xf numFmtId="2" fontId="3" fillId="0" borderId="21" xfId="0" applyNumberFormat="1" applyFont="1" applyBorder="1" applyAlignment="1">
      <alignment horizontal="center" vertical="center" wrapText="1"/>
    </xf>
    <xf numFmtId="188" fontId="0" fillId="4" borderId="0" xfId="0" applyNumberFormat="1" applyFill="1"/>
    <xf numFmtId="174" fontId="0" fillId="4" borderId="0" xfId="0" applyNumberFormat="1" applyFill="1" applyAlignment="1">
      <alignment horizontal="center"/>
    </xf>
    <xf numFmtId="177" fontId="0" fillId="0" borderId="0" xfId="0" applyNumberFormat="1" applyAlignment="1">
      <alignment horizontal="center"/>
    </xf>
    <xf numFmtId="0" fontId="2" fillId="0" borderId="23" xfId="0" applyFont="1" applyBorder="1" applyAlignment="1">
      <alignment horizontal="center"/>
    </xf>
    <xf numFmtId="0" fontId="0" fillId="4" borderId="0" xfId="0" applyFill="1" applyAlignment="1">
      <alignment horizontal="center"/>
    </xf>
    <xf numFmtId="176" fontId="0" fillId="4" borderId="0" xfId="0" applyNumberFormat="1" applyFill="1" applyAlignment="1">
      <alignment horizontal="center"/>
    </xf>
    <xf numFmtId="0" fontId="2" fillId="0" borderId="29" xfId="0" applyFont="1" applyBorder="1" applyAlignment="1">
      <alignment horizontal="center"/>
    </xf>
    <xf numFmtId="0" fontId="2" fillId="0" borderId="61" xfId="0" applyFont="1" applyBorder="1" applyAlignment="1">
      <alignment horizontal="center"/>
    </xf>
    <xf numFmtId="0" fontId="2" fillId="0" borderId="53" xfId="0" applyFont="1" applyBorder="1" applyAlignment="1">
      <alignment horizontal="center"/>
    </xf>
    <xf numFmtId="0" fontId="2" fillId="0" borderId="68" xfId="0" applyFont="1" applyBorder="1" applyAlignment="1">
      <alignment horizontal="center"/>
    </xf>
    <xf numFmtId="0" fontId="2" fillId="0" borderId="51" xfId="0" applyFont="1" applyBorder="1" applyAlignment="1">
      <alignment horizontal="center"/>
    </xf>
    <xf numFmtId="0" fontId="2" fillId="0" borderId="52" xfId="0" applyFont="1" applyBorder="1" applyAlignment="1">
      <alignment horizontal="center"/>
    </xf>
    <xf numFmtId="0" fontId="14" fillId="4" borderId="43" xfId="0" applyFont="1" applyFill="1" applyBorder="1" applyAlignment="1">
      <alignment horizontal="center" vertical="center"/>
    </xf>
    <xf numFmtId="0" fontId="14" fillId="4" borderId="46" xfId="0" applyFont="1" applyFill="1" applyBorder="1" applyAlignment="1">
      <alignment horizontal="center" vertical="center"/>
    </xf>
    <xf numFmtId="0" fontId="14" fillId="4" borderId="28" xfId="0" applyFont="1" applyFill="1" applyBorder="1" applyAlignment="1">
      <alignment horizontal="center" vertical="center" wrapText="1"/>
    </xf>
    <xf numFmtId="0" fontId="14" fillId="4" borderId="47" xfId="0" applyFont="1" applyFill="1" applyBorder="1" applyAlignment="1">
      <alignment horizontal="center" vertical="center" wrapText="1"/>
    </xf>
    <xf numFmtId="0" fontId="10" fillId="0" borderId="28" xfId="0" applyFont="1" applyBorder="1" applyAlignment="1">
      <alignment horizontal="center" vertical="center" wrapText="1"/>
    </xf>
    <xf numFmtId="0" fontId="10" fillId="0" borderId="47" xfId="0" applyFont="1" applyBorder="1" applyAlignment="1">
      <alignment horizontal="center" vertical="center" wrapText="1"/>
    </xf>
    <xf numFmtId="0" fontId="14" fillId="18" borderId="28" xfId="0" applyFont="1" applyFill="1" applyBorder="1" applyAlignment="1">
      <alignment horizontal="center" vertical="center" wrapText="1"/>
    </xf>
    <xf numFmtId="0" fontId="14" fillId="18" borderId="47" xfId="0" applyFont="1" applyFill="1" applyBorder="1" applyAlignment="1">
      <alignment horizontal="center" vertical="center" wrapText="1"/>
    </xf>
    <xf numFmtId="0" fontId="14" fillId="18" borderId="44" xfId="0" applyFont="1" applyFill="1" applyBorder="1" applyAlignment="1">
      <alignment horizontal="center" vertical="center" wrapText="1"/>
    </xf>
    <xf numFmtId="0" fontId="14" fillId="18" borderId="48" xfId="0" applyFont="1" applyFill="1" applyBorder="1" applyAlignment="1">
      <alignment horizontal="center" vertical="center" wrapText="1"/>
    </xf>
    <xf numFmtId="0" fontId="14" fillId="4" borderId="0" xfId="0" applyFont="1" applyFill="1" applyAlignment="1">
      <alignment horizontal="center"/>
    </xf>
    <xf numFmtId="0" fontId="14" fillId="0" borderId="61" xfId="0" applyFont="1" applyBorder="1" applyAlignment="1">
      <alignment horizontal="center"/>
    </xf>
    <xf numFmtId="0" fontId="14" fillId="0" borderId="62" xfId="0" applyFont="1" applyBorder="1" applyAlignment="1">
      <alignment horizontal="center"/>
    </xf>
    <xf numFmtId="0" fontId="14" fillId="0" borderId="64" xfId="0" applyFont="1" applyBorder="1" applyAlignment="1">
      <alignment horizontal="center"/>
    </xf>
    <xf numFmtId="0" fontId="14" fillId="0" borderId="65" xfId="0" applyFont="1" applyBorder="1" applyAlignment="1">
      <alignment horizontal="center"/>
    </xf>
    <xf numFmtId="0" fontId="14" fillId="0" borderId="63" xfId="0" applyFont="1" applyBorder="1" applyAlignment="1">
      <alignment horizontal="center"/>
    </xf>
    <xf numFmtId="0" fontId="2" fillId="0" borderId="63" xfId="0" applyFont="1" applyBorder="1" applyAlignment="1">
      <alignment horizontal="center"/>
    </xf>
    <xf numFmtId="0" fontId="2" fillId="0" borderId="64" xfId="0" applyFont="1" applyBorder="1" applyAlignment="1">
      <alignment horizontal="center"/>
    </xf>
    <xf numFmtId="0" fontId="10" fillId="4" borderId="7" xfId="0" applyFont="1" applyFill="1" applyBorder="1" applyAlignment="1">
      <alignment horizontal="left"/>
    </xf>
    <xf numFmtId="0" fontId="9" fillId="4" borderId="7" xfId="0" applyFont="1" applyFill="1" applyBorder="1" applyAlignment="1">
      <alignment horizontal="left"/>
    </xf>
    <xf numFmtId="0" fontId="14" fillId="4" borderId="40" xfId="0" applyFont="1" applyFill="1" applyBorder="1" applyAlignment="1">
      <alignment horizontal="center" vertical="center" wrapText="1"/>
    </xf>
    <xf numFmtId="0" fontId="14" fillId="4" borderId="23" xfId="0" applyFont="1" applyFill="1" applyBorder="1" applyAlignment="1">
      <alignment horizontal="center" vertical="center" wrapText="1"/>
    </xf>
    <xf numFmtId="0" fontId="2" fillId="5" borderId="2" xfId="0" applyFont="1" applyFill="1" applyBorder="1" applyAlignment="1">
      <alignment horizontal="center"/>
    </xf>
    <xf numFmtId="0" fontId="2" fillId="5" borderId="3" xfId="0" applyFont="1" applyFill="1" applyBorder="1" applyAlignment="1">
      <alignment horizontal="center"/>
    </xf>
    <xf numFmtId="0" fontId="2" fillId="5" borderId="10" xfId="0" applyFont="1" applyFill="1" applyBorder="1" applyAlignment="1">
      <alignment horizontal="center"/>
    </xf>
    <xf numFmtId="0" fontId="2" fillId="5" borderId="17" xfId="0" applyFont="1" applyFill="1" applyBorder="1" applyAlignment="1">
      <alignment horizontal="center"/>
    </xf>
    <xf numFmtId="0" fontId="2" fillId="5" borderId="18" xfId="0" applyFont="1" applyFill="1" applyBorder="1" applyAlignment="1">
      <alignment horizontal="center"/>
    </xf>
    <xf numFmtId="0" fontId="2" fillId="5" borderId="19" xfId="0" applyFont="1" applyFill="1" applyBorder="1" applyAlignment="1">
      <alignment horizontal="center"/>
    </xf>
    <xf numFmtId="0" fontId="2" fillId="5" borderId="6" xfId="0" applyFont="1" applyFill="1" applyBorder="1" applyAlignment="1">
      <alignment horizontal="center"/>
    </xf>
    <xf numFmtId="0" fontId="2" fillId="5" borderId="7" xfId="0" applyFont="1" applyFill="1" applyBorder="1" applyAlignment="1">
      <alignment horizontal="center"/>
    </xf>
    <xf numFmtId="0" fontId="2" fillId="5" borderId="11" xfId="0" applyFont="1" applyFill="1" applyBorder="1" applyAlignment="1">
      <alignment horizontal="center"/>
    </xf>
    <xf numFmtId="0" fontId="14" fillId="18" borderId="54" xfId="0" applyFont="1" applyFill="1" applyBorder="1" applyAlignment="1">
      <alignment horizontal="center" vertical="center" wrapText="1"/>
    </xf>
    <xf numFmtId="0" fontId="14" fillId="18" borderId="55" xfId="0" applyFont="1" applyFill="1" applyBorder="1" applyAlignment="1">
      <alignment horizontal="center" vertical="center" wrapText="1"/>
    </xf>
    <xf numFmtId="0" fontId="14" fillId="18" borderId="49" xfId="0" applyFont="1" applyFill="1" applyBorder="1" applyAlignment="1">
      <alignment horizontal="center" vertical="center" wrapText="1"/>
    </xf>
    <xf numFmtId="0" fontId="14" fillId="18" borderId="24" xfId="0" applyFont="1" applyFill="1" applyBorder="1" applyAlignment="1">
      <alignment horizontal="center" vertical="center" wrapText="1"/>
    </xf>
    <xf numFmtId="0" fontId="14" fillId="18" borderId="40" xfId="0" applyFont="1" applyFill="1" applyBorder="1" applyAlignment="1">
      <alignment horizontal="center" vertical="center" wrapText="1"/>
    </xf>
    <xf numFmtId="0" fontId="14" fillId="18" borderId="23" xfId="0" applyFont="1" applyFill="1" applyBorder="1" applyAlignment="1">
      <alignment horizontal="center" vertical="center" wrapText="1"/>
    </xf>
    <xf numFmtId="0" fontId="14" fillId="4" borderId="39" xfId="0" applyFont="1" applyFill="1" applyBorder="1" applyAlignment="1">
      <alignment horizontal="center" vertical="center"/>
    </xf>
    <xf numFmtId="0" fontId="14" fillId="4" borderId="41" xfId="0" applyFont="1" applyFill="1" applyBorder="1" applyAlignment="1">
      <alignment horizontal="center" vertical="center"/>
    </xf>
    <xf numFmtId="0" fontId="14" fillId="4" borderId="40" xfId="0" applyFont="1" applyFill="1" applyBorder="1" applyAlignment="1">
      <alignment horizontal="center" vertical="center"/>
    </xf>
    <xf numFmtId="0" fontId="14" fillId="4" borderId="23" xfId="0" applyFont="1" applyFill="1" applyBorder="1" applyAlignment="1">
      <alignment horizontal="center" vertical="center"/>
    </xf>
    <xf numFmtId="0" fontId="20" fillId="22" borderId="23" xfId="0" applyFont="1" applyFill="1" applyBorder="1" applyAlignment="1">
      <alignment horizontal="center"/>
    </xf>
    <xf numFmtId="0" fontId="20" fillId="7" borderId="23" xfId="0" applyFont="1" applyFill="1" applyBorder="1" applyAlignment="1">
      <alignment horizontal="center"/>
    </xf>
    <xf numFmtId="0" fontId="4" fillId="4" borderId="23" xfId="0" applyFont="1" applyFill="1" applyBorder="1" applyAlignment="1">
      <alignment horizontal="center" vertical="center" wrapText="1"/>
    </xf>
    <xf numFmtId="0" fontId="22" fillId="0" borderId="23" xfId="0" applyFont="1" applyBorder="1" applyAlignment="1">
      <alignment horizontal="center" vertical="center" wrapText="1"/>
    </xf>
    <xf numFmtId="0" fontId="4" fillId="18" borderId="23" xfId="0" applyFont="1" applyFill="1" applyBorder="1" applyAlignment="1">
      <alignment horizontal="center" vertical="center" wrapText="1"/>
    </xf>
    <xf numFmtId="0" fontId="20" fillId="22" borderId="23" xfId="0" applyFont="1" applyFill="1" applyBorder="1" applyAlignment="1">
      <alignment horizontal="center" vertical="center" wrapText="1"/>
    </xf>
    <xf numFmtId="0" fontId="14" fillId="4" borderId="74" xfId="0" applyFont="1" applyFill="1" applyBorder="1" applyAlignment="1">
      <alignment horizontal="center" vertical="center" wrapText="1"/>
    </xf>
    <xf numFmtId="0" fontId="14" fillId="4" borderId="114"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4" fillId="4" borderId="83" xfId="0" applyFont="1" applyFill="1" applyBorder="1" applyAlignment="1">
      <alignment horizontal="center" vertical="center" wrapText="1"/>
    </xf>
    <xf numFmtId="0" fontId="14" fillId="0" borderId="12" xfId="0" applyFont="1" applyBorder="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4" fillId="0" borderId="98" xfId="0" applyFont="1" applyBorder="1" applyAlignment="1">
      <alignment horizontal="center" vertical="center"/>
    </xf>
    <xf numFmtId="0" fontId="14" fillId="0" borderId="104" xfId="0" applyFont="1" applyBorder="1" applyAlignment="1">
      <alignment horizontal="center" vertical="center"/>
    </xf>
    <xf numFmtId="0" fontId="14" fillId="0" borderId="99" xfId="0" applyFont="1" applyBorder="1" applyAlignment="1">
      <alignment horizontal="center" vertical="center"/>
    </xf>
    <xf numFmtId="0" fontId="2" fillId="0" borderId="77" xfId="0" applyFont="1" applyBorder="1" applyAlignment="1">
      <alignment horizontal="right"/>
    </xf>
    <xf numFmtId="0" fontId="2" fillId="0" borderId="119" xfId="0" applyFont="1" applyBorder="1" applyAlignment="1">
      <alignment horizontal="right"/>
    </xf>
    <xf numFmtId="0" fontId="2" fillId="0" borderId="120" xfId="0" applyFont="1" applyBorder="1" applyAlignment="1">
      <alignment horizontal="right"/>
    </xf>
    <xf numFmtId="0" fontId="6" fillId="4" borderId="117" xfId="0" applyFont="1" applyFill="1" applyBorder="1" applyAlignment="1">
      <alignment horizontal="center" vertical="center"/>
    </xf>
    <xf numFmtId="0" fontId="6" fillId="4" borderId="118" xfId="0" applyFont="1" applyFill="1" applyBorder="1" applyAlignment="1">
      <alignment horizontal="center" vertical="center"/>
    </xf>
    <xf numFmtId="0" fontId="14" fillId="4" borderId="74" xfId="0" applyFont="1" applyFill="1" applyBorder="1" applyAlignment="1">
      <alignment horizontal="center" vertical="center"/>
    </xf>
    <xf numFmtId="0" fontId="14" fillId="4" borderId="114" xfId="0" applyFont="1" applyFill="1" applyBorder="1" applyAlignment="1">
      <alignment horizontal="center" vertical="center"/>
    </xf>
    <xf numFmtId="0" fontId="0" fillId="4" borderId="0" xfId="0" applyFill="1" applyAlignment="1">
      <alignment horizontal="left" vertical="center" wrapText="1"/>
    </xf>
    <xf numFmtId="0" fontId="3" fillId="4" borderId="98" xfId="0" applyFont="1" applyFill="1" applyBorder="1" applyAlignment="1">
      <alignment horizontal="left" vertical="center"/>
    </xf>
    <xf numFmtId="0" fontId="3" fillId="4" borderId="104" xfId="0" applyFont="1" applyFill="1" applyBorder="1" applyAlignment="1">
      <alignment horizontal="left" vertical="center"/>
    </xf>
    <xf numFmtId="0" fontId="3" fillId="4" borderId="13" xfId="0" applyFont="1" applyFill="1" applyBorder="1" applyAlignment="1">
      <alignment horizontal="left"/>
    </xf>
    <xf numFmtId="0" fontId="3" fillId="4" borderId="8" xfId="0" applyFont="1" applyFill="1" applyBorder="1" applyAlignment="1">
      <alignment horizontal="left"/>
    </xf>
    <xf numFmtId="0" fontId="37" fillId="4" borderId="112" xfId="0" applyFont="1" applyFill="1" applyBorder="1" applyAlignment="1">
      <alignment horizontal="center" vertical="center" wrapText="1"/>
    </xf>
    <xf numFmtId="0" fontId="37" fillId="4" borderId="14" xfId="0" applyFont="1" applyFill="1" applyBorder="1" applyAlignment="1">
      <alignment horizontal="center" vertical="center" wrapText="1"/>
    </xf>
    <xf numFmtId="0" fontId="37" fillId="4" borderId="113" xfId="0" applyFont="1" applyFill="1" applyBorder="1" applyAlignment="1">
      <alignment horizontal="center" vertical="center" wrapText="1"/>
    </xf>
    <xf numFmtId="0" fontId="37" fillId="4" borderId="115" xfId="0" applyFont="1" applyFill="1" applyBorder="1" applyAlignment="1">
      <alignment horizontal="center" vertical="center" wrapText="1"/>
    </xf>
    <xf numFmtId="0" fontId="37" fillId="4" borderId="111" xfId="0" applyFont="1" applyFill="1" applyBorder="1" applyAlignment="1">
      <alignment horizontal="center" vertical="center" wrapText="1"/>
    </xf>
    <xf numFmtId="0" fontId="10" fillId="7" borderId="17"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19" xfId="0" applyFont="1" applyFill="1" applyBorder="1" applyAlignment="1">
      <alignment horizontal="left" vertical="center" wrapText="1"/>
    </xf>
    <xf numFmtId="0" fontId="22" fillId="30" borderId="22" xfId="0" applyFont="1" applyFill="1" applyBorder="1" applyAlignment="1">
      <alignment horizontal="center" vertical="center"/>
    </xf>
    <xf numFmtId="0" fontId="35" fillId="4" borderId="101" xfId="0" applyFont="1" applyFill="1" applyBorder="1" applyAlignment="1">
      <alignment horizontal="center" vertical="center" wrapText="1"/>
    </xf>
    <xf numFmtId="0" fontId="35" fillId="4" borderId="100" xfId="0" applyFont="1" applyFill="1" applyBorder="1" applyAlignment="1">
      <alignment horizontal="center" vertical="center" wrapText="1"/>
    </xf>
    <xf numFmtId="0" fontId="38" fillId="30" borderId="0" xfId="0" applyFont="1" applyFill="1" applyAlignment="1">
      <alignment wrapText="1"/>
    </xf>
    <xf numFmtId="0" fontId="38" fillId="12" borderId="22" xfId="0" applyFont="1" applyFill="1" applyBorder="1" applyAlignment="1">
      <alignment horizontal="right" wrapText="1"/>
    </xf>
    <xf numFmtId="0" fontId="36" fillId="4" borderId="0" xfId="0" quotePrefix="1" applyFont="1" applyFill="1" applyAlignment="1">
      <alignment horizontal="left" vertical="center" wrapText="1"/>
    </xf>
    <xf numFmtId="0" fontId="38" fillId="12" borderId="22" xfId="0" applyFont="1" applyFill="1" applyBorder="1" applyAlignment="1">
      <alignment horizontal="right" vertical="center" wrapText="1"/>
    </xf>
    <xf numFmtId="0" fontId="38" fillId="30" borderId="22" xfId="0" applyFont="1" applyFill="1" applyBorder="1" applyAlignment="1">
      <alignment horizontal="center" wrapText="1"/>
    </xf>
    <xf numFmtId="0" fontId="36" fillId="4" borderId="0" xfId="0" applyFont="1" applyFill="1" applyAlignment="1">
      <alignment horizontal="left" vertical="center" wrapText="1"/>
    </xf>
    <xf numFmtId="0" fontId="36" fillId="4" borderId="0" xfId="0" applyFont="1" applyFill="1" applyAlignment="1">
      <alignment horizontal="center" vertical="center" wrapText="1"/>
    </xf>
    <xf numFmtId="0" fontId="35" fillId="7" borderId="101" xfId="0" applyFont="1" applyFill="1" applyBorder="1" applyAlignment="1">
      <alignment horizontal="center"/>
    </xf>
    <xf numFmtId="0" fontId="35" fillId="7" borderId="102" xfId="0" applyFont="1" applyFill="1" applyBorder="1" applyAlignment="1">
      <alignment horizontal="center"/>
    </xf>
    <xf numFmtId="0" fontId="35" fillId="7" borderId="100" xfId="0" applyFont="1" applyFill="1" applyBorder="1" applyAlignment="1">
      <alignment horizontal="center"/>
    </xf>
    <xf numFmtId="0" fontId="35" fillId="4" borderId="104" xfId="0" applyFont="1" applyFill="1" applyBorder="1" applyAlignment="1">
      <alignment horizontal="right"/>
    </xf>
    <xf numFmtId="0" fontId="36" fillId="4" borderId="101" xfId="0" applyFont="1" applyFill="1" applyBorder="1" applyAlignment="1">
      <alignment horizontal="left" wrapText="1"/>
    </xf>
    <xf numFmtId="0" fontId="36" fillId="4" borderId="100" xfId="0" applyFont="1" applyFill="1" applyBorder="1" applyAlignment="1">
      <alignment horizontal="left" wrapText="1"/>
    </xf>
    <xf numFmtId="0" fontId="35" fillId="4" borderId="101" xfId="0" applyFont="1" applyFill="1" applyBorder="1" applyAlignment="1">
      <alignment horizontal="right"/>
    </xf>
    <xf numFmtId="0" fontId="35" fillId="4" borderId="100" xfId="0" applyFont="1" applyFill="1" applyBorder="1" applyAlignment="1">
      <alignment horizontal="right"/>
    </xf>
    <xf numFmtId="0" fontId="36" fillId="4" borderId="101" xfId="0" applyFont="1" applyFill="1" applyBorder="1" applyAlignment="1">
      <alignment horizontal="left"/>
    </xf>
    <xf numFmtId="0" fontId="36" fillId="4" borderId="100" xfId="0" applyFont="1" applyFill="1" applyBorder="1" applyAlignment="1">
      <alignment horizontal="left"/>
    </xf>
    <xf numFmtId="0" fontId="36" fillId="4" borderId="104" xfId="0" applyFont="1" applyFill="1" applyBorder="1" applyAlignment="1">
      <alignment horizontal="left"/>
    </xf>
    <xf numFmtId="0" fontId="0" fillId="4" borderId="0" xfId="0" applyFill="1" applyAlignment="1">
      <alignment horizontal="left" wrapText="1"/>
    </xf>
    <xf numFmtId="0" fontId="43" fillId="4" borderId="0" xfId="0" applyFont="1" applyFill="1" applyAlignment="1">
      <alignment wrapText="1"/>
    </xf>
    <xf numFmtId="0" fontId="34" fillId="4" borderId="21" xfId="0" applyFont="1" applyFill="1" applyBorder="1" applyAlignment="1">
      <alignment wrapText="1"/>
    </xf>
    <xf numFmtId="0" fontId="2" fillId="7" borderId="17" xfId="0" applyFont="1" applyFill="1" applyBorder="1" applyAlignment="1">
      <alignment horizontal="left"/>
    </xf>
    <xf numFmtId="0" fontId="2" fillId="7" borderId="18" xfId="0" applyFont="1" applyFill="1" applyBorder="1" applyAlignment="1">
      <alignment horizontal="left"/>
    </xf>
    <xf numFmtId="0" fontId="2" fillId="7" borderId="19" xfId="0" applyFont="1" applyFill="1" applyBorder="1" applyAlignment="1">
      <alignment horizontal="left"/>
    </xf>
    <xf numFmtId="0" fontId="43" fillId="4" borderId="121" xfId="0" applyFont="1" applyFill="1" applyBorder="1" applyAlignment="1">
      <alignment wrapText="1"/>
    </xf>
    <xf numFmtId="0" fontId="43" fillId="4" borderId="0" xfId="0" applyFont="1" applyFill="1" applyAlignment="1">
      <alignment vertical="center" wrapText="1"/>
    </xf>
    <xf numFmtId="0" fontId="46" fillId="12" borderId="22" xfId="17" applyFont="1" applyFill="1" applyBorder="1" applyAlignment="1">
      <alignment horizontal="center" vertical="center" wrapText="1"/>
    </xf>
    <xf numFmtId="0" fontId="46" fillId="19" borderId="17" xfId="0" applyFont="1" applyFill="1" applyBorder="1" applyAlignment="1">
      <alignment horizontal="center"/>
    </xf>
    <xf numFmtId="0" fontId="46" fillId="19" borderId="18" xfId="0" applyFont="1" applyFill="1" applyBorder="1" applyAlignment="1">
      <alignment horizontal="center"/>
    </xf>
    <xf numFmtId="0" fontId="46" fillId="19" borderId="19" xfId="0" applyFont="1" applyFill="1" applyBorder="1" applyAlignment="1">
      <alignment horizontal="center"/>
    </xf>
    <xf numFmtId="0" fontId="48" fillId="25" borderId="21" xfId="17" applyFont="1" applyFill="1" applyBorder="1" applyAlignment="1">
      <alignment horizontal="center" vertical="center" wrapText="1"/>
    </xf>
    <xf numFmtId="0" fontId="46" fillId="0" borderId="17" xfId="0" applyFont="1" applyBorder="1" applyAlignment="1">
      <alignment horizontal="center"/>
    </xf>
    <xf numFmtId="0" fontId="46" fillId="0" borderId="18" xfId="0" applyFont="1" applyBorder="1" applyAlignment="1">
      <alignment horizontal="center"/>
    </xf>
    <xf numFmtId="0" fontId="46" fillId="0" borderId="19" xfId="0" applyFont="1" applyBorder="1" applyAlignment="1">
      <alignment horizontal="center"/>
    </xf>
    <xf numFmtId="0" fontId="47" fillId="0" borderId="0" xfId="17" applyFont="1" applyAlignment="1">
      <alignment horizontal="left" vertical="center" wrapText="1"/>
    </xf>
    <xf numFmtId="0" fontId="2" fillId="0" borderId="23" xfId="0" applyFont="1" applyBorder="1" applyAlignment="1">
      <alignment horizontal="center" vertical="center"/>
    </xf>
    <xf numFmtId="0" fontId="2" fillId="5" borderId="32" xfId="0" applyFont="1" applyFill="1" applyBorder="1" applyAlignment="1">
      <alignment horizontal="center"/>
    </xf>
    <xf numFmtId="0" fontId="2" fillId="5" borderId="33" xfId="0" applyFont="1" applyFill="1" applyBorder="1" applyAlignment="1">
      <alignment horizontal="center"/>
    </xf>
    <xf numFmtId="0" fontId="2" fillId="5" borderId="34" xfId="0" applyFont="1" applyFill="1" applyBorder="1" applyAlignment="1">
      <alignment horizontal="center"/>
    </xf>
    <xf numFmtId="0" fontId="2" fillId="5" borderId="29" xfId="0" applyFont="1" applyFill="1" applyBorder="1" applyAlignment="1">
      <alignment horizontal="center"/>
    </xf>
    <xf numFmtId="0" fontId="2" fillId="5" borderId="30" xfId="0" applyFont="1" applyFill="1" applyBorder="1" applyAlignment="1">
      <alignment horizontal="center"/>
    </xf>
    <xf numFmtId="0" fontId="2" fillId="5" borderId="31" xfId="0" applyFont="1" applyFill="1" applyBorder="1" applyAlignment="1">
      <alignment horizontal="center"/>
    </xf>
    <xf numFmtId="0" fontId="20" fillId="6" borderId="24" xfId="0" applyFont="1" applyFill="1" applyBorder="1" applyAlignment="1">
      <alignment horizontal="center"/>
    </xf>
    <xf numFmtId="0" fontId="20" fillId="6" borderId="25" xfId="0" applyFont="1" applyFill="1" applyBorder="1" applyAlignment="1">
      <alignment horizontal="center"/>
    </xf>
    <xf numFmtId="0" fontId="20" fillId="6" borderId="26" xfId="0" applyFont="1" applyFill="1" applyBorder="1" applyAlignment="1">
      <alignment horizontal="center"/>
    </xf>
    <xf numFmtId="0" fontId="20" fillId="6" borderId="23" xfId="0" applyFont="1" applyFill="1" applyBorder="1" applyAlignment="1">
      <alignment horizontal="center"/>
    </xf>
    <xf numFmtId="0" fontId="20" fillId="6" borderId="28" xfId="0" applyFont="1" applyFill="1" applyBorder="1" applyAlignment="1">
      <alignment horizontal="center" vertical="center"/>
    </xf>
    <xf numFmtId="0" fontId="0" fillId="0" borderId="23" xfId="0" applyBorder="1" applyAlignment="1">
      <alignment horizontal="center" vertical="center"/>
    </xf>
    <xf numFmtId="0" fontId="0" fillId="0" borderId="88" xfId="0" applyBorder="1" applyAlignment="1">
      <alignment horizontal="center"/>
    </xf>
    <xf numFmtId="0" fontId="20" fillId="0" borderId="101" xfId="0" applyFont="1" applyBorder="1" applyAlignment="1">
      <alignment horizontal="center"/>
    </xf>
    <xf numFmtId="0" fontId="20" fillId="0" borderId="101" xfId="0" applyFont="1" applyBorder="1" applyAlignment="1">
      <alignment horizontal="center" wrapText="1"/>
    </xf>
    <xf numFmtId="0" fontId="20" fillId="23" borderId="101" xfId="0" applyFont="1" applyFill="1" applyBorder="1" applyAlignment="1">
      <alignment horizontal="center"/>
    </xf>
    <xf numFmtId="0" fontId="20" fillId="2" borderId="101" xfId="0" applyFont="1" applyFill="1" applyBorder="1" applyAlignment="1">
      <alignment horizontal="center"/>
    </xf>
    <xf numFmtId="0" fontId="20" fillId="3" borderId="101" xfId="0" applyFont="1" applyFill="1" applyBorder="1" applyAlignment="1">
      <alignment horizontal="center"/>
    </xf>
    <xf numFmtId="0" fontId="20" fillId="14" borderId="101" xfId="0" applyFont="1" applyFill="1" applyBorder="1" applyAlignment="1">
      <alignment horizontal="center"/>
    </xf>
    <xf numFmtId="0" fontId="20" fillId="7" borderId="101" xfId="0" applyFont="1" applyFill="1" applyBorder="1" applyAlignment="1">
      <alignment horizontal="center"/>
    </xf>
    <xf numFmtId="0" fontId="0" fillId="0" borderId="103" xfId="0" applyBorder="1" applyAlignment="1">
      <alignment horizontal="center" vertical="center"/>
    </xf>
    <xf numFmtId="0" fontId="13" fillId="0" borderId="97" xfId="0" applyFont="1" applyBorder="1" applyAlignment="1">
      <alignment horizontal="center" vertical="center"/>
    </xf>
    <xf numFmtId="0" fontId="10" fillId="31" borderId="121" xfId="0" applyFont="1" applyFill="1" applyBorder="1" applyAlignment="1"/>
    <xf numFmtId="0" fontId="43" fillId="4" borderId="21" xfId="0" applyFont="1" applyFill="1" applyBorder="1" applyAlignment="1"/>
    <xf numFmtId="0" fontId="43" fillId="4" borderId="0" xfId="0" applyFont="1" applyFill="1" applyAlignment="1"/>
  </cellXfs>
  <cellStyles count="25">
    <cellStyle name="Hipervínculo" xfId="14" builtinId="8"/>
    <cellStyle name="Millares" xfId="1" builtinId="3"/>
    <cellStyle name="Millares [0]" xfId="4" builtinId="6"/>
    <cellStyle name="Millares 2" xfId="8" xr:uid="{A1B51132-088A-4E75-B6C2-7FBEF07CC8D5}"/>
    <cellStyle name="Millares 3 4" xfId="19" xr:uid="{F3FECCF8-B17D-4804-BAC4-16CB433272E0}"/>
    <cellStyle name="Moneda" xfId="2" builtinId="4"/>
    <cellStyle name="Moneda [0] 2" xfId="5" xr:uid="{74C67C12-BBDE-4A62-9804-D36B636312D0}"/>
    <cellStyle name="Moneda [0] 2 3 2" xfId="18" xr:uid="{F7ABF290-83ED-46B7-B3D5-AD8E7409D4CF}"/>
    <cellStyle name="Moneda [0] 2 3 3" xfId="24" xr:uid="{EF304C04-4A92-49BA-8BE2-E0F828DB6996}"/>
    <cellStyle name="Moneda 2" xfId="15" xr:uid="{345DDCEC-5C64-497B-8E6A-28508AA4ECFA}"/>
    <cellStyle name="Moneda 3" xfId="16" xr:uid="{4E387015-2007-42D2-886C-C6CEA8C516FD}"/>
    <cellStyle name="Moneda 3 2 3" xfId="20" xr:uid="{1BAA7B16-FEB0-4AC0-A4AE-FDC095E9BC73}"/>
    <cellStyle name="Normal" xfId="0" builtinId="0"/>
    <cellStyle name="Normal 2" xfId="6" xr:uid="{5498021B-85C3-452F-8300-E6D86326F0B1}"/>
    <cellStyle name="Normal 2 2" xfId="9" xr:uid="{BCEABEB8-1778-4582-91CD-4140A45F1445}"/>
    <cellStyle name="Normal 2 3 2" xfId="17" xr:uid="{0FA0C64E-0DD4-4C43-B0EE-DE202617E835}"/>
    <cellStyle name="Normal 2 4 3" xfId="23" xr:uid="{A7120291-FF6E-422B-A687-BB1A19170B37}"/>
    <cellStyle name="Normal 3" xfId="11" xr:uid="{510AF62E-C42D-4C4B-B912-7FF2BFC4EFD1}"/>
    <cellStyle name="Normal 3 2" xfId="12" xr:uid="{F6059E9A-2607-451E-980F-B8B6EAD5F4F5}"/>
    <cellStyle name="Normal 4" xfId="10" xr:uid="{463407C5-7216-4D49-A690-A93D4C34BB43}"/>
    <cellStyle name="Normal 4 2" xfId="13" xr:uid="{89F1A8D1-558E-4667-896D-F5DB630F026F}"/>
    <cellStyle name="Normal 5" xfId="21" xr:uid="{122456DF-5A35-412D-B726-A13E54FB5C8E}"/>
    <cellStyle name="Porcentaje" xfId="3" builtinId="5"/>
    <cellStyle name="Porcentaje 2" xfId="7" xr:uid="{9A59FDD7-AD40-4683-8A05-C9971A3DB17B}"/>
    <cellStyle name="Porcentaje 3" xfId="22" xr:uid="{1550987C-336C-47E6-8F75-5D464144B154}"/>
  </cellStyles>
  <dxfs count="0"/>
  <tableStyles count="0" defaultTableStyle="TableStyleMedium2" defaultPivotStyle="PivotStyleLight16"/>
  <colors>
    <mruColors>
      <color rgb="FFE76363"/>
      <color rgb="FFC0E6F5"/>
      <color rgb="FFF5EFE0"/>
      <color rgb="FFAFDEAC"/>
      <color rgb="FFE4B43C"/>
      <color rgb="FFDBC93B"/>
      <color rgb="FF426F8B"/>
      <color rgb="FF95A961"/>
      <color rgb="FFD4D4D4"/>
      <color rgb="FFF5A1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r>
              <a:rPr lang="en-US"/>
              <a:t>Distribución anual estimada de proyectos por operador de red (2026–2030)</a:t>
            </a:r>
          </a:p>
        </c:rich>
      </c:tx>
      <c:overlay val="0"/>
      <c:spPr>
        <a:noFill/>
        <a:ln>
          <a:noFill/>
        </a:ln>
        <a:effectLst/>
      </c:spPr>
      <c:txPr>
        <a:bodyPr rot="0" spcFirstLastPara="1" vertOverflow="ellipsis" vert="horz" wrap="square" anchor="ctr" anchorCtr="1"/>
        <a:lstStyle/>
        <a:p>
          <a:pPr>
            <a:defRPr sz="20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'5. CARACTERIZACIÓN DE USUARIOS'!$C$285</c:f>
              <c:strCache>
                <c:ptCount val="1"/>
                <c:pt idx="0">
                  <c:v>Caribemar De La Costa (Afinia)</c:v>
                </c:pt>
              </c:strCache>
            </c:strRef>
          </c:tx>
          <c:spPr>
            <a:solidFill>
              <a:schemeClr val="accent1"/>
            </a:solidFill>
            <a:ln>
              <a:noFill/>
            </a:ln>
            <a:effectLst/>
          </c:spPr>
          <c:invertIfNegative val="0"/>
          <c:cat>
            <c:multiLvlStrRef>
              <c:f>'5. CARACTERIZACIÓN DE USUARIOS'!$D$283:$Q$284</c:f>
              <c:multiLvlStrCache>
                <c:ptCount val="14"/>
                <c:lvl>
                  <c:pt idx="0">
                    <c:v>Total Usuarios</c:v>
                  </c:pt>
                  <c:pt idx="1">
                    <c:v>Promedio CU</c:v>
                  </c:pt>
                  <c:pt idx="8">
                    <c:v>2026</c:v>
                  </c:pt>
                  <c:pt idx="9">
                    <c:v>2027</c:v>
                  </c:pt>
                  <c:pt idx="10">
                    <c:v>2028</c:v>
                  </c:pt>
                  <c:pt idx="11">
                    <c:v>2029</c:v>
                  </c:pt>
                  <c:pt idx="12">
                    <c:v>2030</c:v>
                  </c:pt>
                  <c:pt idx="13">
                    <c:v>Total</c:v>
                  </c:pt>
                </c:lvl>
                <c:lvl>
                  <c:pt idx="2">
                    <c:v>% de participación por total usuarios</c:v>
                  </c:pt>
                  <c:pt idx="3">
                    <c:v>Indice de pobreza multidemensional </c:v>
                  </c:pt>
                  <c:pt idx="4">
                    <c:v>Indice de pobreza energetica</c:v>
                  </c:pt>
                  <c:pt idx="5">
                    <c:v>Costo del CU</c:v>
                  </c:pt>
                  <c:pt idx="6">
                    <c:v>Puntos obtenidos</c:v>
                  </c:pt>
                  <c:pt idx="7">
                    <c:v>Ponderación</c:v>
                  </c:pt>
                  <c:pt idx="8">
                    <c:v>Proyectos a ejecutar</c:v>
                  </c:pt>
                </c:lvl>
              </c:multiLvlStrCache>
            </c:multiLvlStrRef>
          </c:cat>
          <c:val>
            <c:numRef>
              <c:f>'5. CARACTERIZACIÓN DE USUARIOS'!$D$285:$Q$285</c:f>
              <c:numCache>
                <c:formatCode>General</c:formatCode>
                <c:ptCount val="14"/>
                <c:pt idx="8">
                  <c:v>338</c:v>
                </c:pt>
                <c:pt idx="9">
                  <c:v>329</c:v>
                </c:pt>
                <c:pt idx="10">
                  <c:v>321</c:v>
                </c:pt>
                <c:pt idx="11">
                  <c:v>310</c:v>
                </c:pt>
                <c:pt idx="12">
                  <c:v>300</c:v>
                </c:pt>
                <c:pt idx="13">
                  <c:v>1598</c:v>
                </c:pt>
              </c:numCache>
            </c:numRef>
          </c:val>
          <c:extLst>
            <c:ext xmlns:c16="http://schemas.microsoft.com/office/drawing/2014/chart" uri="{C3380CC4-5D6E-409C-BE32-E72D297353CC}">
              <c16:uniqueId val="{00000001-BA39-4693-B8AF-503BAD9D2ACE}"/>
            </c:ext>
          </c:extLst>
        </c:ser>
        <c:ser>
          <c:idx val="1"/>
          <c:order val="1"/>
          <c:tx>
            <c:strRef>
              <c:f>'5. CARACTERIZACIÓN DE USUARIOS'!$C$286</c:f>
              <c:strCache>
                <c:ptCount val="1"/>
                <c:pt idx="0">
                  <c:v>Electrificadora De Caquetá</c:v>
                </c:pt>
              </c:strCache>
            </c:strRef>
          </c:tx>
          <c:spPr>
            <a:solidFill>
              <a:schemeClr val="accent2"/>
            </a:solidFill>
            <a:ln>
              <a:noFill/>
            </a:ln>
            <a:effectLst/>
          </c:spPr>
          <c:invertIfNegative val="0"/>
          <c:cat>
            <c:multiLvlStrRef>
              <c:f>'5. CARACTERIZACIÓN DE USUARIOS'!$D$283:$Q$284</c:f>
              <c:multiLvlStrCache>
                <c:ptCount val="14"/>
                <c:lvl>
                  <c:pt idx="0">
                    <c:v>Total Usuarios</c:v>
                  </c:pt>
                  <c:pt idx="1">
                    <c:v>Promedio CU</c:v>
                  </c:pt>
                  <c:pt idx="8">
                    <c:v>2026</c:v>
                  </c:pt>
                  <c:pt idx="9">
                    <c:v>2027</c:v>
                  </c:pt>
                  <c:pt idx="10">
                    <c:v>2028</c:v>
                  </c:pt>
                  <c:pt idx="11">
                    <c:v>2029</c:v>
                  </c:pt>
                  <c:pt idx="12">
                    <c:v>2030</c:v>
                  </c:pt>
                  <c:pt idx="13">
                    <c:v>Total</c:v>
                  </c:pt>
                </c:lvl>
                <c:lvl>
                  <c:pt idx="2">
                    <c:v>% de participación por total usuarios</c:v>
                  </c:pt>
                  <c:pt idx="3">
                    <c:v>Indice de pobreza multidemensional </c:v>
                  </c:pt>
                  <c:pt idx="4">
                    <c:v>Indice de pobreza energetica</c:v>
                  </c:pt>
                  <c:pt idx="5">
                    <c:v>Costo del CU</c:v>
                  </c:pt>
                  <c:pt idx="6">
                    <c:v>Puntos obtenidos</c:v>
                  </c:pt>
                  <c:pt idx="7">
                    <c:v>Ponderación</c:v>
                  </c:pt>
                  <c:pt idx="8">
                    <c:v>Proyectos a ejecutar</c:v>
                  </c:pt>
                </c:lvl>
              </c:multiLvlStrCache>
            </c:multiLvlStrRef>
          </c:cat>
          <c:val>
            <c:numRef>
              <c:f>'5. CARACTERIZACIÓN DE USUARIOS'!$D$286:$Q$286</c:f>
              <c:numCache>
                <c:formatCode>General</c:formatCode>
                <c:ptCount val="14"/>
                <c:pt idx="8">
                  <c:v>73</c:v>
                </c:pt>
                <c:pt idx="9">
                  <c:v>71</c:v>
                </c:pt>
                <c:pt idx="10">
                  <c:v>68</c:v>
                </c:pt>
                <c:pt idx="11">
                  <c:v>66</c:v>
                </c:pt>
                <c:pt idx="12">
                  <c:v>65</c:v>
                </c:pt>
                <c:pt idx="13">
                  <c:v>343</c:v>
                </c:pt>
              </c:numCache>
            </c:numRef>
          </c:val>
          <c:extLst>
            <c:ext xmlns:c16="http://schemas.microsoft.com/office/drawing/2014/chart" uri="{C3380CC4-5D6E-409C-BE32-E72D297353CC}">
              <c16:uniqueId val="{00000003-BA39-4693-B8AF-503BAD9D2ACE}"/>
            </c:ext>
          </c:extLst>
        </c:ser>
        <c:ser>
          <c:idx val="2"/>
          <c:order val="2"/>
          <c:tx>
            <c:strRef>
              <c:f>'5. CARACTERIZACIÓN DE USUARIOS'!$C$287</c:f>
              <c:strCache>
                <c:ptCount val="1"/>
                <c:pt idx="0">
                  <c:v>Air-E</c:v>
                </c:pt>
              </c:strCache>
            </c:strRef>
          </c:tx>
          <c:spPr>
            <a:solidFill>
              <a:schemeClr val="accent3"/>
            </a:solidFill>
            <a:ln>
              <a:noFill/>
            </a:ln>
            <a:effectLst/>
          </c:spPr>
          <c:invertIfNegative val="0"/>
          <c:cat>
            <c:multiLvlStrRef>
              <c:f>'5. CARACTERIZACIÓN DE USUARIOS'!$D$283:$Q$284</c:f>
              <c:multiLvlStrCache>
                <c:ptCount val="14"/>
                <c:lvl>
                  <c:pt idx="0">
                    <c:v>Total Usuarios</c:v>
                  </c:pt>
                  <c:pt idx="1">
                    <c:v>Promedio CU</c:v>
                  </c:pt>
                  <c:pt idx="8">
                    <c:v>2026</c:v>
                  </c:pt>
                  <c:pt idx="9">
                    <c:v>2027</c:v>
                  </c:pt>
                  <c:pt idx="10">
                    <c:v>2028</c:v>
                  </c:pt>
                  <c:pt idx="11">
                    <c:v>2029</c:v>
                  </c:pt>
                  <c:pt idx="12">
                    <c:v>2030</c:v>
                  </c:pt>
                  <c:pt idx="13">
                    <c:v>Total</c:v>
                  </c:pt>
                </c:lvl>
                <c:lvl>
                  <c:pt idx="2">
                    <c:v>% de participación por total usuarios</c:v>
                  </c:pt>
                  <c:pt idx="3">
                    <c:v>Indice de pobreza multidemensional </c:v>
                  </c:pt>
                  <c:pt idx="4">
                    <c:v>Indice de pobreza energetica</c:v>
                  </c:pt>
                  <c:pt idx="5">
                    <c:v>Costo del CU</c:v>
                  </c:pt>
                  <c:pt idx="6">
                    <c:v>Puntos obtenidos</c:v>
                  </c:pt>
                  <c:pt idx="7">
                    <c:v>Ponderación</c:v>
                  </c:pt>
                  <c:pt idx="8">
                    <c:v>Proyectos a ejecutar</c:v>
                  </c:pt>
                </c:lvl>
              </c:multiLvlStrCache>
            </c:multiLvlStrRef>
          </c:cat>
          <c:val>
            <c:numRef>
              <c:f>'5. CARACTERIZACIÓN DE USUARIOS'!$D$287:$Q$287</c:f>
              <c:numCache>
                <c:formatCode>General</c:formatCode>
                <c:ptCount val="14"/>
                <c:pt idx="8">
                  <c:v>252</c:v>
                </c:pt>
                <c:pt idx="9">
                  <c:v>246</c:v>
                </c:pt>
                <c:pt idx="10">
                  <c:v>238</c:v>
                </c:pt>
                <c:pt idx="11">
                  <c:v>231</c:v>
                </c:pt>
                <c:pt idx="12">
                  <c:v>225</c:v>
                </c:pt>
                <c:pt idx="13">
                  <c:v>1192</c:v>
                </c:pt>
              </c:numCache>
            </c:numRef>
          </c:val>
          <c:extLst>
            <c:ext xmlns:c16="http://schemas.microsoft.com/office/drawing/2014/chart" uri="{C3380CC4-5D6E-409C-BE32-E72D297353CC}">
              <c16:uniqueId val="{00000005-BA39-4693-B8AF-503BAD9D2ACE}"/>
            </c:ext>
          </c:extLst>
        </c:ser>
        <c:ser>
          <c:idx val="3"/>
          <c:order val="3"/>
          <c:tx>
            <c:strRef>
              <c:f>'5. CARACTERIZACIÓN DE USUARIOS'!$C$288</c:f>
              <c:strCache>
                <c:ptCount val="1"/>
                <c:pt idx="0">
                  <c:v>Electrificadora Del Huila</c:v>
                </c:pt>
              </c:strCache>
            </c:strRef>
          </c:tx>
          <c:spPr>
            <a:solidFill>
              <a:schemeClr val="accent4"/>
            </a:solidFill>
            <a:ln>
              <a:noFill/>
            </a:ln>
            <a:effectLst/>
          </c:spPr>
          <c:invertIfNegative val="0"/>
          <c:cat>
            <c:multiLvlStrRef>
              <c:f>'5. CARACTERIZACIÓN DE USUARIOS'!$D$283:$Q$284</c:f>
              <c:multiLvlStrCache>
                <c:ptCount val="14"/>
                <c:lvl>
                  <c:pt idx="0">
                    <c:v>Total Usuarios</c:v>
                  </c:pt>
                  <c:pt idx="1">
                    <c:v>Promedio CU</c:v>
                  </c:pt>
                  <c:pt idx="8">
                    <c:v>2026</c:v>
                  </c:pt>
                  <c:pt idx="9">
                    <c:v>2027</c:v>
                  </c:pt>
                  <c:pt idx="10">
                    <c:v>2028</c:v>
                  </c:pt>
                  <c:pt idx="11">
                    <c:v>2029</c:v>
                  </c:pt>
                  <c:pt idx="12">
                    <c:v>2030</c:v>
                  </c:pt>
                  <c:pt idx="13">
                    <c:v>Total</c:v>
                  </c:pt>
                </c:lvl>
                <c:lvl>
                  <c:pt idx="2">
                    <c:v>% de participación por total usuarios</c:v>
                  </c:pt>
                  <c:pt idx="3">
                    <c:v>Indice de pobreza multidemensional </c:v>
                  </c:pt>
                  <c:pt idx="4">
                    <c:v>Indice de pobreza energetica</c:v>
                  </c:pt>
                  <c:pt idx="5">
                    <c:v>Costo del CU</c:v>
                  </c:pt>
                  <c:pt idx="6">
                    <c:v>Puntos obtenidos</c:v>
                  </c:pt>
                  <c:pt idx="7">
                    <c:v>Ponderación</c:v>
                  </c:pt>
                  <c:pt idx="8">
                    <c:v>Proyectos a ejecutar</c:v>
                  </c:pt>
                </c:lvl>
              </c:multiLvlStrCache>
            </c:multiLvlStrRef>
          </c:cat>
          <c:val>
            <c:numRef>
              <c:f>'5. CARACTERIZACIÓN DE USUARIOS'!$D$288:$Q$288</c:f>
              <c:numCache>
                <c:formatCode>General</c:formatCode>
                <c:ptCount val="14"/>
                <c:pt idx="8">
                  <c:v>67</c:v>
                </c:pt>
                <c:pt idx="9">
                  <c:v>64</c:v>
                </c:pt>
                <c:pt idx="10">
                  <c:v>63</c:v>
                </c:pt>
                <c:pt idx="11">
                  <c:v>61</c:v>
                </c:pt>
                <c:pt idx="12">
                  <c:v>60</c:v>
                </c:pt>
                <c:pt idx="13">
                  <c:v>315</c:v>
                </c:pt>
              </c:numCache>
            </c:numRef>
          </c:val>
          <c:extLst>
            <c:ext xmlns:c16="http://schemas.microsoft.com/office/drawing/2014/chart" uri="{C3380CC4-5D6E-409C-BE32-E72D297353CC}">
              <c16:uniqueId val="{00000007-BA39-4693-B8AF-503BAD9D2ACE}"/>
            </c:ext>
          </c:extLst>
        </c:ser>
        <c:ser>
          <c:idx val="4"/>
          <c:order val="4"/>
          <c:tx>
            <c:strRef>
              <c:f>'5. CARACTERIZACIÓN DE USUARIOS'!$C$289</c:f>
              <c:strCache>
                <c:ptCount val="1"/>
                <c:pt idx="0">
                  <c:v>Centrales Eléctricas De Nariño</c:v>
                </c:pt>
              </c:strCache>
            </c:strRef>
          </c:tx>
          <c:spPr>
            <a:solidFill>
              <a:schemeClr val="accent5"/>
            </a:solidFill>
            <a:ln>
              <a:noFill/>
            </a:ln>
            <a:effectLst/>
          </c:spPr>
          <c:invertIfNegative val="0"/>
          <c:cat>
            <c:multiLvlStrRef>
              <c:f>'5. CARACTERIZACIÓN DE USUARIOS'!$D$283:$Q$284</c:f>
              <c:multiLvlStrCache>
                <c:ptCount val="14"/>
                <c:lvl>
                  <c:pt idx="0">
                    <c:v>Total Usuarios</c:v>
                  </c:pt>
                  <c:pt idx="1">
                    <c:v>Promedio CU</c:v>
                  </c:pt>
                  <c:pt idx="8">
                    <c:v>2026</c:v>
                  </c:pt>
                  <c:pt idx="9">
                    <c:v>2027</c:v>
                  </c:pt>
                  <c:pt idx="10">
                    <c:v>2028</c:v>
                  </c:pt>
                  <c:pt idx="11">
                    <c:v>2029</c:v>
                  </c:pt>
                  <c:pt idx="12">
                    <c:v>2030</c:v>
                  </c:pt>
                  <c:pt idx="13">
                    <c:v>Total</c:v>
                  </c:pt>
                </c:lvl>
                <c:lvl>
                  <c:pt idx="2">
                    <c:v>% de participación por total usuarios</c:v>
                  </c:pt>
                  <c:pt idx="3">
                    <c:v>Indice de pobreza multidemensional </c:v>
                  </c:pt>
                  <c:pt idx="4">
                    <c:v>Indice de pobreza energetica</c:v>
                  </c:pt>
                  <c:pt idx="5">
                    <c:v>Costo del CU</c:v>
                  </c:pt>
                  <c:pt idx="6">
                    <c:v>Puntos obtenidos</c:v>
                  </c:pt>
                  <c:pt idx="7">
                    <c:v>Ponderación</c:v>
                  </c:pt>
                  <c:pt idx="8">
                    <c:v>Proyectos a ejecutar</c:v>
                  </c:pt>
                </c:lvl>
              </c:multiLvlStrCache>
            </c:multiLvlStrRef>
          </c:cat>
          <c:val>
            <c:numRef>
              <c:f>'5. CARACTERIZACIÓN DE USUARIOS'!$D$289:$Q$289</c:f>
              <c:numCache>
                <c:formatCode>General</c:formatCode>
                <c:ptCount val="14"/>
                <c:pt idx="8">
                  <c:v>74</c:v>
                </c:pt>
                <c:pt idx="9">
                  <c:v>71</c:v>
                </c:pt>
                <c:pt idx="10">
                  <c:v>69</c:v>
                </c:pt>
                <c:pt idx="11">
                  <c:v>67</c:v>
                </c:pt>
                <c:pt idx="12">
                  <c:v>65</c:v>
                </c:pt>
                <c:pt idx="13">
                  <c:v>346</c:v>
                </c:pt>
              </c:numCache>
            </c:numRef>
          </c:val>
          <c:extLst>
            <c:ext xmlns:c16="http://schemas.microsoft.com/office/drawing/2014/chart" uri="{C3380CC4-5D6E-409C-BE32-E72D297353CC}">
              <c16:uniqueId val="{00000009-BA39-4693-B8AF-503BAD9D2ACE}"/>
            </c:ext>
          </c:extLst>
        </c:ser>
        <c:ser>
          <c:idx val="5"/>
          <c:order val="5"/>
          <c:tx>
            <c:strRef>
              <c:f>'5. CARACTERIZACIÓN DE USUARIOS'!$C$290</c:f>
              <c:strCache>
                <c:ptCount val="1"/>
                <c:pt idx="0">
                  <c:v>Empresa Distribuidora Del Pacífico</c:v>
                </c:pt>
              </c:strCache>
            </c:strRef>
          </c:tx>
          <c:spPr>
            <a:solidFill>
              <a:schemeClr val="accent6"/>
            </a:solidFill>
            <a:ln>
              <a:noFill/>
            </a:ln>
            <a:effectLst/>
          </c:spPr>
          <c:invertIfNegative val="0"/>
          <c:cat>
            <c:multiLvlStrRef>
              <c:f>'5. CARACTERIZACIÓN DE USUARIOS'!$D$283:$Q$284</c:f>
              <c:multiLvlStrCache>
                <c:ptCount val="14"/>
                <c:lvl>
                  <c:pt idx="0">
                    <c:v>Total Usuarios</c:v>
                  </c:pt>
                  <c:pt idx="1">
                    <c:v>Promedio CU</c:v>
                  </c:pt>
                  <c:pt idx="8">
                    <c:v>2026</c:v>
                  </c:pt>
                  <c:pt idx="9">
                    <c:v>2027</c:v>
                  </c:pt>
                  <c:pt idx="10">
                    <c:v>2028</c:v>
                  </c:pt>
                  <c:pt idx="11">
                    <c:v>2029</c:v>
                  </c:pt>
                  <c:pt idx="12">
                    <c:v>2030</c:v>
                  </c:pt>
                  <c:pt idx="13">
                    <c:v>Total</c:v>
                  </c:pt>
                </c:lvl>
                <c:lvl>
                  <c:pt idx="2">
                    <c:v>% de participación por total usuarios</c:v>
                  </c:pt>
                  <c:pt idx="3">
                    <c:v>Indice de pobreza multidemensional </c:v>
                  </c:pt>
                  <c:pt idx="4">
                    <c:v>Indice de pobreza energetica</c:v>
                  </c:pt>
                  <c:pt idx="5">
                    <c:v>Costo del CU</c:v>
                  </c:pt>
                  <c:pt idx="6">
                    <c:v>Puntos obtenidos</c:v>
                  </c:pt>
                  <c:pt idx="7">
                    <c:v>Ponderación</c:v>
                  </c:pt>
                  <c:pt idx="8">
                    <c:v>Proyectos a ejecutar</c:v>
                  </c:pt>
                </c:lvl>
              </c:multiLvlStrCache>
            </c:multiLvlStrRef>
          </c:cat>
          <c:val>
            <c:numRef>
              <c:f>'5. CARACTERIZACIÓN DE USUARIOS'!$D$290:$Q$290</c:f>
              <c:numCache>
                <c:formatCode>General</c:formatCode>
                <c:ptCount val="14"/>
                <c:pt idx="8">
                  <c:v>93</c:v>
                </c:pt>
                <c:pt idx="9">
                  <c:v>90</c:v>
                </c:pt>
                <c:pt idx="10">
                  <c:v>88</c:v>
                </c:pt>
                <c:pt idx="11">
                  <c:v>85</c:v>
                </c:pt>
                <c:pt idx="12">
                  <c:v>82</c:v>
                </c:pt>
                <c:pt idx="13">
                  <c:v>438</c:v>
                </c:pt>
              </c:numCache>
            </c:numRef>
          </c:val>
          <c:extLst>
            <c:ext xmlns:c16="http://schemas.microsoft.com/office/drawing/2014/chart" uri="{C3380CC4-5D6E-409C-BE32-E72D297353CC}">
              <c16:uniqueId val="{0000000B-BA39-4693-B8AF-503BAD9D2ACE}"/>
            </c:ext>
          </c:extLst>
        </c:ser>
        <c:ser>
          <c:idx val="6"/>
          <c:order val="6"/>
          <c:tx>
            <c:strRef>
              <c:f>'5. CARACTERIZACIÓN DE USUARIOS'!$C$291</c:f>
              <c:strCache>
                <c:ptCount val="1"/>
                <c:pt idx="0">
                  <c:v>Electrificadora Del Meta S.A. E.S.P.</c:v>
                </c:pt>
              </c:strCache>
            </c:strRef>
          </c:tx>
          <c:spPr>
            <a:solidFill>
              <a:schemeClr val="accent1">
                <a:lumMod val="60000"/>
              </a:schemeClr>
            </a:solidFill>
            <a:ln>
              <a:noFill/>
            </a:ln>
            <a:effectLst/>
          </c:spPr>
          <c:invertIfNegative val="0"/>
          <c:cat>
            <c:multiLvlStrRef>
              <c:f>'5. CARACTERIZACIÓN DE USUARIOS'!$D$283:$Q$284</c:f>
              <c:multiLvlStrCache>
                <c:ptCount val="14"/>
                <c:lvl>
                  <c:pt idx="0">
                    <c:v>Total Usuarios</c:v>
                  </c:pt>
                  <c:pt idx="1">
                    <c:v>Promedio CU</c:v>
                  </c:pt>
                  <c:pt idx="8">
                    <c:v>2026</c:v>
                  </c:pt>
                  <c:pt idx="9">
                    <c:v>2027</c:v>
                  </c:pt>
                  <c:pt idx="10">
                    <c:v>2028</c:v>
                  </c:pt>
                  <c:pt idx="11">
                    <c:v>2029</c:v>
                  </c:pt>
                  <c:pt idx="12">
                    <c:v>2030</c:v>
                  </c:pt>
                  <c:pt idx="13">
                    <c:v>Total</c:v>
                  </c:pt>
                </c:lvl>
                <c:lvl>
                  <c:pt idx="2">
                    <c:v>% de participación por total usuarios</c:v>
                  </c:pt>
                  <c:pt idx="3">
                    <c:v>Indice de pobreza multidemensional </c:v>
                  </c:pt>
                  <c:pt idx="4">
                    <c:v>Indice de pobreza energetica</c:v>
                  </c:pt>
                  <c:pt idx="5">
                    <c:v>Costo del CU</c:v>
                  </c:pt>
                  <c:pt idx="6">
                    <c:v>Puntos obtenidos</c:v>
                  </c:pt>
                  <c:pt idx="7">
                    <c:v>Ponderación</c:v>
                  </c:pt>
                  <c:pt idx="8">
                    <c:v>Proyectos a ejecutar</c:v>
                  </c:pt>
                </c:lvl>
              </c:multiLvlStrCache>
            </c:multiLvlStrRef>
          </c:cat>
          <c:val>
            <c:numRef>
              <c:f>'5. CARACTERIZACIÓN DE USUARIOS'!$D$291:$Q$291</c:f>
              <c:numCache>
                <c:formatCode>General</c:formatCode>
                <c:ptCount val="14"/>
                <c:pt idx="8">
                  <c:v>47</c:v>
                </c:pt>
                <c:pt idx="9">
                  <c:v>46</c:v>
                </c:pt>
                <c:pt idx="10">
                  <c:v>44</c:v>
                </c:pt>
                <c:pt idx="11">
                  <c:v>43</c:v>
                </c:pt>
                <c:pt idx="12">
                  <c:v>42</c:v>
                </c:pt>
                <c:pt idx="13">
                  <c:v>222</c:v>
                </c:pt>
              </c:numCache>
            </c:numRef>
          </c:val>
          <c:extLst>
            <c:ext xmlns:c16="http://schemas.microsoft.com/office/drawing/2014/chart" uri="{C3380CC4-5D6E-409C-BE32-E72D297353CC}">
              <c16:uniqueId val="{0000000D-BA39-4693-B8AF-503BAD9D2ACE}"/>
            </c:ext>
          </c:extLst>
        </c:ser>
        <c:ser>
          <c:idx val="7"/>
          <c:order val="7"/>
          <c:tx>
            <c:strRef>
              <c:f>'5. CARACTERIZACIÓN DE USUARIOS'!$C$292</c:f>
              <c:strCache>
                <c:ptCount val="1"/>
                <c:pt idx="0">
                  <c:v>Empresa De Energía De Guaviare</c:v>
                </c:pt>
              </c:strCache>
            </c:strRef>
          </c:tx>
          <c:spPr>
            <a:solidFill>
              <a:schemeClr val="accent2">
                <a:lumMod val="60000"/>
              </a:schemeClr>
            </a:solidFill>
            <a:ln>
              <a:noFill/>
            </a:ln>
            <a:effectLst/>
          </c:spPr>
          <c:invertIfNegative val="0"/>
          <c:cat>
            <c:multiLvlStrRef>
              <c:f>'5. CARACTERIZACIÓN DE USUARIOS'!$D$283:$Q$284</c:f>
              <c:multiLvlStrCache>
                <c:ptCount val="14"/>
                <c:lvl>
                  <c:pt idx="0">
                    <c:v>Total Usuarios</c:v>
                  </c:pt>
                  <c:pt idx="1">
                    <c:v>Promedio CU</c:v>
                  </c:pt>
                  <c:pt idx="8">
                    <c:v>2026</c:v>
                  </c:pt>
                  <c:pt idx="9">
                    <c:v>2027</c:v>
                  </c:pt>
                  <c:pt idx="10">
                    <c:v>2028</c:v>
                  </c:pt>
                  <c:pt idx="11">
                    <c:v>2029</c:v>
                  </c:pt>
                  <c:pt idx="12">
                    <c:v>2030</c:v>
                  </c:pt>
                  <c:pt idx="13">
                    <c:v>Total</c:v>
                  </c:pt>
                </c:lvl>
                <c:lvl>
                  <c:pt idx="2">
                    <c:v>% de participación por total usuarios</c:v>
                  </c:pt>
                  <c:pt idx="3">
                    <c:v>Indice de pobreza multidemensional </c:v>
                  </c:pt>
                  <c:pt idx="4">
                    <c:v>Indice de pobreza energetica</c:v>
                  </c:pt>
                  <c:pt idx="5">
                    <c:v>Costo del CU</c:v>
                  </c:pt>
                  <c:pt idx="6">
                    <c:v>Puntos obtenidos</c:v>
                  </c:pt>
                  <c:pt idx="7">
                    <c:v>Ponderación</c:v>
                  </c:pt>
                  <c:pt idx="8">
                    <c:v>Proyectos a ejecutar</c:v>
                  </c:pt>
                </c:lvl>
              </c:multiLvlStrCache>
            </c:multiLvlStrRef>
          </c:cat>
          <c:val>
            <c:numRef>
              <c:f>'5. CARACTERIZACIÓN DE USUARIOS'!$D$292:$Q$292</c:f>
              <c:numCache>
                <c:formatCode>General</c:formatCode>
                <c:ptCount val="14"/>
                <c:pt idx="8">
                  <c:v>74</c:v>
                </c:pt>
                <c:pt idx="9">
                  <c:v>72</c:v>
                </c:pt>
                <c:pt idx="10">
                  <c:v>68</c:v>
                </c:pt>
                <c:pt idx="11">
                  <c:v>67</c:v>
                </c:pt>
                <c:pt idx="12">
                  <c:v>65</c:v>
                </c:pt>
                <c:pt idx="13">
                  <c:v>346</c:v>
                </c:pt>
              </c:numCache>
            </c:numRef>
          </c:val>
          <c:extLst>
            <c:ext xmlns:c16="http://schemas.microsoft.com/office/drawing/2014/chart" uri="{C3380CC4-5D6E-409C-BE32-E72D297353CC}">
              <c16:uniqueId val="{0000000F-BA39-4693-B8AF-503BAD9D2ACE}"/>
            </c:ext>
          </c:extLst>
        </c:ser>
        <c:dLbls>
          <c:showLegendKey val="0"/>
          <c:showVal val="0"/>
          <c:showCatName val="0"/>
          <c:showSerName val="0"/>
          <c:showPercent val="0"/>
          <c:showBubbleSize val="0"/>
        </c:dLbls>
        <c:gapWidth val="219"/>
        <c:axId val="1999238664"/>
        <c:axId val="1152258567"/>
      </c:barChart>
      <c:catAx>
        <c:axId val="199923866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s-CO"/>
          </a:p>
        </c:txPr>
        <c:crossAx val="1152258567"/>
        <c:crosses val="autoZero"/>
        <c:auto val="1"/>
        <c:lblAlgn val="ctr"/>
        <c:lblOffset val="100"/>
        <c:noMultiLvlLbl val="0"/>
      </c:catAx>
      <c:valAx>
        <c:axId val="115225856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out"/>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9923866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Beneficios Estado frente a deficit FSSRI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'8.1. FLUJO FENOGE Totalidad'!$A$200</c:f>
              <c:strCache>
                <c:ptCount val="1"/>
                <c:pt idx="0">
                  <c:v>Proyección del deficit (equipo de subsidios)</c:v>
                </c:pt>
              </c:strCache>
            </c:strRef>
          </c:tx>
          <c:spPr>
            <a:solidFill>
              <a:schemeClr val="accent1"/>
            </a:solidFill>
            <a:ln>
              <a:noFill/>
            </a:ln>
            <a:effectLst/>
          </c:spPr>
          <c:invertIfNegative val="0"/>
          <c:cat>
            <c:numRef>
              <c:f>'8.1. FLUJO FENOGE Totalidad'!$B$199:$S$199</c:f>
              <c:numCache>
                <c:formatCode>_(* #,##0.00_);_(* \(#,##0.00\);_(* "-"??_);_(@_)</c:formatCode>
                <c:ptCount val="18"/>
                <c:pt idx="2" formatCode="General">
                  <c:v>2025</c:v>
                </c:pt>
                <c:pt idx="3" formatCode="General">
                  <c:v>2026</c:v>
                </c:pt>
                <c:pt idx="4" formatCode="General">
                  <c:v>2027</c:v>
                </c:pt>
                <c:pt idx="5" formatCode="General">
                  <c:v>2028</c:v>
                </c:pt>
                <c:pt idx="6" formatCode="General">
                  <c:v>2029</c:v>
                </c:pt>
                <c:pt idx="7" formatCode="General">
                  <c:v>2030</c:v>
                </c:pt>
                <c:pt idx="8" formatCode="General">
                  <c:v>2031</c:v>
                </c:pt>
                <c:pt idx="9" formatCode="General">
                  <c:v>2032</c:v>
                </c:pt>
                <c:pt idx="10" formatCode="General">
                  <c:v>2033</c:v>
                </c:pt>
                <c:pt idx="11" formatCode="General">
                  <c:v>2034</c:v>
                </c:pt>
                <c:pt idx="12" formatCode="General">
                  <c:v>2035</c:v>
                </c:pt>
                <c:pt idx="13" formatCode="General">
                  <c:v>2036</c:v>
                </c:pt>
                <c:pt idx="14" formatCode="General">
                  <c:v>2037</c:v>
                </c:pt>
                <c:pt idx="15" formatCode="General">
                  <c:v>2038</c:v>
                </c:pt>
                <c:pt idx="16" formatCode="General">
                  <c:v>2039</c:v>
                </c:pt>
                <c:pt idx="17" formatCode="General">
                  <c:v>2040</c:v>
                </c:pt>
              </c:numCache>
            </c:numRef>
          </c:cat>
          <c:val>
            <c:numRef>
              <c:f>'8.1. FLUJO FENOGE Totalidad'!$B$200:$S$200</c:f>
              <c:numCache>
                <c:formatCode>_(* #,##0.00_);_(* \(#,##0.00\);_(* "-"??_);_(@_)</c:formatCode>
                <c:ptCount val="18"/>
                <c:pt idx="0">
                  <c:v>3569401974368.748</c:v>
                </c:pt>
                <c:pt idx="1">
                  <c:v>4008175723535.6172</c:v>
                </c:pt>
                <c:pt idx="2">
                  <c:v>4605277824870</c:v>
                </c:pt>
                <c:pt idx="3">
                  <c:v>5186742089618</c:v>
                </c:pt>
                <c:pt idx="4">
                  <c:v>5838532671397</c:v>
                </c:pt>
                <c:pt idx="5">
                  <c:v>6356674384799.5</c:v>
                </c:pt>
                <c:pt idx="6">
                  <c:v>6973301808062.75</c:v>
                </c:pt>
                <c:pt idx="7">
                  <c:v>7558267955653.5</c:v>
                </c:pt>
                <c:pt idx="8">
                  <c:v>7558267955653.5</c:v>
                </c:pt>
                <c:pt idx="9">
                  <c:v>7558267955653.5</c:v>
                </c:pt>
                <c:pt idx="10">
                  <c:v>7558267955653.5</c:v>
                </c:pt>
                <c:pt idx="11">
                  <c:v>7558267955653.5</c:v>
                </c:pt>
                <c:pt idx="12">
                  <c:v>7558267955653.5</c:v>
                </c:pt>
                <c:pt idx="13">
                  <c:v>7558267955653.5</c:v>
                </c:pt>
                <c:pt idx="14">
                  <c:v>7558267955653.5</c:v>
                </c:pt>
                <c:pt idx="15">
                  <c:v>7558267955653.5</c:v>
                </c:pt>
                <c:pt idx="16">
                  <c:v>7558267955653.5</c:v>
                </c:pt>
                <c:pt idx="17">
                  <c:v>7558267955653.5</c:v>
                </c:pt>
              </c:numCache>
            </c:numRef>
          </c:val>
          <c:extLst>
            <c:ext xmlns:c16="http://schemas.microsoft.com/office/drawing/2014/chart" uri="{C3380CC4-5D6E-409C-BE32-E72D297353CC}">
              <c16:uniqueId val="{00000000-F109-4D4F-BC32-FA2F658502EE}"/>
            </c:ext>
          </c:extLst>
        </c:ser>
        <c:ser>
          <c:idx val="1"/>
          <c:order val="1"/>
          <c:tx>
            <c:strRef>
              <c:f>'8.1. FLUJO FENOGE Totalidad'!$A$201</c:f>
              <c:strCache>
                <c:ptCount val="1"/>
                <c:pt idx="0">
                  <c:v>Flujo anual menores necesidades de subsidios</c:v>
                </c:pt>
              </c:strCache>
            </c:strRef>
          </c:tx>
          <c:spPr>
            <a:solidFill>
              <a:schemeClr val="accent2"/>
            </a:solidFill>
            <a:ln>
              <a:noFill/>
            </a:ln>
            <a:effectLst/>
          </c:spPr>
          <c:invertIfNegative val="0"/>
          <c:cat>
            <c:numRef>
              <c:f>'8.1. FLUJO FENOGE Totalidad'!$B$199:$S$199</c:f>
              <c:numCache>
                <c:formatCode>_(* #,##0.00_);_(* \(#,##0.00\);_(* "-"??_);_(@_)</c:formatCode>
                <c:ptCount val="18"/>
                <c:pt idx="2" formatCode="General">
                  <c:v>2025</c:v>
                </c:pt>
                <c:pt idx="3" formatCode="General">
                  <c:v>2026</c:v>
                </c:pt>
                <c:pt idx="4" formatCode="General">
                  <c:v>2027</c:v>
                </c:pt>
                <c:pt idx="5" formatCode="General">
                  <c:v>2028</c:v>
                </c:pt>
                <c:pt idx="6" formatCode="General">
                  <c:v>2029</c:v>
                </c:pt>
                <c:pt idx="7" formatCode="General">
                  <c:v>2030</c:v>
                </c:pt>
                <c:pt idx="8" formatCode="General">
                  <c:v>2031</c:v>
                </c:pt>
                <c:pt idx="9" formatCode="General">
                  <c:v>2032</c:v>
                </c:pt>
                <c:pt idx="10" formatCode="General">
                  <c:v>2033</c:v>
                </c:pt>
                <c:pt idx="11" formatCode="General">
                  <c:v>2034</c:v>
                </c:pt>
                <c:pt idx="12" formatCode="General">
                  <c:v>2035</c:v>
                </c:pt>
                <c:pt idx="13" formatCode="General">
                  <c:v>2036</c:v>
                </c:pt>
                <c:pt idx="14" formatCode="General">
                  <c:v>2037</c:v>
                </c:pt>
                <c:pt idx="15" formatCode="General">
                  <c:v>2038</c:v>
                </c:pt>
                <c:pt idx="16" formatCode="General">
                  <c:v>2039</c:v>
                </c:pt>
                <c:pt idx="17" formatCode="General">
                  <c:v>2040</c:v>
                </c:pt>
              </c:numCache>
            </c:numRef>
          </c:cat>
          <c:val>
            <c:numRef>
              <c:f>'8.1. FLUJO FENOGE Totalidad'!$B$201:$S$201</c:f>
              <c:numCache>
                <c:formatCode>_(* #,##0.00_);_(* \(#,##0.00\);_(* "-"??_);_(@_)</c:formatCode>
                <c:ptCount val="18"/>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1-F109-4D4F-BC32-FA2F658502EE}"/>
            </c:ext>
          </c:extLst>
        </c:ser>
        <c:dLbls>
          <c:showLegendKey val="0"/>
          <c:showVal val="0"/>
          <c:showCatName val="0"/>
          <c:showSerName val="0"/>
          <c:showPercent val="0"/>
          <c:showBubbleSize val="0"/>
        </c:dLbls>
        <c:gapWidth val="219"/>
        <c:overlap val="-27"/>
        <c:axId val="840513032"/>
        <c:axId val="447144456"/>
      </c:barChart>
      <c:catAx>
        <c:axId val="840513032"/>
        <c:scaling>
          <c:orientation val="minMax"/>
        </c:scaling>
        <c:delete val="0"/>
        <c:axPos val="b"/>
        <c:numFmt formatCode="_(* #,##0.00_);_(* \(#,##0.0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7144456"/>
        <c:crosses val="autoZero"/>
        <c:auto val="1"/>
        <c:lblAlgn val="ctr"/>
        <c:lblOffset val="100"/>
        <c:noMultiLvlLbl val="0"/>
      </c:catAx>
      <c:valAx>
        <c:axId val="44714445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0513032"/>
        <c:crosses val="autoZero"/>
        <c:crossBetween val="between"/>
        <c:dispUnits>
          <c:builtInUnit val="tr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Cambio en la factura de los usuarios objeto</a:t>
            </a:r>
            <a:r>
              <a:rPr lang="en-US" baseline="0"/>
              <a:t> de CS</a:t>
            </a:r>
            <a:r>
              <a:rPr lang="en-US"/>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'8.1. FLUJO FENOGE Totalidad'!$A$205</c:f>
              <c:strCache>
                <c:ptCount val="1"/>
                <c:pt idx="0">
                  <c:v>Factura de los usuarios antes de CS</c:v>
                </c:pt>
              </c:strCache>
            </c:strRef>
          </c:tx>
          <c:spPr>
            <a:solidFill>
              <a:schemeClr val="accent1"/>
            </a:solidFill>
            <a:ln>
              <a:noFill/>
            </a:ln>
            <a:effectLst/>
          </c:spPr>
          <c:invertIfNegative val="0"/>
          <c:cat>
            <c:numRef>
              <c:f>'8.1. FLUJO FENOGE Totalidad'!$B$204:$Q$204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'8.1. FLUJO FENOGE Totalidad'!$B$205:$Q$205</c:f>
              <c:numCache>
                <c:formatCode>_(* #,##0.00_);_(* \(#,##0.00\);_(*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2A5B-ED43-BC52-DA157A2822D2}"/>
            </c:ext>
          </c:extLst>
        </c:ser>
        <c:ser>
          <c:idx val="1"/>
          <c:order val="1"/>
          <c:tx>
            <c:strRef>
              <c:f>'8.1. FLUJO FENOGE Totalidad'!$A$206</c:f>
              <c:strCache>
                <c:ptCount val="1"/>
                <c:pt idx="0">
                  <c:v>Factura para usuario objeto de CS</c:v>
                </c:pt>
              </c:strCache>
            </c:strRef>
          </c:tx>
          <c:spPr>
            <a:solidFill>
              <a:schemeClr val="accent2"/>
            </a:solidFill>
            <a:ln>
              <a:noFill/>
            </a:ln>
            <a:effectLst/>
          </c:spPr>
          <c:invertIfNegative val="0"/>
          <c:cat>
            <c:numRef>
              <c:f>'8.1. FLUJO FENOGE Totalidad'!$B$204:$Q$204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'8.1. FLUJO FENOGE Totalidad'!$B$206:$Q$206</c:f>
              <c:numCache>
                <c:formatCode>_(* #,##0.00_);_(* \(#,##0.00\);_(*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2A5B-ED43-BC52-DA157A2822D2}"/>
            </c:ext>
          </c:extLst>
        </c:ser>
        <c:dLbls>
          <c:showLegendKey val="0"/>
          <c:showVal val="0"/>
          <c:showCatName val="0"/>
          <c:showSerName val="0"/>
          <c:showPercent val="0"/>
          <c:showBubbleSize val="0"/>
        </c:dLbls>
        <c:gapWidth val="219"/>
        <c:overlap val="-27"/>
        <c:axId val="2072693775"/>
        <c:axId val="2072691855"/>
      </c:barChart>
      <c:catAx>
        <c:axId val="2072693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72691855"/>
        <c:crosses val="autoZero"/>
        <c:auto val="1"/>
        <c:lblAlgn val="ctr"/>
        <c:lblOffset val="100"/>
        <c:noMultiLvlLbl val="0"/>
      </c:catAx>
      <c:valAx>
        <c:axId val="2072691855"/>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72693775"/>
        <c:crosses val="autoZero"/>
        <c:crossBetween val="between"/>
        <c:dispUnits>
          <c:builtInUnit val="tr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Beneficios Estado frente a deficit FSSRI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'8.2.1FLUJO FENOGE'!$A$152</c:f>
              <c:strCache>
                <c:ptCount val="1"/>
                <c:pt idx="0">
                  <c:v>Proyección del deficit (equipo de subsidios)</c:v>
                </c:pt>
              </c:strCache>
            </c:strRef>
          </c:tx>
          <c:spPr>
            <a:solidFill>
              <a:schemeClr val="accent1"/>
            </a:solidFill>
            <a:ln>
              <a:noFill/>
            </a:ln>
            <a:effectLst/>
          </c:spPr>
          <c:invertIfNegative val="0"/>
          <c:cat>
            <c:numRef>
              <c:f>'8.2.1FLUJO FENOGE'!$B$151:$S$151</c:f>
              <c:numCache>
                <c:formatCode>_(* #,##0.00_);_(* \(#,##0.00\);_(* "-"??_);_(@_)</c:formatCode>
                <c:ptCount val="18"/>
                <c:pt idx="2" formatCode="General">
                  <c:v>2025</c:v>
                </c:pt>
                <c:pt idx="3" formatCode="General">
                  <c:v>2026</c:v>
                </c:pt>
                <c:pt idx="4" formatCode="General">
                  <c:v>2027</c:v>
                </c:pt>
                <c:pt idx="5" formatCode="General">
                  <c:v>2028</c:v>
                </c:pt>
                <c:pt idx="6" formatCode="General">
                  <c:v>2029</c:v>
                </c:pt>
                <c:pt idx="7" formatCode="General">
                  <c:v>2030</c:v>
                </c:pt>
                <c:pt idx="8" formatCode="General">
                  <c:v>2031</c:v>
                </c:pt>
                <c:pt idx="9" formatCode="General">
                  <c:v>2032</c:v>
                </c:pt>
                <c:pt idx="10" formatCode="General">
                  <c:v>2033</c:v>
                </c:pt>
                <c:pt idx="11" formatCode="General">
                  <c:v>2034</c:v>
                </c:pt>
                <c:pt idx="12" formatCode="General">
                  <c:v>2035</c:v>
                </c:pt>
                <c:pt idx="13" formatCode="General">
                  <c:v>2036</c:v>
                </c:pt>
                <c:pt idx="14" formatCode="General">
                  <c:v>2037</c:v>
                </c:pt>
                <c:pt idx="15" formatCode="General">
                  <c:v>2038</c:v>
                </c:pt>
                <c:pt idx="16" formatCode="General">
                  <c:v>2039</c:v>
                </c:pt>
                <c:pt idx="17" formatCode="General">
                  <c:v>2040</c:v>
                </c:pt>
              </c:numCache>
            </c:numRef>
          </c:cat>
          <c:val>
            <c:numRef>
              <c:f>'8.2.1FLUJO FENOGE'!$B$152:$S$152</c:f>
              <c:numCache>
                <c:formatCode>_(* #,##0.00_);_(* \(#,##0.00\);_(* "-"??_);_(@_)</c:formatCode>
                <c:ptCount val="18"/>
                <c:pt idx="0">
                  <c:v>3569401974368.748</c:v>
                </c:pt>
                <c:pt idx="1">
                  <c:v>4008175723535.6172</c:v>
                </c:pt>
                <c:pt idx="2">
                  <c:v>4605277824870</c:v>
                </c:pt>
                <c:pt idx="3">
                  <c:v>5186742089618</c:v>
                </c:pt>
                <c:pt idx="4">
                  <c:v>5838532671397</c:v>
                </c:pt>
                <c:pt idx="5">
                  <c:v>6356674384799.5</c:v>
                </c:pt>
                <c:pt idx="6">
                  <c:v>6973301808062.75</c:v>
                </c:pt>
                <c:pt idx="7">
                  <c:v>7558267955653.5</c:v>
                </c:pt>
                <c:pt idx="8">
                  <c:v>7558267955653.5</c:v>
                </c:pt>
                <c:pt idx="9">
                  <c:v>7558267955653.5</c:v>
                </c:pt>
                <c:pt idx="10">
                  <c:v>7558267955653.5</c:v>
                </c:pt>
                <c:pt idx="11">
                  <c:v>7558267955653.5</c:v>
                </c:pt>
                <c:pt idx="12">
                  <c:v>7558267955653.5</c:v>
                </c:pt>
                <c:pt idx="13">
                  <c:v>7558267955653.5</c:v>
                </c:pt>
                <c:pt idx="14">
                  <c:v>7558267955653.5</c:v>
                </c:pt>
                <c:pt idx="15">
                  <c:v>7558267955653.5</c:v>
                </c:pt>
                <c:pt idx="16">
                  <c:v>7558267955653.5</c:v>
                </c:pt>
                <c:pt idx="17">
                  <c:v>7558267955653.5</c:v>
                </c:pt>
              </c:numCache>
            </c:numRef>
          </c:val>
          <c:extLst>
            <c:ext xmlns:c16="http://schemas.microsoft.com/office/drawing/2014/chart" uri="{C3380CC4-5D6E-409C-BE32-E72D297353CC}">
              <c16:uniqueId val="{00000000-3784-A14A-8D99-4CB6F4398B41}"/>
            </c:ext>
          </c:extLst>
        </c:ser>
        <c:ser>
          <c:idx val="1"/>
          <c:order val="1"/>
          <c:tx>
            <c:strRef>
              <c:f>'8.2.1FLUJO FENOGE'!$A$153</c:f>
              <c:strCache>
                <c:ptCount val="1"/>
                <c:pt idx="0">
                  <c:v>Flujo anual menores necesidades de subsidios</c:v>
                </c:pt>
              </c:strCache>
            </c:strRef>
          </c:tx>
          <c:spPr>
            <a:solidFill>
              <a:schemeClr val="accent2"/>
            </a:solidFill>
            <a:ln>
              <a:noFill/>
            </a:ln>
            <a:effectLst/>
          </c:spPr>
          <c:invertIfNegative val="0"/>
          <c:cat>
            <c:numRef>
              <c:f>'8.2.1FLUJO FENOGE'!$B$151:$S$151</c:f>
              <c:numCache>
                <c:formatCode>_(* #,##0.00_);_(* \(#,##0.00\);_(* "-"??_);_(@_)</c:formatCode>
                <c:ptCount val="18"/>
                <c:pt idx="2" formatCode="General">
                  <c:v>2025</c:v>
                </c:pt>
                <c:pt idx="3" formatCode="General">
                  <c:v>2026</c:v>
                </c:pt>
                <c:pt idx="4" formatCode="General">
                  <c:v>2027</c:v>
                </c:pt>
                <c:pt idx="5" formatCode="General">
                  <c:v>2028</c:v>
                </c:pt>
                <c:pt idx="6" formatCode="General">
                  <c:v>2029</c:v>
                </c:pt>
                <c:pt idx="7" formatCode="General">
                  <c:v>2030</c:v>
                </c:pt>
                <c:pt idx="8" formatCode="General">
                  <c:v>2031</c:v>
                </c:pt>
                <c:pt idx="9" formatCode="General">
                  <c:v>2032</c:v>
                </c:pt>
                <c:pt idx="10" formatCode="General">
                  <c:v>2033</c:v>
                </c:pt>
                <c:pt idx="11" formatCode="General">
                  <c:v>2034</c:v>
                </c:pt>
                <c:pt idx="12" formatCode="General">
                  <c:v>2035</c:v>
                </c:pt>
                <c:pt idx="13" formatCode="General">
                  <c:v>2036</c:v>
                </c:pt>
                <c:pt idx="14" formatCode="General">
                  <c:v>2037</c:v>
                </c:pt>
                <c:pt idx="15" formatCode="General">
                  <c:v>2038</c:v>
                </c:pt>
                <c:pt idx="16" formatCode="General">
                  <c:v>2039</c:v>
                </c:pt>
                <c:pt idx="17" formatCode="General">
                  <c:v>2040</c:v>
                </c:pt>
              </c:numCache>
            </c:numRef>
          </c:cat>
          <c:val>
            <c:numRef>
              <c:f>'8.2.1FLUJO FENOGE'!$B$153:$S$153</c:f>
              <c:numCache>
                <c:formatCode>_(* #,##0.00_);_(* \(#,##0.00\);_(* "-"??_);_(@_)</c:formatCode>
                <c:ptCount val="18"/>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1-3784-A14A-8D99-4CB6F4398B41}"/>
            </c:ext>
          </c:extLst>
        </c:ser>
        <c:dLbls>
          <c:showLegendKey val="0"/>
          <c:showVal val="0"/>
          <c:showCatName val="0"/>
          <c:showSerName val="0"/>
          <c:showPercent val="0"/>
          <c:showBubbleSize val="0"/>
        </c:dLbls>
        <c:gapWidth val="219"/>
        <c:overlap val="-27"/>
        <c:axId val="840513032"/>
        <c:axId val="447144456"/>
      </c:barChart>
      <c:catAx>
        <c:axId val="840513032"/>
        <c:scaling>
          <c:orientation val="minMax"/>
        </c:scaling>
        <c:delete val="0"/>
        <c:axPos val="b"/>
        <c:numFmt formatCode="_(* #,##0.00_);_(* \(#,##0.0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7144456"/>
        <c:crosses val="autoZero"/>
        <c:auto val="1"/>
        <c:lblAlgn val="ctr"/>
        <c:lblOffset val="100"/>
        <c:noMultiLvlLbl val="0"/>
      </c:catAx>
      <c:valAx>
        <c:axId val="44714445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0513032"/>
        <c:crosses val="autoZero"/>
        <c:crossBetween val="between"/>
        <c:dispUnits>
          <c:builtInUnit val="tr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Cambio en la factura de los usuarios objeto</a:t>
            </a:r>
            <a:r>
              <a:rPr lang="en-US" baseline="0"/>
              <a:t> de CS</a:t>
            </a:r>
            <a:r>
              <a:rPr lang="en-US"/>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'8.2.1FLUJO FENOGE'!$A$157</c:f>
              <c:strCache>
                <c:ptCount val="1"/>
                <c:pt idx="0">
                  <c:v>Factura de los usuarios antes de CS</c:v>
                </c:pt>
              </c:strCache>
            </c:strRef>
          </c:tx>
          <c:spPr>
            <a:solidFill>
              <a:schemeClr val="accent1"/>
            </a:solidFill>
            <a:ln>
              <a:noFill/>
            </a:ln>
            <a:effectLst/>
          </c:spPr>
          <c:invertIfNegative val="0"/>
          <c:cat>
            <c:numRef>
              <c:f>'8.2.1FLUJO FENOGE'!$B$156:$Q$156</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'8.2.1FLUJO FENOGE'!$B$157:$Q$157</c:f>
              <c:numCache>
                <c:formatCode>_(* #,##0.00_);_(* \(#,##0.00\);_(*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8937-294B-9F89-B443BBD010DC}"/>
            </c:ext>
          </c:extLst>
        </c:ser>
        <c:ser>
          <c:idx val="1"/>
          <c:order val="1"/>
          <c:tx>
            <c:strRef>
              <c:f>'8.2.1FLUJO FENOGE'!$A$158</c:f>
              <c:strCache>
                <c:ptCount val="1"/>
                <c:pt idx="0">
                  <c:v>Factura para usuario objeto de CS</c:v>
                </c:pt>
              </c:strCache>
            </c:strRef>
          </c:tx>
          <c:spPr>
            <a:solidFill>
              <a:schemeClr val="accent2"/>
            </a:solidFill>
            <a:ln>
              <a:noFill/>
            </a:ln>
            <a:effectLst/>
          </c:spPr>
          <c:invertIfNegative val="0"/>
          <c:cat>
            <c:numRef>
              <c:f>'8.2.1FLUJO FENOGE'!$B$156:$Q$156</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'8.2.1FLUJO FENOGE'!$B$158:$Q$158</c:f>
              <c:numCache>
                <c:formatCode>_(* #,##0.00_);_(* \(#,##0.00\);_(*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8937-294B-9F89-B443BBD010DC}"/>
            </c:ext>
          </c:extLst>
        </c:ser>
        <c:dLbls>
          <c:showLegendKey val="0"/>
          <c:showVal val="0"/>
          <c:showCatName val="0"/>
          <c:showSerName val="0"/>
          <c:showPercent val="0"/>
          <c:showBubbleSize val="0"/>
        </c:dLbls>
        <c:gapWidth val="219"/>
        <c:overlap val="-27"/>
        <c:axId val="2072693775"/>
        <c:axId val="2072691855"/>
      </c:barChart>
      <c:catAx>
        <c:axId val="2072693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72691855"/>
        <c:crosses val="autoZero"/>
        <c:auto val="1"/>
        <c:lblAlgn val="ctr"/>
        <c:lblOffset val="100"/>
        <c:noMultiLvlLbl val="0"/>
      </c:catAx>
      <c:valAx>
        <c:axId val="2072691855"/>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72693775"/>
        <c:crosses val="autoZero"/>
        <c:crossBetween val="between"/>
        <c:dispUnits>
          <c:builtInUnit val="tr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Beneficios Estado frente a deficit FSSRI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'8.1.1FLUJO GECELCA_Falta'!$A$151</c:f>
              <c:strCache>
                <c:ptCount val="1"/>
                <c:pt idx="0">
                  <c:v>Proyección del deficit (equipo de subsidios)</c:v>
                </c:pt>
              </c:strCache>
            </c:strRef>
          </c:tx>
          <c:spPr>
            <a:solidFill>
              <a:schemeClr val="accent1"/>
            </a:solidFill>
            <a:ln>
              <a:noFill/>
            </a:ln>
            <a:effectLst/>
          </c:spPr>
          <c:invertIfNegative val="0"/>
          <c:cat>
            <c:numRef>
              <c:f>'8.1.1FLUJO GECELCA_Falta'!$B$150:$S$150</c:f>
              <c:numCache>
                <c:formatCode>_(* #,##0.00_);_(* \(#,##0.00\);_(* "-"??_);_(@_)</c:formatCode>
                <c:ptCount val="18"/>
                <c:pt idx="2" formatCode="General">
                  <c:v>2025</c:v>
                </c:pt>
                <c:pt idx="3" formatCode="General">
                  <c:v>2026</c:v>
                </c:pt>
                <c:pt idx="4" formatCode="General">
                  <c:v>2027</c:v>
                </c:pt>
                <c:pt idx="5" formatCode="General">
                  <c:v>2028</c:v>
                </c:pt>
                <c:pt idx="6" formatCode="General">
                  <c:v>2029</c:v>
                </c:pt>
                <c:pt idx="7" formatCode="General">
                  <c:v>2030</c:v>
                </c:pt>
                <c:pt idx="8" formatCode="General">
                  <c:v>2031</c:v>
                </c:pt>
                <c:pt idx="9" formatCode="General">
                  <c:v>2032</c:v>
                </c:pt>
                <c:pt idx="10" formatCode="General">
                  <c:v>2033</c:v>
                </c:pt>
                <c:pt idx="11" formatCode="General">
                  <c:v>2034</c:v>
                </c:pt>
                <c:pt idx="12" formatCode="General">
                  <c:v>2035</c:v>
                </c:pt>
                <c:pt idx="13" formatCode="General">
                  <c:v>2036</c:v>
                </c:pt>
                <c:pt idx="14" formatCode="General">
                  <c:v>2037</c:v>
                </c:pt>
                <c:pt idx="15" formatCode="General">
                  <c:v>2038</c:v>
                </c:pt>
                <c:pt idx="16" formatCode="General">
                  <c:v>2039</c:v>
                </c:pt>
                <c:pt idx="17" formatCode="General">
                  <c:v>2040</c:v>
                </c:pt>
              </c:numCache>
            </c:numRef>
          </c:cat>
          <c:val>
            <c:numRef>
              <c:f>'8.1.1FLUJO GECELCA_Falta'!$B$151:$S$151</c:f>
              <c:numCache>
                <c:formatCode>_(* #,##0.00_);_(* \(#,##0.00\);_(* "-"??_);_(@_)</c:formatCode>
                <c:ptCount val="18"/>
                <c:pt idx="0">
                  <c:v>3569401974368.748</c:v>
                </c:pt>
                <c:pt idx="1">
                  <c:v>4008175723535.6172</c:v>
                </c:pt>
                <c:pt idx="2">
                  <c:v>4605277824870</c:v>
                </c:pt>
                <c:pt idx="3">
                  <c:v>5186742089618</c:v>
                </c:pt>
                <c:pt idx="4">
                  <c:v>5838532671397</c:v>
                </c:pt>
                <c:pt idx="5">
                  <c:v>6356674384799.5</c:v>
                </c:pt>
                <c:pt idx="6">
                  <c:v>6973301808062.75</c:v>
                </c:pt>
                <c:pt idx="7">
                  <c:v>7558267955653.5</c:v>
                </c:pt>
                <c:pt idx="8">
                  <c:v>7558267955653.5</c:v>
                </c:pt>
                <c:pt idx="9">
                  <c:v>7558267955653.5</c:v>
                </c:pt>
                <c:pt idx="10">
                  <c:v>7558267955653.5</c:v>
                </c:pt>
                <c:pt idx="11">
                  <c:v>7558267955653.5</c:v>
                </c:pt>
                <c:pt idx="12">
                  <c:v>7558267955653.5</c:v>
                </c:pt>
                <c:pt idx="13">
                  <c:v>7558267955653.5</c:v>
                </c:pt>
                <c:pt idx="14">
                  <c:v>7558267955653.5</c:v>
                </c:pt>
                <c:pt idx="15">
                  <c:v>7558267955653.5</c:v>
                </c:pt>
                <c:pt idx="16">
                  <c:v>7558267955653.5</c:v>
                </c:pt>
                <c:pt idx="17">
                  <c:v>7558267955653.5</c:v>
                </c:pt>
              </c:numCache>
            </c:numRef>
          </c:val>
          <c:extLst>
            <c:ext xmlns:c16="http://schemas.microsoft.com/office/drawing/2014/chart" uri="{C3380CC4-5D6E-409C-BE32-E72D297353CC}">
              <c16:uniqueId val="{00000000-88D2-41DB-BD77-409C677557C0}"/>
            </c:ext>
          </c:extLst>
        </c:ser>
        <c:ser>
          <c:idx val="1"/>
          <c:order val="1"/>
          <c:tx>
            <c:strRef>
              <c:f>'8.1.1FLUJO GECELCA_Falta'!$A$152</c:f>
              <c:strCache>
                <c:ptCount val="1"/>
                <c:pt idx="0">
                  <c:v>Flujo anual menores necesidades de subsidios</c:v>
                </c:pt>
              </c:strCache>
            </c:strRef>
          </c:tx>
          <c:spPr>
            <a:solidFill>
              <a:schemeClr val="accent2"/>
            </a:solidFill>
            <a:ln>
              <a:noFill/>
            </a:ln>
            <a:effectLst/>
          </c:spPr>
          <c:invertIfNegative val="0"/>
          <c:cat>
            <c:numRef>
              <c:f>'8.1.1FLUJO GECELCA_Falta'!$B$150:$S$150</c:f>
              <c:numCache>
                <c:formatCode>_(* #,##0.00_);_(* \(#,##0.00\);_(* "-"??_);_(@_)</c:formatCode>
                <c:ptCount val="18"/>
                <c:pt idx="2" formatCode="General">
                  <c:v>2025</c:v>
                </c:pt>
                <c:pt idx="3" formatCode="General">
                  <c:v>2026</c:v>
                </c:pt>
                <c:pt idx="4" formatCode="General">
                  <c:v>2027</c:v>
                </c:pt>
                <c:pt idx="5" formatCode="General">
                  <c:v>2028</c:v>
                </c:pt>
                <c:pt idx="6" formatCode="General">
                  <c:v>2029</c:v>
                </c:pt>
                <c:pt idx="7" formatCode="General">
                  <c:v>2030</c:v>
                </c:pt>
                <c:pt idx="8" formatCode="General">
                  <c:v>2031</c:v>
                </c:pt>
                <c:pt idx="9" formatCode="General">
                  <c:v>2032</c:v>
                </c:pt>
                <c:pt idx="10" formatCode="General">
                  <c:v>2033</c:v>
                </c:pt>
                <c:pt idx="11" formatCode="General">
                  <c:v>2034</c:v>
                </c:pt>
                <c:pt idx="12" formatCode="General">
                  <c:v>2035</c:v>
                </c:pt>
                <c:pt idx="13" formatCode="General">
                  <c:v>2036</c:v>
                </c:pt>
                <c:pt idx="14" formatCode="General">
                  <c:v>2037</c:v>
                </c:pt>
                <c:pt idx="15" formatCode="General">
                  <c:v>2038</c:v>
                </c:pt>
                <c:pt idx="16" formatCode="General">
                  <c:v>2039</c:v>
                </c:pt>
                <c:pt idx="17" formatCode="General">
                  <c:v>2040</c:v>
                </c:pt>
              </c:numCache>
            </c:numRef>
          </c:cat>
          <c:val>
            <c:numRef>
              <c:f>'8.1.1FLUJO GECELCA_Falta'!$B$152:$S$152</c:f>
              <c:numCache>
                <c:formatCode>_(* #,##0.00_);_(* \(#,##0.00\);_(* "-"??_);_(@_)</c:formatCode>
                <c:ptCount val="18"/>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c:ext xmlns:c16="http://schemas.microsoft.com/office/drawing/2014/chart" uri="{C3380CC4-5D6E-409C-BE32-E72D297353CC}">
              <c16:uniqueId val="{00000001-88D2-41DB-BD77-409C677557C0}"/>
            </c:ext>
          </c:extLst>
        </c:ser>
        <c:dLbls>
          <c:showLegendKey val="0"/>
          <c:showVal val="0"/>
          <c:showCatName val="0"/>
          <c:showSerName val="0"/>
          <c:showPercent val="0"/>
          <c:showBubbleSize val="0"/>
        </c:dLbls>
        <c:gapWidth val="219"/>
        <c:overlap val="-27"/>
        <c:axId val="840513032"/>
        <c:axId val="447144456"/>
      </c:barChart>
      <c:catAx>
        <c:axId val="840513032"/>
        <c:scaling>
          <c:orientation val="minMax"/>
        </c:scaling>
        <c:delete val="0"/>
        <c:axPos val="b"/>
        <c:numFmt formatCode="_(* #,##0.00_);_(* \(#,##0.00\);_(* &quot;-&quot;??_);_(@_)"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47144456"/>
        <c:crosses val="autoZero"/>
        <c:auto val="1"/>
        <c:lblAlgn val="ctr"/>
        <c:lblOffset val="100"/>
        <c:noMultiLvlLbl val="0"/>
      </c:catAx>
      <c:valAx>
        <c:axId val="447144456"/>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40513032"/>
        <c:crosses val="autoZero"/>
        <c:crossBetween val="between"/>
        <c:dispUnits>
          <c:builtInUnit val="tr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Cambio en la factura de los usuarios objeto</a:t>
            </a:r>
            <a:r>
              <a:rPr lang="en-US" baseline="0"/>
              <a:t> de CS</a:t>
            </a:r>
            <a:r>
              <a:rPr lang="en-US"/>
              <a:t>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'8.1.1FLUJO GECELCA_Falta'!$A$156</c:f>
              <c:strCache>
                <c:ptCount val="1"/>
                <c:pt idx="0">
                  <c:v>Factura de los usuarios antes de CS</c:v>
                </c:pt>
              </c:strCache>
            </c:strRef>
          </c:tx>
          <c:spPr>
            <a:solidFill>
              <a:schemeClr val="accent1"/>
            </a:solidFill>
            <a:ln>
              <a:noFill/>
            </a:ln>
            <a:effectLst/>
          </c:spPr>
          <c:invertIfNegative val="0"/>
          <c:cat>
            <c:numRef>
              <c:f>'8.1.1FLUJO GECELCA_Falta'!$B$155:$Q$155</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'8.1.1FLUJO GECELCA_Falta'!$B$156:$Q$156</c:f>
              <c:numCache>
                <c:formatCode>_(* #,##0.00_);_(* \(#,##0.00\);_(*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5251-4A27-9CAD-F67C2E95F80E}"/>
            </c:ext>
          </c:extLst>
        </c:ser>
        <c:ser>
          <c:idx val="1"/>
          <c:order val="1"/>
          <c:tx>
            <c:strRef>
              <c:f>'8.1.1FLUJO GECELCA_Falta'!$A$157</c:f>
              <c:strCache>
                <c:ptCount val="1"/>
                <c:pt idx="0">
                  <c:v>Factura para usuario objeto de CS</c:v>
                </c:pt>
              </c:strCache>
            </c:strRef>
          </c:tx>
          <c:spPr>
            <a:solidFill>
              <a:schemeClr val="accent2"/>
            </a:solidFill>
            <a:ln>
              <a:noFill/>
            </a:ln>
            <a:effectLst/>
          </c:spPr>
          <c:invertIfNegative val="0"/>
          <c:cat>
            <c:numRef>
              <c:f>'8.1.1FLUJO GECELCA_Falta'!$B$155:$Q$155</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'8.1.1FLUJO GECELCA_Falta'!$B$157:$Q$157</c:f>
              <c:numCache>
                <c:formatCode>_(* #,##0.00_);_(* \(#,##0.00\);_(*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5251-4A27-9CAD-F67C2E95F80E}"/>
            </c:ext>
          </c:extLst>
        </c:ser>
        <c:dLbls>
          <c:showLegendKey val="0"/>
          <c:showVal val="0"/>
          <c:showCatName val="0"/>
          <c:showSerName val="0"/>
          <c:showPercent val="0"/>
          <c:showBubbleSize val="0"/>
        </c:dLbls>
        <c:gapWidth val="219"/>
        <c:overlap val="-27"/>
        <c:axId val="2072693775"/>
        <c:axId val="2072691855"/>
      </c:barChart>
      <c:catAx>
        <c:axId val="20726937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72691855"/>
        <c:crosses val="autoZero"/>
        <c:auto val="1"/>
        <c:lblAlgn val="ctr"/>
        <c:lblOffset val="100"/>
        <c:noMultiLvlLbl val="0"/>
      </c:catAx>
      <c:valAx>
        <c:axId val="2072691855"/>
        <c:scaling>
          <c:orientation val="minMax"/>
        </c:scaling>
        <c:delete val="0"/>
        <c:axPos val="l"/>
        <c:majorGridlines>
          <c:spPr>
            <a:ln w="9525" cap="flat" cmpd="sng" algn="ctr">
              <a:solidFill>
                <a:schemeClr val="tx1">
                  <a:lumMod val="15000"/>
                  <a:lumOff val="85000"/>
                </a:schemeClr>
              </a:solidFill>
              <a:round/>
            </a:ln>
            <a:effectLst/>
          </c:spPr>
        </c:majorGridlines>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72693775"/>
        <c:crosses val="autoZero"/>
        <c:crossBetween val="between"/>
        <c:dispUnits>
          <c:builtInUnit val="tr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17</xdr:col>
      <xdr:colOff>304800</xdr:colOff>
      <xdr:row>284</xdr:row>
      <xdr:rowOff>104775</xdr:rowOff>
    </xdr:from>
    <xdr:to>
      <xdr:col>24</xdr:col>
      <xdr:colOff>295275</xdr:colOff>
      <xdr:row>299</xdr:row>
      <xdr:rowOff>57150</xdr:rowOff>
    </xdr:to>
    <xdr:graphicFrame macro="">
      <xdr:nvGraphicFramePr>
        <xdr:cNvPr id="6" name="Gráfico 5">
          <a:extLst>
            <a:ext uri="{FF2B5EF4-FFF2-40B4-BE49-F238E27FC236}">
              <a16:creationId xmlns:a16="http://schemas.microsoft.com/office/drawing/2014/main" id="{5645B0EB-B27D-9E28-90C3-16B79EA34955}"/>
            </a:ext>
            <a:ext uri="{147F2762-F138-4A5C-976F-8EAC2B608ADB}">
              <a16:predDERef xmlns:a16="http://schemas.microsoft.com/office/drawing/2014/main" pred="{B1D4AC8F-871F-CCFE-25AF-2DA2BA0D34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3</xdr:col>
      <xdr:colOff>457998</xdr:colOff>
      <xdr:row>7</xdr:row>
      <xdr:rowOff>9662</xdr:rowOff>
    </xdr:to>
    <xdr:pic>
      <xdr:nvPicPr>
        <xdr:cNvPr id="2" name="Imagen 1">
          <a:extLst>
            <a:ext uri="{FF2B5EF4-FFF2-40B4-BE49-F238E27FC236}">
              <a16:creationId xmlns:a16="http://schemas.microsoft.com/office/drawing/2014/main" id="{E8B31645-7EED-49BE-BA64-B210BB5BC00D}"/>
            </a:ext>
          </a:extLst>
        </xdr:cNvPr>
        <xdr:cNvPicPr>
          <a:picLocks noChangeAspect="1"/>
        </xdr:cNvPicPr>
      </xdr:nvPicPr>
      <xdr:blipFill>
        <a:blip xmlns:r="http://schemas.openxmlformats.org/officeDocument/2006/relationships" r:embed="rId1"/>
        <a:stretch>
          <a:fillRect/>
        </a:stretch>
      </xdr:blipFill>
      <xdr:spPr>
        <a:xfrm>
          <a:off x="0" y="2657475"/>
          <a:ext cx="5715798" cy="9812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3</xdr:col>
      <xdr:colOff>457998</xdr:colOff>
      <xdr:row>7</xdr:row>
      <xdr:rowOff>9662</xdr:rowOff>
    </xdr:to>
    <xdr:pic>
      <xdr:nvPicPr>
        <xdr:cNvPr id="3" name="Imagen 2">
          <a:extLst>
            <a:ext uri="{FF2B5EF4-FFF2-40B4-BE49-F238E27FC236}">
              <a16:creationId xmlns:a16="http://schemas.microsoft.com/office/drawing/2014/main" id="{603AC016-A943-8EE9-C3CC-ADF922A0E5A6}"/>
            </a:ext>
          </a:extLst>
        </xdr:cNvPr>
        <xdr:cNvPicPr>
          <a:picLocks noChangeAspect="1"/>
        </xdr:cNvPicPr>
      </xdr:nvPicPr>
      <xdr:blipFill>
        <a:blip xmlns:r="http://schemas.openxmlformats.org/officeDocument/2006/relationships" r:embed="rId1"/>
        <a:stretch>
          <a:fillRect/>
        </a:stretch>
      </xdr:blipFill>
      <xdr:spPr>
        <a:xfrm>
          <a:off x="0" y="2657475"/>
          <a:ext cx="5715798" cy="9812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3</xdr:col>
      <xdr:colOff>457998</xdr:colOff>
      <xdr:row>7</xdr:row>
      <xdr:rowOff>9662</xdr:rowOff>
    </xdr:to>
    <xdr:pic>
      <xdr:nvPicPr>
        <xdr:cNvPr id="2" name="Imagen 1">
          <a:extLst>
            <a:ext uri="{FF2B5EF4-FFF2-40B4-BE49-F238E27FC236}">
              <a16:creationId xmlns:a16="http://schemas.microsoft.com/office/drawing/2014/main" id="{35C30CE1-2532-47E2-9AF9-70E94A046A69}"/>
            </a:ext>
          </a:extLst>
        </xdr:cNvPr>
        <xdr:cNvPicPr>
          <a:picLocks noChangeAspect="1"/>
        </xdr:cNvPicPr>
      </xdr:nvPicPr>
      <xdr:blipFill>
        <a:blip xmlns:r="http://schemas.openxmlformats.org/officeDocument/2006/relationships" r:embed="rId1"/>
        <a:stretch>
          <a:fillRect/>
        </a:stretch>
      </xdr:blipFill>
      <xdr:spPr>
        <a:xfrm>
          <a:off x="0" y="2657475"/>
          <a:ext cx="5715798" cy="9812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3</xdr:col>
      <xdr:colOff>457998</xdr:colOff>
      <xdr:row>7</xdr:row>
      <xdr:rowOff>9662</xdr:rowOff>
    </xdr:to>
    <xdr:pic>
      <xdr:nvPicPr>
        <xdr:cNvPr id="2" name="Imagen 1">
          <a:extLst>
            <a:ext uri="{FF2B5EF4-FFF2-40B4-BE49-F238E27FC236}">
              <a16:creationId xmlns:a16="http://schemas.microsoft.com/office/drawing/2014/main" id="{F0424EB5-5897-4EE9-82B4-F1C937D2F159}"/>
            </a:ext>
          </a:extLst>
        </xdr:cNvPr>
        <xdr:cNvPicPr>
          <a:picLocks noChangeAspect="1"/>
        </xdr:cNvPicPr>
      </xdr:nvPicPr>
      <xdr:blipFill>
        <a:blip xmlns:r="http://schemas.openxmlformats.org/officeDocument/2006/relationships" r:embed="rId1"/>
        <a:stretch>
          <a:fillRect/>
        </a:stretch>
      </xdr:blipFill>
      <xdr:spPr>
        <a:xfrm>
          <a:off x="0" y="2657475"/>
          <a:ext cx="5715798" cy="98121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3</xdr:col>
      <xdr:colOff>457998</xdr:colOff>
      <xdr:row>7</xdr:row>
      <xdr:rowOff>9662</xdr:rowOff>
    </xdr:to>
    <xdr:pic>
      <xdr:nvPicPr>
        <xdr:cNvPr id="2" name="Imagen 1">
          <a:extLst>
            <a:ext uri="{FF2B5EF4-FFF2-40B4-BE49-F238E27FC236}">
              <a16:creationId xmlns:a16="http://schemas.microsoft.com/office/drawing/2014/main" id="{1B8024FF-4F81-4694-9658-FCCBF85D2694}"/>
            </a:ext>
          </a:extLst>
        </xdr:cNvPr>
        <xdr:cNvPicPr>
          <a:picLocks noChangeAspect="1"/>
        </xdr:cNvPicPr>
      </xdr:nvPicPr>
      <xdr:blipFill>
        <a:blip xmlns:r="http://schemas.openxmlformats.org/officeDocument/2006/relationships" r:embed="rId1"/>
        <a:stretch>
          <a:fillRect/>
        </a:stretch>
      </xdr:blipFill>
      <xdr:spPr>
        <a:xfrm>
          <a:off x="0" y="2657475"/>
          <a:ext cx="5715798" cy="9812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13</xdr:col>
      <xdr:colOff>333375</xdr:colOff>
      <xdr:row>0</xdr:row>
      <xdr:rowOff>-9525</xdr:rowOff>
    </xdr:from>
    <xdr:to>
      <xdr:col>16</xdr:col>
      <xdr:colOff>1323975</xdr:colOff>
      <xdr:row>19</xdr:row>
      <xdr:rowOff>19050</xdr:rowOff>
    </xdr:to>
    <xdr:graphicFrame macro="">
      <xdr:nvGraphicFramePr>
        <xdr:cNvPr id="2" name="Gráfico 3">
          <a:extLst>
            <a:ext uri="{FF2B5EF4-FFF2-40B4-BE49-F238E27FC236}">
              <a16:creationId xmlns:a16="http://schemas.microsoft.com/office/drawing/2014/main" id="{85662A43-0055-8E45-8D64-524B28D57F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964074</xdr:colOff>
      <xdr:row>217</xdr:row>
      <xdr:rowOff>154346</xdr:rowOff>
    </xdr:from>
    <xdr:to>
      <xdr:col>21</xdr:col>
      <xdr:colOff>337984</xdr:colOff>
      <xdr:row>232</xdr:row>
      <xdr:rowOff>107439</xdr:rowOff>
    </xdr:to>
    <xdr:graphicFrame macro="">
      <xdr:nvGraphicFramePr>
        <xdr:cNvPr id="3" name="Gráfico 2">
          <a:extLst>
            <a:ext uri="{FF2B5EF4-FFF2-40B4-BE49-F238E27FC236}">
              <a16:creationId xmlns:a16="http://schemas.microsoft.com/office/drawing/2014/main" id="{68CB92C4-D9AC-4146-BDC2-3581A8767083}"/>
            </a:ext>
            <a:ext uri="{147F2762-F138-4A5C-976F-8EAC2B608ADB}">
              <a16:predDERef xmlns:a16="http://schemas.microsoft.com/office/drawing/2014/main" pred="{85662A43-0055-8E45-8D64-524B28D57F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13</xdr:col>
      <xdr:colOff>333375</xdr:colOff>
      <xdr:row>0</xdr:row>
      <xdr:rowOff>-9525</xdr:rowOff>
    </xdr:from>
    <xdr:to>
      <xdr:col>16</xdr:col>
      <xdr:colOff>1323975</xdr:colOff>
      <xdr:row>19</xdr:row>
      <xdr:rowOff>19050</xdr:rowOff>
    </xdr:to>
    <xdr:graphicFrame macro="">
      <xdr:nvGraphicFramePr>
        <xdr:cNvPr id="9" name="Gráfico 3">
          <a:extLst>
            <a:ext uri="{FF2B5EF4-FFF2-40B4-BE49-F238E27FC236}">
              <a16:creationId xmlns:a16="http://schemas.microsoft.com/office/drawing/2014/main" id="{D42773B2-36EA-1946-B2CA-4AC3BCD545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964074</xdr:colOff>
      <xdr:row>169</xdr:row>
      <xdr:rowOff>154346</xdr:rowOff>
    </xdr:from>
    <xdr:to>
      <xdr:col>21</xdr:col>
      <xdr:colOff>337984</xdr:colOff>
      <xdr:row>184</xdr:row>
      <xdr:rowOff>107439</xdr:rowOff>
    </xdr:to>
    <xdr:graphicFrame macro="">
      <xdr:nvGraphicFramePr>
        <xdr:cNvPr id="15" name="Gráfico 2">
          <a:extLst>
            <a:ext uri="{FF2B5EF4-FFF2-40B4-BE49-F238E27FC236}">
              <a16:creationId xmlns:a16="http://schemas.microsoft.com/office/drawing/2014/main" id="{977C674C-9A83-A544-BA48-06C3184C2A56}"/>
            </a:ext>
            <a:ext uri="{147F2762-F138-4A5C-976F-8EAC2B608ADB}">
              <a16:predDERef xmlns:a16="http://schemas.microsoft.com/office/drawing/2014/main" pred="{D42773B2-36EA-1946-B2CA-4AC3BCD545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13</xdr:col>
      <xdr:colOff>333375</xdr:colOff>
      <xdr:row>0</xdr:row>
      <xdr:rowOff>-9525</xdr:rowOff>
    </xdr:from>
    <xdr:to>
      <xdr:col>16</xdr:col>
      <xdr:colOff>1323975</xdr:colOff>
      <xdr:row>19</xdr:row>
      <xdr:rowOff>19050</xdr:rowOff>
    </xdr:to>
    <xdr:graphicFrame macro="">
      <xdr:nvGraphicFramePr>
        <xdr:cNvPr id="2" name="Gráfico 3">
          <a:extLst>
            <a:ext uri="{FF2B5EF4-FFF2-40B4-BE49-F238E27FC236}">
              <a16:creationId xmlns:a16="http://schemas.microsoft.com/office/drawing/2014/main" id="{31387712-C9A7-42B2-9B4E-9A3CF43EE0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964074</xdr:colOff>
      <xdr:row>168</xdr:row>
      <xdr:rowOff>154346</xdr:rowOff>
    </xdr:from>
    <xdr:to>
      <xdr:col>21</xdr:col>
      <xdr:colOff>337984</xdr:colOff>
      <xdr:row>183</xdr:row>
      <xdr:rowOff>107439</xdr:rowOff>
    </xdr:to>
    <xdr:graphicFrame macro="">
      <xdr:nvGraphicFramePr>
        <xdr:cNvPr id="3" name="Gráfico 2">
          <a:extLst>
            <a:ext uri="{FF2B5EF4-FFF2-40B4-BE49-F238E27FC236}">
              <a16:creationId xmlns:a16="http://schemas.microsoft.com/office/drawing/2014/main" id="{E391452E-56EE-4B78-83E7-298898F9AB39}"/>
            </a:ext>
            <a:ext uri="{147F2762-F138-4A5C-976F-8EAC2B608ADB}">
              <a16:predDERef xmlns:a16="http://schemas.microsoft.com/office/drawing/2014/main" pred="{31387712-C9A7-42B2-9B4E-9A3CF43EE0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cer\Downloads\2.%20Calculo%20esquema%20AOM%20CS%201MW%20(1).xlsx" TargetMode="External"/><Relationship Id="rId1" Type="http://schemas.openxmlformats.org/officeDocument/2006/relationships/externalLinkPath" Target="file:///C:\Users\Acer\Downloads\2.%20Calculo%20esquema%20AOM%20CS%201MW%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minenergiacol-my.sharepoint.com/personal/ddmarin_minenergia_gov_co/Documents/MME/Sostenibilidad%20y%20modelaci&#243;n/Ejemplo%20esquema%20de%20Sostenibilidad/Calculo%20Esquema%20de%20Sostenibilidad%20%20ET1.xlsx" TargetMode="External"/><Relationship Id="rId1" Type="http://schemas.openxmlformats.org/officeDocument/2006/relationships/externalLinkPath" Target="/personal/ddmarin_minenergia_gov_co/Documents/MME/Sostenibilidad%20y%20modelaci&#243;n/Ejemplo%20esquema%20de%20Sostenibilidad/Calculo%20Esquema%20de%20Sostenibilidad%20%20ET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Municipios"/>
      <sheetName val="Inicio"/>
      <sheetName val="Costos Administrativos"/>
      <sheetName val="Costos Operación"/>
      <sheetName val="Costos de Mantenimiento"/>
      <sheetName val="IPC"/>
      <sheetName val="Salarios"/>
      <sheetName val="Factor Prestacional"/>
      <sheetName val="Insumos"/>
      <sheetName val="Generación"/>
      <sheetName val="Pólizas"/>
      <sheetName val="Esquema de facturación"/>
      <sheetName val="Esquema"/>
      <sheetName val="Costos Oficina y Comercializ."/>
      <sheetName val="Ingresos Año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squema de fac. Prepago"/>
      <sheetName val="Costos Administrativos"/>
      <sheetName val="Costos Oficina y Comercializ."/>
      <sheetName val="Pólizas"/>
      <sheetName val="Aseo y Cafeteria"/>
      <sheetName val="Factor Prestacional"/>
      <sheetName val="Ingresos Año 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persons/person.xml><?xml version="1.0" encoding="utf-8"?>
<personList xmlns="http://schemas.microsoft.com/office/spreadsheetml/2018/threadedcomments" xmlns:x="http://schemas.openxmlformats.org/spreadsheetml/2006/main">
  <person displayName="ERIKA JOHANNA FLOREZ CHALA" id="{C9126C7D-905F-4391-984C-E6DEBF831E68}" userId="S::ejflorez@minenergia.gov.co::256f0755-6e93-45b4-9abe-937c3b563cb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0" dT="2025-10-21T19:30:42.80" personId="{C9126C7D-905F-4391-984C-E6DEBF831E68}" id="{DFC4BDCE-E622-BA41-B3AA-FFC72DF920E5}">
    <text>Suponemos que todos usuarios estrato 1, el numero es menor a los usuarios en este estrato para el mercado</text>
  </threadedComment>
</ThreadedComments>
</file>

<file path=xl/threadedComments/threadedComment2.xml><?xml version="1.0" encoding="utf-8"?>
<ThreadedComments xmlns="http://schemas.microsoft.com/office/spreadsheetml/2018/threadedcomments" xmlns:x="http://schemas.openxmlformats.org/spreadsheetml/2006/main">
  <threadedComment ref="B30" dT="2025-10-21T19:30:42.80" personId="{C9126C7D-905F-4391-984C-E6DEBF831E68}" id="{C0C92002-2D2E-C24A-A832-E7021DDCE53D}">
    <text>Suponemos que todos usuarios estrato 1, el numero es menor a los usuarios en este estrato para el mercado</text>
  </threadedComment>
</ThreadedComments>
</file>

<file path=xl/threadedComments/threadedComment3.xml><?xml version="1.0" encoding="utf-8"?>
<ThreadedComments xmlns="http://schemas.microsoft.com/office/spreadsheetml/2018/threadedcomments" xmlns:x="http://schemas.openxmlformats.org/spreadsheetml/2006/main">
  <threadedComment ref="B30" dT="2025-10-21T19:30:42.80" personId="{C9126C7D-905F-4391-984C-E6DEBF831E68}" id="{BC449D94-7903-4DA2-A32D-FB73B94B6360}">
    <text>Suponemos que todos usuarios estrato 1, el numero es menor a los usuarios en este estrato para el mercado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hyperlink" Target="https://www.dane.gov.co/files/operaciones/IPC/dic2024/press-IPC-dic2024.pdf"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hyperlink" Target="https://www.dane.gov.co/files/operaciones/IPC/dic2024/press-IPC-dic2024.pdf"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hyperlink" Target="https://www.dane.gov.co/files/operaciones/IPC/dic2024/press-IPC-dic2024.pdf" TargetMode="Externa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E1B7F-2D81-401B-857D-9781A1B1DA57}">
  <sheetPr>
    <tabColor theme="7" tint="0.39997558519241921"/>
  </sheetPr>
  <dimension ref="A1:AG292"/>
  <sheetViews>
    <sheetView topLeftCell="N41" workbookViewId="0">
      <selection activeCell="Y71" sqref="Y71"/>
    </sheetView>
  </sheetViews>
  <sheetFormatPr defaultColWidth="8.42578125" defaultRowHeight="15"/>
  <cols>
    <col min="1" max="1" width="4" style="19" customWidth="1"/>
    <col min="2" max="2" width="20" customWidth="1"/>
    <col min="3" max="3" width="18" customWidth="1"/>
    <col min="4" max="4" width="13" customWidth="1"/>
    <col min="5" max="5" width="11.42578125" customWidth="1"/>
    <col min="6" max="6" width="15.42578125" customWidth="1"/>
    <col min="7" max="7" width="17.42578125" customWidth="1"/>
    <col min="8" max="8" width="16.42578125" customWidth="1"/>
    <col min="9" max="9" width="17.140625" customWidth="1"/>
    <col min="10" max="10" width="14.85546875" customWidth="1"/>
    <col min="11" max="11" width="14" customWidth="1"/>
    <col min="12" max="12" width="7.42578125" customWidth="1"/>
    <col min="13" max="13" width="8.42578125" customWidth="1"/>
    <col min="14" max="14" width="7.42578125" customWidth="1"/>
    <col min="15" max="15" width="7.85546875" customWidth="1"/>
    <col min="16" max="16" width="7.140625" customWidth="1"/>
    <col min="17" max="17" width="9.42578125" customWidth="1"/>
    <col min="18" max="18" width="11.42578125" customWidth="1"/>
    <col min="19" max="19" width="13.42578125" customWidth="1"/>
    <col min="20" max="20" width="12.42578125" customWidth="1"/>
    <col min="21" max="21" width="22.42578125" bestFit="1" customWidth="1"/>
    <col min="22" max="22" width="11.85546875" customWidth="1"/>
    <col min="23" max="23" width="21" customWidth="1"/>
    <col min="24" max="24" width="21.85546875" customWidth="1"/>
    <col min="25" max="25" width="22.85546875" customWidth="1"/>
    <col min="26" max="26" width="22.42578125" bestFit="1" customWidth="1"/>
    <col min="27" max="27" width="18.85546875" customWidth="1"/>
    <col min="28" max="28" width="20.42578125" customWidth="1"/>
    <col min="29" max="29" width="21.42578125" bestFit="1" customWidth="1"/>
    <col min="30" max="30" width="18.42578125" bestFit="1" customWidth="1"/>
    <col min="31" max="31" width="18.42578125" customWidth="1"/>
    <col min="32" max="32" width="21.85546875" customWidth="1"/>
    <col min="33" max="33" width="20.42578125" customWidth="1"/>
    <col min="34" max="35" width="16.85546875" bestFit="1" customWidth="1"/>
  </cols>
  <sheetData>
    <row r="1" spans="1:22">
      <c r="B1" s="807" t="s">
        <v>0</v>
      </c>
      <c r="C1" s="808"/>
      <c r="D1" s="808"/>
      <c r="E1" s="808"/>
      <c r="F1" s="808"/>
      <c r="G1" s="808"/>
      <c r="H1" s="808"/>
      <c r="I1" s="808"/>
      <c r="J1" s="808"/>
      <c r="K1" s="809"/>
      <c r="L1" s="19"/>
    </row>
    <row r="2" spans="1:22">
      <c r="B2" s="810" t="s">
        <v>1</v>
      </c>
      <c r="C2" s="811"/>
      <c r="D2" s="811"/>
      <c r="E2" s="811"/>
      <c r="F2" s="811"/>
      <c r="G2" s="811"/>
      <c r="H2" s="811"/>
      <c r="I2" s="811"/>
      <c r="J2" s="811"/>
      <c r="K2" s="812"/>
      <c r="L2" s="19"/>
      <c r="M2" s="19"/>
      <c r="N2" s="19"/>
      <c r="O2" s="19"/>
      <c r="P2" s="19"/>
      <c r="Q2" s="19"/>
      <c r="R2" s="19"/>
      <c r="S2" s="19"/>
      <c r="T2" s="19"/>
      <c r="U2" s="19"/>
      <c r="V2" s="19"/>
    </row>
    <row r="3" spans="1:22">
      <c r="B3" s="813" t="s">
        <v>2</v>
      </c>
      <c r="C3" s="814"/>
      <c r="D3" s="814"/>
      <c r="E3" s="814"/>
      <c r="F3" s="814"/>
      <c r="G3" s="814"/>
      <c r="H3" s="814"/>
      <c r="I3" s="814"/>
      <c r="J3" s="814"/>
      <c r="K3" s="815"/>
      <c r="L3" s="19"/>
      <c r="M3" s="19"/>
      <c r="N3" s="19"/>
      <c r="O3" s="19"/>
      <c r="P3" s="19"/>
      <c r="Q3" s="19"/>
      <c r="R3" s="19"/>
      <c r="S3" s="19"/>
      <c r="T3" s="19"/>
      <c r="U3" s="19"/>
      <c r="V3" s="19"/>
    </row>
    <row r="4" spans="1:22">
      <c r="A4" s="176"/>
      <c r="B4" s="176"/>
      <c r="C4" s="60"/>
      <c r="D4" s="60"/>
      <c r="E4" s="60"/>
      <c r="F4" s="60"/>
      <c r="G4" s="176"/>
      <c r="H4" s="176"/>
      <c r="I4" s="176"/>
      <c r="J4" s="176"/>
      <c r="K4" s="176"/>
      <c r="L4" s="176"/>
      <c r="M4" s="19"/>
      <c r="N4" s="19"/>
      <c r="O4" s="19"/>
      <c r="P4" s="19"/>
      <c r="Q4" s="19"/>
      <c r="R4" s="19"/>
      <c r="S4" s="19"/>
      <c r="T4" s="19"/>
      <c r="U4" s="19"/>
      <c r="V4" s="19"/>
    </row>
    <row r="5" spans="1:22">
      <c r="A5" s="176"/>
      <c r="B5" s="60"/>
      <c r="C5" s="795" t="s">
        <v>3</v>
      </c>
      <c r="D5" s="795"/>
      <c r="E5" s="795"/>
      <c r="F5" s="795"/>
      <c r="G5" s="176"/>
      <c r="H5" s="176"/>
      <c r="I5" s="176"/>
      <c r="J5" s="176"/>
      <c r="K5" s="176"/>
      <c r="L5" s="176"/>
      <c r="M5" s="19"/>
      <c r="N5" s="19"/>
      <c r="O5" s="19"/>
      <c r="P5" s="19"/>
      <c r="Q5" s="19"/>
      <c r="R5" s="19"/>
      <c r="S5" s="19"/>
      <c r="T5" s="19"/>
      <c r="U5" s="19"/>
      <c r="V5" s="19"/>
    </row>
    <row r="6" spans="1:22" ht="49.5" customHeight="1">
      <c r="A6" s="176"/>
      <c r="B6" s="167" t="s">
        <v>4</v>
      </c>
      <c r="C6" s="202" t="s">
        <v>5</v>
      </c>
      <c r="D6" s="201" t="s">
        <v>6</v>
      </c>
      <c r="E6" s="201" t="s">
        <v>7</v>
      </c>
      <c r="F6" s="203" t="s">
        <v>8</v>
      </c>
      <c r="G6" s="176"/>
      <c r="H6" s="176"/>
      <c r="I6" s="176"/>
      <c r="J6" s="176"/>
      <c r="K6" s="176"/>
      <c r="L6" s="176"/>
      <c r="M6" s="19"/>
      <c r="N6" s="19"/>
      <c r="O6" s="19"/>
      <c r="P6" s="19"/>
      <c r="Q6" s="19"/>
      <c r="R6" s="19"/>
      <c r="S6" s="19"/>
      <c r="T6" s="19"/>
      <c r="U6" s="19"/>
      <c r="V6" s="19"/>
    </row>
    <row r="7" spans="1:22">
      <c r="A7" s="176"/>
      <c r="B7" s="166" t="s">
        <v>9</v>
      </c>
      <c r="C7" s="248">
        <v>0.28000000000000003</v>
      </c>
      <c r="D7" s="248">
        <f>+G14+G18+G19+G22+G32+G35+G36+G37+G39+G26</f>
        <v>0.6011614063744497</v>
      </c>
      <c r="E7" s="249">
        <f>+H14+H18+H19+H22+H32+H35+H36+H37+H39+H26</f>
        <v>0.44306247136124577</v>
      </c>
      <c r="F7" s="250">
        <f>+H64+H68+H69+H72+H82+H85+H86+H87+H89+H76</f>
        <v>0.30434782608695649</v>
      </c>
      <c r="G7" s="176"/>
      <c r="H7" s="176"/>
      <c r="I7" s="176"/>
      <c r="J7" s="176"/>
      <c r="K7" s="176"/>
      <c r="L7" s="176"/>
      <c r="M7" s="19"/>
      <c r="N7" s="19"/>
      <c r="O7" s="19"/>
      <c r="P7" s="19"/>
      <c r="Q7" s="19"/>
      <c r="R7" s="19"/>
      <c r="S7" s="19"/>
      <c r="T7" s="19"/>
      <c r="U7" s="19"/>
      <c r="V7" s="19"/>
    </row>
    <row r="8" spans="1:22">
      <c r="A8" s="176"/>
      <c r="B8" s="145" t="s">
        <v>10</v>
      </c>
      <c r="C8" s="251">
        <v>0.72</v>
      </c>
      <c r="D8" s="251">
        <f>1-D7</f>
        <v>0.3988385936255503</v>
      </c>
      <c r="E8" s="251">
        <f>1-E7</f>
        <v>0.55693752863875423</v>
      </c>
      <c r="F8" s="252">
        <f>1-F7</f>
        <v>0.69565217391304346</v>
      </c>
      <c r="G8" s="176"/>
      <c r="H8" s="176"/>
      <c r="I8" s="176"/>
      <c r="J8" s="176"/>
      <c r="K8" s="176"/>
      <c r="L8" s="176"/>
      <c r="M8" s="19"/>
      <c r="N8" s="19"/>
      <c r="O8" s="19"/>
      <c r="P8" s="19"/>
      <c r="Q8" s="19"/>
      <c r="R8" s="19"/>
      <c r="S8" s="19"/>
      <c r="T8" s="19"/>
      <c r="U8" s="19"/>
      <c r="V8" s="19"/>
    </row>
    <row r="9" spans="1:22">
      <c r="A9" s="176"/>
      <c r="B9" s="176"/>
      <c r="C9" s="81">
        <f>SUM(C7:C8)</f>
        <v>1</v>
      </c>
      <c r="D9" s="81">
        <f t="shared" ref="D9:F9" si="0">SUM(D7:D8)</f>
        <v>1</v>
      </c>
      <c r="E9" s="81">
        <f t="shared" si="0"/>
        <v>1</v>
      </c>
      <c r="F9" s="168">
        <f t="shared" si="0"/>
        <v>1</v>
      </c>
      <c r="G9" s="176"/>
      <c r="H9" s="176"/>
      <c r="I9" s="176"/>
      <c r="J9" s="176"/>
      <c r="K9" s="176"/>
      <c r="L9" s="176"/>
      <c r="M9" s="19"/>
      <c r="N9" s="19"/>
      <c r="O9" s="19"/>
      <c r="P9" s="19"/>
      <c r="Q9" s="19"/>
      <c r="R9" s="19"/>
      <c r="S9" s="19"/>
      <c r="T9" s="19"/>
      <c r="U9" s="19"/>
      <c r="V9" s="19"/>
    </row>
    <row r="10" spans="1:22" s="19" customFormat="1">
      <c r="A10" s="176"/>
      <c r="B10" s="176"/>
      <c r="C10" s="178"/>
      <c r="D10" s="176"/>
      <c r="E10" s="176"/>
      <c r="F10" s="176"/>
      <c r="G10" s="176"/>
      <c r="H10" s="176"/>
      <c r="I10" s="176"/>
      <c r="J10" s="176"/>
      <c r="K10" s="176"/>
      <c r="L10" s="176"/>
    </row>
    <row r="11" spans="1:22" ht="15" customHeight="1">
      <c r="A11" s="176"/>
      <c r="B11" s="822" t="s">
        <v>11</v>
      </c>
      <c r="C11" s="824" t="s">
        <v>12</v>
      </c>
      <c r="D11" s="824"/>
      <c r="E11" s="824"/>
      <c r="F11" s="824" t="s">
        <v>13</v>
      </c>
      <c r="G11" s="805" t="s">
        <v>14</v>
      </c>
      <c r="H11" s="805" t="s">
        <v>15</v>
      </c>
      <c r="I11" s="820" t="s">
        <v>16</v>
      </c>
      <c r="J11" s="818" t="s">
        <v>17</v>
      </c>
      <c r="K11" s="816" t="s">
        <v>18</v>
      </c>
      <c r="L11" s="19"/>
      <c r="M11" s="816" t="s">
        <v>19</v>
      </c>
      <c r="N11" s="19"/>
      <c r="O11" s="19"/>
      <c r="P11" s="19"/>
      <c r="Q11" s="19"/>
      <c r="R11" s="19"/>
      <c r="S11" s="19"/>
      <c r="T11" s="19"/>
      <c r="U11" s="19"/>
      <c r="V11" s="19"/>
    </row>
    <row r="12" spans="1:22">
      <c r="A12" s="176"/>
      <c r="B12" s="823"/>
      <c r="C12" s="825"/>
      <c r="D12" s="825"/>
      <c r="E12" s="825"/>
      <c r="F12" s="825"/>
      <c r="G12" s="806"/>
      <c r="H12" s="806"/>
      <c r="I12" s="821"/>
      <c r="J12" s="819"/>
      <c r="K12" s="817"/>
      <c r="L12" s="19"/>
      <c r="M12" s="817"/>
      <c r="N12" s="19"/>
      <c r="O12" s="19"/>
      <c r="P12" s="19"/>
      <c r="Q12" s="19"/>
      <c r="R12" s="19"/>
      <c r="S12" s="19"/>
      <c r="T12" s="19"/>
      <c r="U12" s="19"/>
      <c r="V12" s="19"/>
    </row>
    <row r="13" spans="1:22">
      <c r="A13" s="176"/>
      <c r="B13" s="823"/>
      <c r="C13" s="129" t="s">
        <v>20</v>
      </c>
      <c r="D13" s="129" t="s">
        <v>21</v>
      </c>
      <c r="E13" s="129" t="s">
        <v>22</v>
      </c>
      <c r="F13" s="825"/>
      <c r="G13" s="806"/>
      <c r="H13" s="806"/>
      <c r="I13" s="821"/>
      <c r="J13" s="819"/>
      <c r="K13" s="817"/>
      <c r="L13" s="19"/>
      <c r="M13" s="817"/>
      <c r="N13" s="19"/>
      <c r="O13" s="19"/>
      <c r="P13" s="19"/>
      <c r="Q13" s="19"/>
      <c r="R13" s="19"/>
      <c r="S13" s="19"/>
      <c r="T13" s="19"/>
      <c r="U13" s="19"/>
      <c r="V13" s="19"/>
    </row>
    <row r="14" spans="1:22" ht="36.75" customHeight="1">
      <c r="B14" s="204" t="s">
        <v>23</v>
      </c>
      <c r="C14" s="130">
        <v>599076</v>
      </c>
      <c r="D14" s="130">
        <v>943970</v>
      </c>
      <c r="E14" s="130">
        <v>672347</v>
      </c>
      <c r="F14" s="130">
        <f t="shared" ref="F14:F40" si="1">+C14+D14+E14</f>
        <v>2215393</v>
      </c>
      <c r="G14" s="131">
        <f>+F14/$F$41</f>
        <v>0.15900796915663426</v>
      </c>
      <c r="H14" s="131">
        <f t="shared" ref="H14:H40" si="2">+C14/$C$41</f>
        <v>0.12438089942765054</v>
      </c>
      <c r="I14" s="132" t="s">
        <v>24</v>
      </c>
      <c r="J14" s="205" t="s">
        <v>25</v>
      </c>
      <c r="K14" s="206" t="e">
        <f>+#REF!</f>
        <v>#REF!</v>
      </c>
      <c r="L14" s="19"/>
      <c r="M14" s="207" t="e">
        <f>SUMPRODUCT(K14:K40,F14:F40)/F41</f>
        <v>#REF!</v>
      </c>
      <c r="N14" s="175"/>
      <c r="O14" s="104"/>
      <c r="P14" s="208"/>
      <c r="Q14" s="209"/>
      <c r="R14" s="19"/>
      <c r="S14" s="19"/>
      <c r="T14" s="19"/>
      <c r="U14" s="19"/>
      <c r="V14" s="21"/>
    </row>
    <row r="15" spans="1:22" ht="18" customHeight="1">
      <c r="B15" s="210" t="s">
        <v>26</v>
      </c>
      <c r="C15" s="41">
        <v>66251</v>
      </c>
      <c r="D15" s="41">
        <v>20071</v>
      </c>
      <c r="E15" s="41">
        <v>4884</v>
      </c>
      <c r="F15" s="41">
        <f t="shared" si="1"/>
        <v>91206</v>
      </c>
      <c r="G15" s="82">
        <f t="shared" ref="G15:G40" si="3">+F15/$F$41</f>
        <v>6.5462339345208655E-3</v>
      </c>
      <c r="H15" s="82">
        <f t="shared" si="2"/>
        <v>1.3755114489616135E-2</v>
      </c>
      <c r="I15" s="107" t="s">
        <v>27</v>
      </c>
      <c r="J15" s="211" t="s">
        <v>28</v>
      </c>
      <c r="K15" s="212" t="e">
        <f>+#REF!</f>
        <v>#REF!</v>
      </c>
      <c r="L15" s="19"/>
      <c r="M15" s="21"/>
      <c r="N15" s="175"/>
      <c r="O15" s="104"/>
      <c r="P15" s="213"/>
      <c r="Q15" s="185"/>
      <c r="R15" s="19"/>
      <c r="S15" s="19"/>
      <c r="T15" s="19"/>
      <c r="U15" s="19"/>
      <c r="V15" s="21"/>
    </row>
    <row r="16" spans="1:22" ht="18" customHeight="1">
      <c r="B16" s="224" t="s">
        <v>29</v>
      </c>
      <c r="C16" s="225">
        <v>301004</v>
      </c>
      <c r="D16" s="225">
        <v>210440</v>
      </c>
      <c r="E16" s="225">
        <v>106914</v>
      </c>
      <c r="F16" s="225">
        <f t="shared" si="1"/>
        <v>618358</v>
      </c>
      <c r="G16" s="226">
        <f t="shared" si="3"/>
        <v>4.4382125334763649E-2</v>
      </c>
      <c r="H16" s="226">
        <f t="shared" si="2"/>
        <v>6.2494822445433508E-2</v>
      </c>
      <c r="I16" s="227" t="s">
        <v>30</v>
      </c>
      <c r="J16" s="228" t="s">
        <v>28</v>
      </c>
      <c r="K16" s="229" t="e">
        <f>+#REF!</f>
        <v>#REF!</v>
      </c>
      <c r="L16" s="19"/>
      <c r="M16" s="21"/>
      <c r="N16" s="175"/>
      <c r="O16" s="104"/>
      <c r="P16" s="213"/>
      <c r="Q16" s="185"/>
      <c r="R16" s="19"/>
      <c r="S16" s="19"/>
      <c r="T16" s="19"/>
      <c r="U16" s="19"/>
      <c r="V16" s="21"/>
    </row>
    <row r="17" spans="2:22" ht="18" customHeight="1">
      <c r="B17" s="224" t="s">
        <v>31</v>
      </c>
      <c r="C17" s="225">
        <v>305581</v>
      </c>
      <c r="D17" s="225">
        <v>147981</v>
      </c>
      <c r="E17" s="225">
        <v>63971</v>
      </c>
      <c r="F17" s="225">
        <f t="shared" si="1"/>
        <v>517533</v>
      </c>
      <c r="G17" s="226">
        <f t="shared" si="3"/>
        <v>3.7145495766006481E-2</v>
      </c>
      <c r="H17" s="226">
        <f t="shared" si="2"/>
        <v>6.3445104841457309E-2</v>
      </c>
      <c r="I17" s="230" t="s">
        <v>32</v>
      </c>
      <c r="J17" s="228" t="s">
        <v>28</v>
      </c>
      <c r="K17" s="229" t="e">
        <f>+#REF!</f>
        <v>#REF!</v>
      </c>
      <c r="L17" s="19"/>
      <c r="M17" s="21"/>
      <c r="N17" s="175"/>
      <c r="O17" s="104"/>
      <c r="P17" s="213"/>
      <c r="Q17" s="185"/>
      <c r="R17" s="19"/>
      <c r="S17" s="19"/>
      <c r="T17" s="19"/>
      <c r="U17" s="19"/>
      <c r="V17" s="21"/>
    </row>
    <row r="18" spans="2:22" ht="18" customHeight="1">
      <c r="B18" s="204" t="s">
        <v>33</v>
      </c>
      <c r="C18" s="130">
        <v>70534</v>
      </c>
      <c r="D18" s="130">
        <v>324631</v>
      </c>
      <c r="E18" s="130">
        <v>84058</v>
      </c>
      <c r="F18" s="130">
        <f t="shared" si="1"/>
        <v>479223</v>
      </c>
      <c r="G18" s="131">
        <f t="shared" si="3"/>
        <v>3.4395827739434823E-2</v>
      </c>
      <c r="H18" s="131">
        <f t="shared" si="2"/>
        <v>1.4644356242329694E-2</v>
      </c>
      <c r="I18" s="133" t="s">
        <v>34</v>
      </c>
      <c r="J18" s="205" t="s">
        <v>25</v>
      </c>
      <c r="K18" s="214" t="e">
        <f>+#REF!</f>
        <v>#REF!</v>
      </c>
      <c r="L18" s="19"/>
      <c r="M18" s="213"/>
      <c r="N18" s="185"/>
      <c r="O18" s="186"/>
      <c r="P18" s="215"/>
      <c r="Q18" s="185"/>
      <c r="R18" s="19"/>
      <c r="S18" s="19"/>
      <c r="T18" s="19"/>
      <c r="U18" s="19"/>
      <c r="V18" s="21"/>
    </row>
    <row r="19" spans="2:22" ht="18" customHeight="1">
      <c r="B19" s="204" t="s">
        <v>35</v>
      </c>
      <c r="C19" s="130">
        <v>73504</v>
      </c>
      <c r="D19" s="130">
        <v>126413</v>
      </c>
      <c r="E19" s="130">
        <v>91024</v>
      </c>
      <c r="F19" s="130">
        <f t="shared" si="1"/>
        <v>290941</v>
      </c>
      <c r="G19" s="131">
        <f t="shared" si="3"/>
        <v>2.0882045557786059E-2</v>
      </c>
      <c r="H19" s="131">
        <f t="shared" si="2"/>
        <v>1.5260991312504633E-2</v>
      </c>
      <c r="I19" s="133" t="s">
        <v>36</v>
      </c>
      <c r="J19" s="205" t="s">
        <v>25</v>
      </c>
      <c r="K19" s="214" t="e">
        <f>+#REF!</f>
        <v>#REF!</v>
      </c>
      <c r="L19" s="19"/>
      <c r="M19" s="223"/>
      <c r="N19" s="185"/>
      <c r="O19" s="186"/>
      <c r="P19" s="215"/>
      <c r="Q19" s="185"/>
      <c r="R19" s="19"/>
      <c r="S19" s="19"/>
      <c r="T19" s="19"/>
      <c r="U19" s="19"/>
      <c r="V19" s="21"/>
    </row>
    <row r="20" spans="2:22" ht="18" customHeight="1">
      <c r="B20" s="210" t="s">
        <v>37</v>
      </c>
      <c r="C20" s="41">
        <v>82509</v>
      </c>
      <c r="D20" s="41">
        <v>23542</v>
      </c>
      <c r="E20" s="41">
        <v>6786</v>
      </c>
      <c r="F20" s="41">
        <f t="shared" si="1"/>
        <v>112837</v>
      </c>
      <c r="G20" s="82">
        <f t="shared" si="3"/>
        <v>8.0987807651857428E-3</v>
      </c>
      <c r="H20" s="82">
        <f t="shared" si="2"/>
        <v>1.713062054042562E-2</v>
      </c>
      <c r="I20" s="77" t="s">
        <v>38</v>
      </c>
      <c r="J20" s="211" t="s">
        <v>28</v>
      </c>
      <c r="K20" s="212" t="e">
        <f>+#REF!</f>
        <v>#REF!</v>
      </c>
      <c r="L20" s="19"/>
      <c r="M20" s="213"/>
      <c r="N20" s="185"/>
      <c r="O20" s="186"/>
      <c r="P20" s="186"/>
      <c r="Q20" s="19"/>
      <c r="R20" s="19"/>
      <c r="S20" s="19"/>
      <c r="T20" s="19"/>
      <c r="U20" s="19"/>
      <c r="V20" s="21"/>
    </row>
    <row r="21" spans="2:22" ht="18" customHeight="1">
      <c r="B21" s="210" t="s">
        <v>39</v>
      </c>
      <c r="C21" s="41">
        <v>50666</v>
      </c>
      <c r="D21" s="41">
        <v>65682</v>
      </c>
      <c r="E21" s="41">
        <v>19573</v>
      </c>
      <c r="F21" s="41">
        <f t="shared" si="1"/>
        <v>135921</v>
      </c>
      <c r="G21" s="82">
        <f t="shared" si="3"/>
        <v>9.7556154486986655E-3</v>
      </c>
      <c r="H21" s="82">
        <f t="shared" si="2"/>
        <v>1.0519337530465821E-2</v>
      </c>
      <c r="I21" s="77" t="s">
        <v>40</v>
      </c>
      <c r="J21" s="211" t="s">
        <v>28</v>
      </c>
      <c r="K21" s="212" t="e">
        <f>+#REF!</f>
        <v>#REF!</v>
      </c>
      <c r="L21" s="19"/>
      <c r="M21" s="213"/>
      <c r="N21" s="185"/>
      <c r="O21" s="186"/>
      <c r="P21" s="186"/>
      <c r="Q21" s="19"/>
      <c r="R21" s="19"/>
      <c r="S21" s="19"/>
      <c r="T21" s="19"/>
      <c r="U21" s="19"/>
      <c r="V21" s="21"/>
    </row>
    <row r="22" spans="2:22" ht="18" customHeight="1">
      <c r="B22" s="204" t="s">
        <v>41</v>
      </c>
      <c r="C22" s="130">
        <v>308251</v>
      </c>
      <c r="D22" s="130">
        <v>85509</v>
      </c>
      <c r="E22" s="130">
        <v>32104</v>
      </c>
      <c r="F22" s="130">
        <f t="shared" si="1"/>
        <v>425864</v>
      </c>
      <c r="G22" s="131">
        <f t="shared" si="3"/>
        <v>3.056603039592564E-2</v>
      </c>
      <c r="H22" s="131">
        <f t="shared" si="2"/>
        <v>6.3999453540907511E-2</v>
      </c>
      <c r="I22" s="133" t="s">
        <v>42</v>
      </c>
      <c r="J22" s="205" t="s">
        <v>25</v>
      </c>
      <c r="K22" s="214" t="e">
        <f>+#REF!</f>
        <v>#REF!</v>
      </c>
      <c r="L22" s="19"/>
      <c r="M22" s="213"/>
      <c r="N22" s="185"/>
      <c r="O22" s="186"/>
      <c r="P22" s="186"/>
      <c r="Q22" s="19"/>
      <c r="R22" s="19"/>
      <c r="S22" s="19"/>
      <c r="T22" s="19"/>
      <c r="U22" s="19"/>
      <c r="V22" s="21"/>
    </row>
    <row r="23" spans="2:22" ht="18" customHeight="1">
      <c r="B23" s="224" t="s">
        <v>43</v>
      </c>
      <c r="C23" s="225">
        <v>162961</v>
      </c>
      <c r="D23" s="225">
        <v>103706</v>
      </c>
      <c r="E23" s="225">
        <v>31138</v>
      </c>
      <c r="F23" s="225">
        <f t="shared" si="1"/>
        <v>297805</v>
      </c>
      <c r="G23" s="226">
        <f t="shared" si="3"/>
        <v>2.1374703384316671E-2</v>
      </c>
      <c r="H23" s="226">
        <f t="shared" si="2"/>
        <v>3.3834164198915259E-2</v>
      </c>
      <c r="I23" s="230" t="s">
        <v>32</v>
      </c>
      <c r="J23" s="228" t="s">
        <v>28</v>
      </c>
      <c r="K23" s="229" t="e">
        <f>+K17</f>
        <v>#REF!</v>
      </c>
      <c r="L23" s="19"/>
      <c r="M23" s="21"/>
      <c r="N23" s="175"/>
      <c r="O23" s="104"/>
      <c r="P23" s="19"/>
      <c r="Q23" s="19"/>
      <c r="R23" s="19"/>
      <c r="S23" s="19"/>
      <c r="T23" s="19"/>
      <c r="U23" s="19"/>
      <c r="V23" s="21"/>
    </row>
    <row r="24" spans="2:22" ht="18" customHeight="1">
      <c r="B24" s="224" t="s">
        <v>44</v>
      </c>
      <c r="C24" s="225">
        <v>108106</v>
      </c>
      <c r="D24" s="225">
        <v>8027</v>
      </c>
      <c r="E24" s="225">
        <v>2673</v>
      </c>
      <c r="F24" s="225">
        <f t="shared" si="1"/>
        <v>118806</v>
      </c>
      <c r="G24" s="226">
        <f t="shared" si="3"/>
        <v>8.5272007195215885E-3</v>
      </c>
      <c r="H24" s="226">
        <f t="shared" si="2"/>
        <v>2.2445101311896302E-2</v>
      </c>
      <c r="I24" s="230" t="s">
        <v>45</v>
      </c>
      <c r="J24" s="228" t="s">
        <v>28</v>
      </c>
      <c r="K24" s="229" t="e">
        <f>+#REF!</f>
        <v>#REF!</v>
      </c>
      <c r="L24" s="19"/>
      <c r="M24" s="231"/>
      <c r="N24" s="175"/>
      <c r="O24" s="104"/>
      <c r="P24" s="19"/>
      <c r="Q24" s="19"/>
      <c r="R24" s="19"/>
      <c r="S24" s="19"/>
      <c r="T24" s="19"/>
      <c r="U24" s="19"/>
      <c r="V24" s="21"/>
    </row>
    <row r="25" spans="2:22" ht="18" customHeight="1">
      <c r="B25" s="224" t="s">
        <v>46</v>
      </c>
      <c r="C25" s="225">
        <v>336360</v>
      </c>
      <c r="D25" s="225">
        <v>80650</v>
      </c>
      <c r="E25" s="225">
        <v>22938</v>
      </c>
      <c r="F25" s="225">
        <f t="shared" si="1"/>
        <v>439948</v>
      </c>
      <c r="G25" s="226">
        <f t="shared" si="3"/>
        <v>3.157689764954702E-2</v>
      </c>
      <c r="H25" s="226">
        <f t="shared" si="2"/>
        <v>6.9835478856580022E-2</v>
      </c>
      <c r="I25" s="230" t="s">
        <v>32</v>
      </c>
      <c r="J25" s="228" t="s">
        <v>28</v>
      </c>
      <c r="K25" s="229" t="e">
        <f>+K23</f>
        <v>#REF!</v>
      </c>
      <c r="L25" s="19"/>
      <c r="M25" s="231"/>
      <c r="N25" s="175"/>
      <c r="O25" s="104"/>
      <c r="P25" s="19"/>
      <c r="Q25" s="19"/>
      <c r="R25" s="19"/>
      <c r="S25" s="19"/>
      <c r="T25" s="19"/>
      <c r="U25" s="19"/>
      <c r="V25" s="21"/>
    </row>
    <row r="26" spans="2:22" ht="18" customHeight="1">
      <c r="B26" s="204" t="s">
        <v>47</v>
      </c>
      <c r="C26" s="130">
        <v>303054</v>
      </c>
      <c r="D26" s="130">
        <v>1376697</v>
      </c>
      <c r="E26" s="130">
        <v>1173480</v>
      </c>
      <c r="F26" s="130">
        <f t="shared" si="1"/>
        <v>2853231</v>
      </c>
      <c r="G26" s="131">
        <f t="shared" si="3"/>
        <v>0.20478825510631871</v>
      </c>
      <c r="H26" s="131">
        <f t="shared" si="2"/>
        <v>6.2920445978719236E-2</v>
      </c>
      <c r="I26" s="132" t="s">
        <v>48</v>
      </c>
      <c r="J26" s="205" t="s">
        <v>25</v>
      </c>
      <c r="K26" s="214" t="e">
        <f>+#REF!</f>
        <v>#REF!</v>
      </c>
      <c r="L26" s="19"/>
      <c r="M26" s="231"/>
      <c r="N26" s="175"/>
      <c r="O26" s="104"/>
      <c r="P26" s="19"/>
      <c r="Q26" s="19"/>
      <c r="R26" s="19"/>
      <c r="S26" s="19"/>
      <c r="T26" s="19"/>
      <c r="U26" s="19"/>
      <c r="V26" s="21"/>
    </row>
    <row r="27" spans="2:22" ht="18" customHeight="1">
      <c r="B27" s="210" t="s">
        <v>49</v>
      </c>
      <c r="C27" s="41">
        <v>15018</v>
      </c>
      <c r="D27" s="41">
        <v>6844</v>
      </c>
      <c r="E27" s="41">
        <v>1284</v>
      </c>
      <c r="F27" s="41">
        <f t="shared" si="1"/>
        <v>23146</v>
      </c>
      <c r="G27" s="82">
        <f t="shared" si="3"/>
        <v>1.661284681363287E-3</v>
      </c>
      <c r="H27" s="82">
        <f t="shared" si="2"/>
        <v>3.118055718480553E-3</v>
      </c>
      <c r="I27" s="107" t="s">
        <v>50</v>
      </c>
      <c r="J27" s="211" t="s">
        <v>28</v>
      </c>
      <c r="K27" s="212" t="e">
        <f>+#REF!</f>
        <v>#REF!</v>
      </c>
      <c r="L27" s="19"/>
      <c r="M27" s="231"/>
      <c r="N27" s="175"/>
      <c r="O27" s="104"/>
      <c r="P27" s="19"/>
      <c r="Q27" s="19"/>
      <c r="R27" s="19"/>
      <c r="S27" s="19"/>
      <c r="T27" s="19"/>
      <c r="U27" s="19"/>
      <c r="V27" s="21"/>
    </row>
    <row r="28" spans="2:22" ht="18" customHeight="1">
      <c r="B28" s="210" t="s">
        <v>51</v>
      </c>
      <c r="C28" s="41">
        <v>169234</v>
      </c>
      <c r="D28" s="41">
        <v>193128</v>
      </c>
      <c r="E28" s="41">
        <v>37988</v>
      </c>
      <c r="F28" s="41">
        <f t="shared" si="1"/>
        <v>400350</v>
      </c>
      <c r="G28" s="82">
        <f t="shared" si="3"/>
        <v>2.8734784506341999E-2</v>
      </c>
      <c r="H28" s="82">
        <f t="shared" si="2"/>
        <v>3.5136572210769601E-2</v>
      </c>
      <c r="I28" s="77" t="s">
        <v>52</v>
      </c>
      <c r="J28" s="211" t="s">
        <v>28</v>
      </c>
      <c r="K28" s="212" t="e">
        <f>+#REF!</f>
        <v>#REF!</v>
      </c>
      <c r="L28" s="19"/>
      <c r="M28" s="231"/>
      <c r="N28" s="175"/>
      <c r="O28" s="104"/>
      <c r="P28" s="19"/>
      <c r="Q28" s="19"/>
      <c r="R28" s="19"/>
      <c r="S28" s="19"/>
      <c r="T28" s="19"/>
      <c r="U28" s="19"/>
      <c r="V28" s="21"/>
    </row>
    <row r="29" spans="2:22" ht="18" customHeight="1">
      <c r="B29" s="224" t="s">
        <v>53</v>
      </c>
      <c r="C29" s="225">
        <v>83605</v>
      </c>
      <c r="D29" s="225">
        <v>58206</v>
      </c>
      <c r="E29" s="225">
        <v>11683</v>
      </c>
      <c r="F29" s="225">
        <f t="shared" si="1"/>
        <v>153494</v>
      </c>
      <c r="G29" s="226">
        <f t="shared" si="3"/>
        <v>1.1016902742641336E-2</v>
      </c>
      <c r="H29" s="226">
        <f t="shared" si="2"/>
        <v>1.7358173414806676E-2</v>
      </c>
      <c r="I29" s="227" t="s">
        <v>30</v>
      </c>
      <c r="J29" s="228" t="s">
        <v>28</v>
      </c>
      <c r="K29" s="229" t="e">
        <f>+K16</f>
        <v>#REF!</v>
      </c>
      <c r="L29" s="19"/>
      <c r="M29" s="21"/>
      <c r="N29" s="175"/>
      <c r="O29" s="104"/>
      <c r="P29" s="19"/>
      <c r="Q29" s="19"/>
      <c r="R29" s="19"/>
      <c r="S29" s="19"/>
      <c r="T29" s="19"/>
      <c r="U29" s="19"/>
      <c r="V29" s="21"/>
    </row>
    <row r="30" spans="2:22" ht="18" customHeight="1">
      <c r="B30" s="224" t="s">
        <v>54</v>
      </c>
      <c r="C30" s="225">
        <v>159623</v>
      </c>
      <c r="D30" s="225">
        <v>63732</v>
      </c>
      <c r="E30" s="225">
        <v>52213</v>
      </c>
      <c r="F30" s="225">
        <f t="shared" si="1"/>
        <v>275568</v>
      </c>
      <c r="G30" s="226">
        <f t="shared" si="3"/>
        <v>1.977866141337243E-2</v>
      </c>
      <c r="H30" s="226">
        <f t="shared" si="2"/>
        <v>3.3141124513984641E-2</v>
      </c>
      <c r="I30" s="227" t="s">
        <v>30</v>
      </c>
      <c r="J30" s="228" t="s">
        <v>28</v>
      </c>
      <c r="K30" s="229" t="e">
        <f>+K16</f>
        <v>#REF!</v>
      </c>
      <c r="L30" s="19"/>
      <c r="M30" s="21"/>
      <c r="N30" s="175"/>
      <c r="O30" s="104"/>
      <c r="P30" s="19"/>
      <c r="Q30" s="19"/>
      <c r="R30" s="19"/>
      <c r="S30" s="19"/>
      <c r="T30" s="19"/>
      <c r="U30" s="19"/>
      <c r="V30" s="21"/>
    </row>
    <row r="31" spans="2:22" ht="18" customHeight="1">
      <c r="B31" s="210" t="s">
        <v>55</v>
      </c>
      <c r="C31" s="41">
        <v>114263</v>
      </c>
      <c r="D31" s="41">
        <v>131212</v>
      </c>
      <c r="E31" s="41">
        <v>93107</v>
      </c>
      <c r="F31" s="41">
        <f t="shared" si="1"/>
        <v>338582</v>
      </c>
      <c r="G31" s="82">
        <f t="shared" si="3"/>
        <v>2.4301438260837485E-2</v>
      </c>
      <c r="H31" s="82">
        <f t="shared" si="2"/>
        <v>2.3723425260403743E-2</v>
      </c>
      <c r="I31" s="77" t="s">
        <v>56</v>
      </c>
      <c r="J31" s="211" t="s">
        <v>28</v>
      </c>
      <c r="K31" s="212" t="e">
        <f>+#REF!</f>
        <v>#REF!</v>
      </c>
      <c r="L31" s="19"/>
      <c r="M31" s="21"/>
      <c r="N31" s="175"/>
      <c r="O31" s="104"/>
      <c r="P31" s="19"/>
      <c r="Q31" s="19"/>
      <c r="R31" s="19"/>
      <c r="S31" s="19"/>
      <c r="T31" s="19"/>
      <c r="U31" s="19"/>
      <c r="V31" s="21"/>
    </row>
    <row r="32" spans="2:22" ht="18" customHeight="1">
      <c r="B32" s="204" t="s">
        <v>57</v>
      </c>
      <c r="C32" s="130">
        <v>300645</v>
      </c>
      <c r="D32" s="130">
        <v>126674</v>
      </c>
      <c r="E32" s="130">
        <v>44873</v>
      </c>
      <c r="F32" s="130">
        <f t="shared" si="1"/>
        <v>472192</v>
      </c>
      <c r="G32" s="131">
        <f t="shared" si="3"/>
        <v>3.3891183628371777E-2</v>
      </c>
      <c r="H32" s="131">
        <f t="shared" si="2"/>
        <v>6.2420286421799566E-2</v>
      </c>
      <c r="I32" s="133" t="s">
        <v>58</v>
      </c>
      <c r="J32" s="205" t="s">
        <v>25</v>
      </c>
      <c r="K32" s="214" t="e">
        <f>+#REF!</f>
        <v>#REF!</v>
      </c>
      <c r="L32" s="19"/>
      <c r="M32" s="21"/>
      <c r="N32" s="175"/>
      <c r="O32" s="104"/>
      <c r="P32" s="19"/>
      <c r="Q32" s="19"/>
      <c r="R32" s="19"/>
      <c r="S32" s="19"/>
      <c r="T32" s="19"/>
      <c r="U32" s="19"/>
      <c r="V32" s="21"/>
    </row>
    <row r="33" spans="2:29" ht="18" customHeight="1">
      <c r="B33" s="210" t="s">
        <v>59</v>
      </c>
      <c r="C33" s="41">
        <v>180884</v>
      </c>
      <c r="D33" s="41">
        <v>230274</v>
      </c>
      <c r="E33" s="41">
        <v>76700</v>
      </c>
      <c r="F33" s="41">
        <f t="shared" si="1"/>
        <v>487858</v>
      </c>
      <c r="G33" s="82">
        <f t="shared" si="3"/>
        <v>3.5015597601336317E-2</v>
      </c>
      <c r="H33" s="82">
        <f t="shared" si="2"/>
        <v>3.7555359607247062E-2</v>
      </c>
      <c r="I33" s="77" t="s">
        <v>60</v>
      </c>
      <c r="J33" s="211" t="s">
        <v>28</v>
      </c>
      <c r="K33" s="212" t="e">
        <f>+#REF!</f>
        <v>#REF!</v>
      </c>
      <c r="L33" s="19"/>
      <c r="M33" s="21"/>
      <c r="N33" s="175"/>
      <c r="O33" s="104"/>
      <c r="P33" s="19"/>
      <c r="Q33" s="19"/>
      <c r="R33" s="19"/>
      <c r="S33" s="19"/>
      <c r="T33" s="19"/>
      <c r="U33" s="19"/>
      <c r="V33" s="21"/>
    </row>
    <row r="34" spans="2:29" ht="18" customHeight="1">
      <c r="B34" s="210" t="s">
        <v>61</v>
      </c>
      <c r="C34" s="41">
        <v>59651</v>
      </c>
      <c r="D34" s="41">
        <v>12446</v>
      </c>
      <c r="E34" s="41">
        <v>1687</v>
      </c>
      <c r="F34" s="41">
        <f t="shared" si="1"/>
        <v>73784</v>
      </c>
      <c r="G34" s="82">
        <f t="shared" si="3"/>
        <v>5.2957845385685981E-3</v>
      </c>
      <c r="H34" s="82">
        <f t="shared" si="2"/>
        <v>1.2384814333671825E-2</v>
      </c>
      <c r="I34" s="107" t="s">
        <v>62</v>
      </c>
      <c r="J34" s="211" t="s">
        <v>28</v>
      </c>
      <c r="K34" s="212" t="e">
        <f>+#REF!</f>
        <v>#REF!</v>
      </c>
      <c r="L34" s="19"/>
      <c r="M34" s="21"/>
      <c r="N34" s="175"/>
      <c r="O34" s="104"/>
      <c r="P34" s="19"/>
      <c r="Q34" s="19"/>
      <c r="R34" s="19"/>
      <c r="S34" s="19"/>
      <c r="T34" s="19"/>
      <c r="U34" s="19"/>
      <c r="V34" s="21"/>
    </row>
    <row r="35" spans="2:29" ht="18" customHeight="1">
      <c r="B35" s="204" t="s">
        <v>63</v>
      </c>
      <c r="C35" s="130">
        <v>45308</v>
      </c>
      <c r="D35" s="130">
        <v>65839</v>
      </c>
      <c r="E35" s="130">
        <v>53347</v>
      </c>
      <c r="F35" s="130">
        <f t="shared" si="1"/>
        <v>164494</v>
      </c>
      <c r="G35" s="131">
        <f t="shared" si="3"/>
        <v>1.1806418490286552E-2</v>
      </c>
      <c r="H35" s="131">
        <f t="shared" si="2"/>
        <v>9.4069029493219405E-3</v>
      </c>
      <c r="I35" s="133" t="s">
        <v>64</v>
      </c>
      <c r="J35" s="205" t="s">
        <v>25</v>
      </c>
      <c r="K35" s="214" t="e">
        <f>+#REF!</f>
        <v>#REF!</v>
      </c>
      <c r="L35" s="19"/>
      <c r="M35" s="21"/>
      <c r="N35" s="175"/>
      <c r="O35" s="104"/>
      <c r="P35" s="19"/>
      <c r="Q35" s="19"/>
      <c r="R35" s="19"/>
      <c r="S35" s="19"/>
      <c r="T35" s="19"/>
      <c r="U35" s="19"/>
      <c r="V35" s="21"/>
    </row>
    <row r="36" spans="2:29" ht="18" customHeight="1">
      <c r="B36" s="204" t="s">
        <v>65</v>
      </c>
      <c r="C36" s="130">
        <v>59136</v>
      </c>
      <c r="D36" s="130">
        <v>122294</v>
      </c>
      <c r="E36" s="130">
        <v>93643</v>
      </c>
      <c r="F36" s="130">
        <f t="shared" si="1"/>
        <v>275073</v>
      </c>
      <c r="G36" s="131">
        <f t="shared" si="3"/>
        <v>1.9743133204728397E-2</v>
      </c>
      <c r="H36" s="131">
        <f t="shared" si="2"/>
        <v>1.2277889397261019E-2</v>
      </c>
      <c r="I36" s="133" t="s">
        <v>66</v>
      </c>
      <c r="J36" s="205" t="s">
        <v>25</v>
      </c>
      <c r="K36" s="214" t="e">
        <f>+#REF!</f>
        <v>#REF!</v>
      </c>
      <c r="L36" s="19"/>
      <c r="M36" s="21"/>
      <c r="N36" s="175"/>
      <c r="O36" s="104"/>
      <c r="P36" s="19"/>
      <c r="Q36" s="19"/>
      <c r="R36" s="19"/>
      <c r="S36" s="19"/>
      <c r="T36" s="19"/>
      <c r="U36" s="19"/>
      <c r="V36" s="21"/>
    </row>
    <row r="37" spans="2:29" ht="18" customHeight="1">
      <c r="B37" s="204" t="s">
        <v>67</v>
      </c>
      <c r="C37" s="130">
        <v>225070</v>
      </c>
      <c r="D37" s="130">
        <v>294988</v>
      </c>
      <c r="E37" s="130">
        <v>167979</v>
      </c>
      <c r="F37" s="130">
        <f t="shared" si="1"/>
        <v>688037</v>
      </c>
      <c r="G37" s="131">
        <f t="shared" si="3"/>
        <v>4.9383276951142828E-2</v>
      </c>
      <c r="H37" s="131">
        <f t="shared" si="2"/>
        <v>4.6729311530058465E-2</v>
      </c>
      <c r="I37" s="133" t="s">
        <v>68</v>
      </c>
      <c r="J37" s="205" t="s">
        <v>25</v>
      </c>
      <c r="K37" s="214" t="e">
        <f>+#REF!</f>
        <v>#REF!</v>
      </c>
      <c r="L37" s="19"/>
      <c r="M37" s="21"/>
      <c r="N37" s="175"/>
      <c r="O37" s="104"/>
      <c r="P37" s="19"/>
      <c r="Q37" s="19"/>
      <c r="R37" s="19"/>
      <c r="S37" s="19"/>
      <c r="T37" s="19"/>
      <c r="U37" s="19"/>
      <c r="V37" s="21"/>
    </row>
    <row r="38" spans="2:29" ht="18" customHeight="1">
      <c r="B38" s="224" t="s">
        <v>69</v>
      </c>
      <c r="C38" s="225">
        <v>175440</v>
      </c>
      <c r="D38" s="225">
        <v>61135</v>
      </c>
      <c r="E38" s="225">
        <v>10308</v>
      </c>
      <c r="F38" s="225">
        <f t="shared" si="1"/>
        <v>246883</v>
      </c>
      <c r="G38" s="226">
        <f t="shared" si="3"/>
        <v>1.7719819665990337E-2</v>
      </c>
      <c r="H38" s="226">
        <f t="shared" si="2"/>
        <v>3.6425069599828754E-2</v>
      </c>
      <c r="I38" s="230" t="s">
        <v>32</v>
      </c>
      <c r="J38" s="228" t="s">
        <v>28</v>
      </c>
      <c r="K38" s="229" t="e">
        <f>+K17</f>
        <v>#REF!</v>
      </c>
      <c r="L38" s="19"/>
      <c r="M38" s="21"/>
      <c r="N38" s="175"/>
      <c r="O38" s="104"/>
      <c r="P38" s="19"/>
      <c r="Q38" s="19"/>
      <c r="R38" s="19"/>
      <c r="S38" s="19"/>
      <c r="T38" s="19"/>
      <c r="U38" s="19"/>
      <c r="V38" s="21"/>
    </row>
    <row r="39" spans="2:29" ht="18" customHeight="1">
      <c r="B39" s="204" t="s">
        <v>70</v>
      </c>
      <c r="C39" s="130">
        <v>149416</v>
      </c>
      <c r="D39" s="130">
        <v>268045</v>
      </c>
      <c r="E39" s="130">
        <v>93827</v>
      </c>
      <c r="F39" s="130">
        <f t="shared" si="1"/>
        <v>511288</v>
      </c>
      <c r="G39" s="131">
        <f t="shared" si="3"/>
        <v>3.6697266143820628E-2</v>
      </c>
      <c r="H39" s="131">
        <f t="shared" si="2"/>
        <v>3.1021934560693191E-2</v>
      </c>
      <c r="I39" s="133" t="s">
        <v>71</v>
      </c>
      <c r="J39" s="205" t="s">
        <v>25</v>
      </c>
      <c r="K39" s="214" t="e">
        <f>+#REF!</f>
        <v>#REF!</v>
      </c>
      <c r="L39" s="19"/>
      <c r="M39" s="21"/>
      <c r="N39" s="175"/>
      <c r="O39" s="104"/>
      <c r="P39" s="19"/>
      <c r="Q39" s="19"/>
      <c r="R39" s="19"/>
      <c r="S39" s="19"/>
      <c r="T39" s="19"/>
      <c r="U39" s="19"/>
      <c r="V39" s="21"/>
    </row>
    <row r="40" spans="2:29" ht="18" customHeight="1">
      <c r="B40" s="216" t="s">
        <v>72</v>
      </c>
      <c r="C40" s="125">
        <v>311313</v>
      </c>
      <c r="D40" s="125">
        <v>553656</v>
      </c>
      <c r="E40" s="125">
        <v>359807</v>
      </c>
      <c r="F40" s="125">
        <f t="shared" si="1"/>
        <v>1224776</v>
      </c>
      <c r="G40" s="126">
        <f t="shared" si="3"/>
        <v>8.790726721253786E-2</v>
      </c>
      <c r="H40" s="126">
        <f t="shared" si="2"/>
        <v>6.4635189764771367E-2</v>
      </c>
      <c r="I40" s="127" t="s">
        <v>71</v>
      </c>
      <c r="J40" s="217" t="s">
        <v>28</v>
      </c>
      <c r="K40" s="218" t="e">
        <f>+#REF!</f>
        <v>#REF!</v>
      </c>
      <c r="L40" s="19"/>
      <c r="M40" s="21"/>
      <c r="N40" s="175"/>
      <c r="O40" s="104"/>
      <c r="P40" s="19"/>
      <c r="Q40" s="19"/>
      <c r="R40" s="19"/>
      <c r="S40" s="19"/>
      <c r="T40" s="19"/>
      <c r="U40" s="19"/>
      <c r="V40" s="21"/>
    </row>
    <row r="41" spans="2:29" ht="18" customHeight="1">
      <c r="B41" s="108" t="s">
        <v>13</v>
      </c>
      <c r="C41" s="109">
        <f t="shared" ref="C41:H41" si="4">SUM(C14:C40)</f>
        <v>4816463</v>
      </c>
      <c r="D41" s="109">
        <f t="shared" si="4"/>
        <v>5705792</v>
      </c>
      <c r="E41" s="109">
        <f t="shared" si="4"/>
        <v>3410336</v>
      </c>
      <c r="F41" s="109">
        <f t="shared" si="4"/>
        <v>13932591</v>
      </c>
      <c r="G41" s="110">
        <f t="shared" si="4"/>
        <v>1.0000000000000002</v>
      </c>
      <c r="H41" s="110">
        <f t="shared" si="4"/>
        <v>1</v>
      </c>
      <c r="I41" s="19"/>
      <c r="J41" s="19"/>
      <c r="K41" s="189"/>
      <c r="L41" s="19"/>
      <c r="M41" s="19"/>
      <c r="N41" s="19"/>
      <c r="O41" s="19"/>
      <c r="P41" s="19"/>
      <c r="Q41" s="19"/>
      <c r="R41" s="19"/>
      <c r="S41" s="19"/>
      <c r="T41" s="19"/>
      <c r="U41" s="19"/>
      <c r="V41" s="19"/>
    </row>
    <row r="42" spans="2:29" ht="18" customHeight="1">
      <c r="B42" s="20"/>
      <c r="C42" s="179"/>
      <c r="D42" s="179"/>
      <c r="E42" s="179"/>
      <c r="F42" s="180">
        <f>C41/F41</f>
        <v>0.34569758058641065</v>
      </c>
      <c r="G42" s="179"/>
      <c r="H42" s="179"/>
      <c r="I42" s="777"/>
      <c r="J42" s="777"/>
      <c r="K42" s="181"/>
      <c r="L42" s="182"/>
      <c r="M42" s="146"/>
      <c r="N42" s="146"/>
      <c r="O42" s="146"/>
      <c r="P42" s="146"/>
      <c r="Q42" s="146"/>
      <c r="R42" s="146"/>
      <c r="S42" s="146"/>
      <c r="T42" s="146"/>
      <c r="U42" s="146"/>
      <c r="V42" s="146"/>
      <c r="W42" s="146"/>
      <c r="X42" s="147"/>
      <c r="Y42" s="147"/>
      <c r="Z42" s="147"/>
      <c r="AA42" s="147"/>
      <c r="AB42" s="147"/>
      <c r="AC42" s="148"/>
    </row>
    <row r="43" spans="2:29">
      <c r="B43" s="19"/>
      <c r="C43" s="19"/>
      <c r="D43" s="19"/>
      <c r="E43" s="178"/>
      <c r="F43" s="19"/>
      <c r="G43" s="19"/>
      <c r="H43" s="19"/>
      <c r="I43" s="19"/>
      <c r="J43" s="19"/>
      <c r="K43" s="19"/>
      <c r="L43" s="19"/>
    </row>
    <row r="44" spans="2:29">
      <c r="B44" s="219" t="s">
        <v>73</v>
      </c>
      <c r="C44" s="19"/>
      <c r="D44" s="19"/>
      <c r="E44" s="178" t="s">
        <v>74</v>
      </c>
      <c r="F44" s="183" t="s">
        <v>75</v>
      </c>
      <c r="G44" s="19" t="s">
        <v>76</v>
      </c>
      <c r="H44" s="19"/>
      <c r="I44" s="19"/>
      <c r="J44" s="19"/>
      <c r="K44" s="19"/>
      <c r="L44" s="19"/>
    </row>
    <row r="45" spans="2:29">
      <c r="B45" s="219" t="s">
        <v>77</v>
      </c>
      <c r="C45" s="19"/>
      <c r="D45" s="19"/>
      <c r="E45" s="178">
        <f>+C41/F41</f>
        <v>0.34569758058641065</v>
      </c>
      <c r="F45" s="178">
        <f>+D41/F41</f>
        <v>0.4095284215261899</v>
      </c>
      <c r="G45" s="178">
        <f>+E41/F41</f>
        <v>0.2447739978873994</v>
      </c>
      <c r="H45" s="19"/>
      <c r="I45" s="19"/>
      <c r="J45" s="19"/>
      <c r="K45" s="19"/>
      <c r="L45" s="19"/>
      <c r="R45" s="34"/>
      <c r="U45" s="144"/>
    </row>
    <row r="46" spans="2:29">
      <c r="B46" s="219"/>
      <c r="C46" s="19"/>
      <c r="D46" s="19"/>
      <c r="E46" s="178"/>
      <c r="F46" s="19"/>
      <c r="G46" s="19"/>
      <c r="H46" s="19"/>
      <c r="I46" s="19"/>
      <c r="J46" s="19"/>
      <c r="K46" s="19"/>
      <c r="L46" s="19"/>
      <c r="R46" s="34"/>
      <c r="U46" s="144"/>
    </row>
    <row r="47" spans="2:29">
      <c r="B47" s="803" t="s">
        <v>78</v>
      </c>
      <c r="C47" s="804"/>
      <c r="D47" s="804"/>
      <c r="E47" s="804"/>
      <c r="F47" s="804"/>
      <c r="G47" s="804"/>
      <c r="H47" s="804"/>
      <c r="I47" s="804"/>
      <c r="J47" s="19"/>
      <c r="K47" s="19"/>
      <c r="L47" s="19"/>
      <c r="Q47" s="100"/>
      <c r="R47" s="100"/>
      <c r="S47" s="100"/>
      <c r="T47" s="100"/>
      <c r="U47" s="100"/>
      <c r="V47" s="100"/>
      <c r="W47" s="100"/>
      <c r="X47" s="100"/>
      <c r="Y47" s="100"/>
      <c r="Z47" s="100"/>
      <c r="AA47" s="100"/>
    </row>
    <row r="48" spans="2:29" ht="30">
      <c r="B48" s="220" t="s">
        <v>14</v>
      </c>
      <c r="C48" s="67"/>
      <c r="D48" s="143" t="s">
        <v>79</v>
      </c>
      <c r="E48" s="67"/>
      <c r="F48" s="143" t="s">
        <v>80</v>
      </c>
      <c r="G48" s="67"/>
      <c r="H48" s="143" t="s">
        <v>81</v>
      </c>
      <c r="I48" s="67"/>
      <c r="J48" s="19"/>
      <c r="K48" s="19"/>
      <c r="L48" s="19"/>
      <c r="Q48" s="100"/>
      <c r="R48" s="100"/>
      <c r="S48" s="100"/>
      <c r="T48" s="100"/>
      <c r="U48" s="100"/>
      <c r="V48" s="100"/>
      <c r="W48" s="100"/>
      <c r="X48" s="100"/>
      <c r="Y48" s="100"/>
      <c r="Z48" s="100"/>
      <c r="AA48" s="100"/>
    </row>
    <row r="49" spans="2:33">
      <c r="B49" s="134" t="s">
        <v>82</v>
      </c>
      <c r="C49" s="138">
        <v>5</v>
      </c>
      <c r="D49" s="134" t="s">
        <v>83</v>
      </c>
      <c r="E49" s="138">
        <v>5</v>
      </c>
      <c r="F49" s="75" t="s">
        <v>84</v>
      </c>
      <c r="G49" s="141">
        <v>5</v>
      </c>
      <c r="H49" s="134" t="s">
        <v>85</v>
      </c>
      <c r="I49" s="138">
        <v>5</v>
      </c>
      <c r="J49" s="19"/>
      <c r="K49" s="19"/>
      <c r="L49" s="19"/>
    </row>
    <row r="50" spans="2:33">
      <c r="B50" s="135" t="s">
        <v>86</v>
      </c>
      <c r="C50" s="139">
        <v>4</v>
      </c>
      <c r="D50" s="135" t="s">
        <v>87</v>
      </c>
      <c r="E50" s="139">
        <v>4</v>
      </c>
      <c r="F50" s="75" t="s">
        <v>88</v>
      </c>
      <c r="G50" s="141">
        <v>4</v>
      </c>
      <c r="H50" s="135" t="s">
        <v>89</v>
      </c>
      <c r="I50" s="139">
        <v>4</v>
      </c>
      <c r="J50" s="19"/>
      <c r="K50" s="19"/>
      <c r="L50" s="19"/>
      <c r="W50" s="100"/>
      <c r="X50" s="100"/>
      <c r="Y50" s="100"/>
      <c r="Z50" s="100"/>
      <c r="AA50" s="100"/>
    </row>
    <row r="51" spans="2:33">
      <c r="B51" s="135" t="s">
        <v>90</v>
      </c>
      <c r="C51" s="139">
        <v>3</v>
      </c>
      <c r="D51" s="135" t="s">
        <v>91</v>
      </c>
      <c r="E51" s="139">
        <v>3</v>
      </c>
      <c r="F51" s="75" t="s">
        <v>92</v>
      </c>
      <c r="G51" s="141">
        <v>3</v>
      </c>
      <c r="H51" s="135" t="s">
        <v>93</v>
      </c>
      <c r="I51" s="139">
        <v>3</v>
      </c>
      <c r="J51" s="19"/>
      <c r="K51" s="19"/>
      <c r="L51" s="19"/>
      <c r="W51" s="100"/>
      <c r="X51" s="100"/>
      <c r="Y51" s="100"/>
      <c r="Z51" s="100"/>
      <c r="AA51" s="100"/>
    </row>
    <row r="52" spans="2:33">
      <c r="B52" s="135" t="s">
        <v>94</v>
      </c>
      <c r="C52" s="139">
        <v>2</v>
      </c>
      <c r="D52" s="135" t="s">
        <v>95</v>
      </c>
      <c r="E52" s="139">
        <v>2</v>
      </c>
      <c r="F52" s="75" t="s">
        <v>96</v>
      </c>
      <c r="G52" s="141">
        <v>2</v>
      </c>
      <c r="H52" s="135" t="s">
        <v>97</v>
      </c>
      <c r="I52" s="139">
        <v>2</v>
      </c>
      <c r="J52" s="19"/>
      <c r="K52" s="19"/>
      <c r="L52" s="19"/>
      <c r="W52" s="100"/>
      <c r="X52" s="100"/>
      <c r="Y52" s="100"/>
      <c r="Z52" s="100"/>
      <c r="AA52" s="100"/>
    </row>
    <row r="53" spans="2:33">
      <c r="B53" s="136" t="s">
        <v>98</v>
      </c>
      <c r="C53" s="140">
        <v>1</v>
      </c>
      <c r="D53" s="136" t="s">
        <v>99</v>
      </c>
      <c r="E53" s="140">
        <v>1</v>
      </c>
      <c r="F53" s="137" t="s">
        <v>100</v>
      </c>
      <c r="G53" s="142">
        <v>1</v>
      </c>
      <c r="H53" s="136" t="s">
        <v>101</v>
      </c>
      <c r="I53" s="140">
        <v>1</v>
      </c>
      <c r="J53" s="19"/>
      <c r="K53" s="19"/>
      <c r="L53" s="19"/>
    </row>
    <row r="54" spans="2:33">
      <c r="B54" s="19"/>
      <c r="C54" s="19"/>
      <c r="D54" s="19"/>
      <c r="E54" s="19"/>
      <c r="F54" s="19"/>
      <c r="G54" s="19"/>
      <c r="H54" s="19"/>
      <c r="I54" s="19"/>
      <c r="J54" s="19"/>
      <c r="K54" s="19"/>
      <c r="L54" s="19"/>
    </row>
    <row r="55" spans="2:33">
      <c r="B55" s="19"/>
      <c r="C55" s="19"/>
      <c r="D55" s="19"/>
      <c r="E55" s="19"/>
      <c r="F55" s="19"/>
      <c r="G55" s="19"/>
      <c r="H55" s="19"/>
      <c r="I55" s="19"/>
      <c r="J55" s="19"/>
      <c r="K55" s="19"/>
      <c r="L55" s="19"/>
    </row>
    <row r="56" spans="2:33">
      <c r="B56" s="184" t="s">
        <v>102</v>
      </c>
      <c r="C56" s="19" t="s">
        <v>103</v>
      </c>
      <c r="D56" s="19"/>
      <c r="E56" s="19"/>
      <c r="F56" s="19"/>
      <c r="G56" s="19"/>
      <c r="H56" s="19"/>
      <c r="I56" s="19"/>
      <c r="J56" s="19"/>
      <c r="K56" s="19"/>
      <c r="L56" s="19"/>
    </row>
    <row r="57" spans="2:33">
      <c r="B57" s="184" t="s">
        <v>104</v>
      </c>
      <c r="C57" s="19" t="s">
        <v>105</v>
      </c>
      <c r="D57" s="19"/>
      <c r="E57" s="19"/>
      <c r="F57" s="19"/>
      <c r="G57" s="19"/>
      <c r="H57" s="19"/>
      <c r="I57" s="19"/>
      <c r="J57" s="19"/>
      <c r="K57" s="19"/>
      <c r="L57" s="19"/>
    </row>
    <row r="58" spans="2:33">
      <c r="B58" s="184" t="s">
        <v>106</v>
      </c>
      <c r="C58" s="19" t="s">
        <v>107</v>
      </c>
      <c r="D58" s="19"/>
      <c r="E58" s="19"/>
      <c r="F58" s="19"/>
      <c r="G58" s="19"/>
      <c r="H58" s="19"/>
      <c r="I58" s="19"/>
      <c r="J58" s="19"/>
      <c r="K58" s="19"/>
      <c r="L58" s="19"/>
      <c r="R58" s="34"/>
      <c r="U58" s="144"/>
    </row>
    <row r="59" spans="2:33">
      <c r="B59" s="219"/>
      <c r="C59" s="19"/>
      <c r="D59" s="19"/>
      <c r="E59" s="178"/>
      <c r="F59" s="19"/>
      <c r="G59" s="19"/>
      <c r="H59" s="19"/>
      <c r="I59" s="19"/>
      <c r="J59" s="19"/>
      <c r="K59" s="19"/>
      <c r="L59" s="19"/>
      <c r="R59" s="34"/>
      <c r="U59" s="144"/>
    </row>
    <row r="60" spans="2:33">
      <c r="B60" s="19"/>
      <c r="C60" s="19"/>
      <c r="D60" s="19"/>
      <c r="E60" s="19"/>
      <c r="F60" s="19"/>
      <c r="G60" s="19"/>
      <c r="H60" s="19"/>
      <c r="I60" s="19"/>
      <c r="J60" s="19"/>
      <c r="K60" s="19"/>
      <c r="L60" s="19"/>
    </row>
    <row r="61" spans="2:33">
      <c r="B61" s="782" t="s">
        <v>108</v>
      </c>
      <c r="C61" s="783"/>
      <c r="D61" s="783"/>
      <c r="E61" s="783"/>
      <c r="F61" s="783"/>
      <c r="G61" s="783"/>
      <c r="H61" s="784"/>
      <c r="I61" s="796" t="s">
        <v>109</v>
      </c>
      <c r="J61" s="796"/>
      <c r="K61" s="796"/>
      <c r="L61" s="796"/>
      <c r="M61" s="796"/>
      <c r="N61" s="796"/>
      <c r="O61" s="796"/>
      <c r="P61" s="796"/>
      <c r="Q61" s="796"/>
      <c r="R61" s="796"/>
      <c r="S61" s="796"/>
      <c r="T61" s="796"/>
      <c r="U61" s="796"/>
      <c r="V61" s="796"/>
      <c r="W61" s="796"/>
      <c r="X61" s="796"/>
      <c r="Y61" s="796"/>
      <c r="Z61" s="797"/>
    </row>
    <row r="62" spans="2:33">
      <c r="B62" s="785" t="s">
        <v>11</v>
      </c>
      <c r="C62" s="787" t="s">
        <v>14</v>
      </c>
      <c r="D62" s="789" t="s">
        <v>110</v>
      </c>
      <c r="E62" s="789" t="s">
        <v>111</v>
      </c>
      <c r="F62" s="791" t="s">
        <v>112</v>
      </c>
      <c r="G62" s="791" t="s">
        <v>113</v>
      </c>
      <c r="H62" s="793" t="s">
        <v>114</v>
      </c>
      <c r="I62" s="798" t="s">
        <v>115</v>
      </c>
      <c r="J62" s="798"/>
      <c r="K62" s="798"/>
      <c r="L62" s="798"/>
      <c r="M62" s="798"/>
      <c r="N62" s="799"/>
      <c r="O62" s="800" t="s">
        <v>116</v>
      </c>
      <c r="P62" s="798"/>
      <c r="Q62" s="798"/>
      <c r="R62" s="798"/>
      <c r="S62" s="798"/>
      <c r="T62" s="799"/>
      <c r="U62" s="801" t="s">
        <v>117</v>
      </c>
      <c r="V62" s="802"/>
      <c r="W62" s="802"/>
      <c r="X62" s="802"/>
      <c r="Y62" s="802"/>
      <c r="Z62" s="802"/>
      <c r="AA62" s="776" t="s">
        <v>118</v>
      </c>
      <c r="AB62" s="776"/>
      <c r="AC62" s="776"/>
      <c r="AD62" s="776"/>
      <c r="AE62" s="776"/>
      <c r="AF62" s="776"/>
      <c r="AG62" s="776"/>
    </row>
    <row r="63" spans="2:33">
      <c r="B63" s="786"/>
      <c r="C63" s="788"/>
      <c r="D63" s="790"/>
      <c r="E63" s="790"/>
      <c r="F63" s="792"/>
      <c r="G63" s="792"/>
      <c r="H63" s="794"/>
      <c r="I63" s="112">
        <v>2026</v>
      </c>
      <c r="J63" s="106">
        <v>2027</v>
      </c>
      <c r="K63" s="57">
        <v>2028</v>
      </c>
      <c r="L63" s="106">
        <v>2029</v>
      </c>
      <c r="M63" s="57">
        <v>2030</v>
      </c>
      <c r="N63" s="111" t="s">
        <v>13</v>
      </c>
      <c r="O63" s="114">
        <v>2026</v>
      </c>
      <c r="P63" s="106">
        <v>2027</v>
      </c>
      <c r="Q63" s="57">
        <v>2028</v>
      </c>
      <c r="R63" s="106">
        <v>2029</v>
      </c>
      <c r="S63" s="57">
        <v>2030</v>
      </c>
      <c r="T63" s="111" t="s">
        <v>13</v>
      </c>
      <c r="U63" s="114">
        <v>2026</v>
      </c>
      <c r="V63" s="106">
        <v>2027</v>
      </c>
      <c r="W63" s="57">
        <v>2028</v>
      </c>
      <c r="X63" s="106">
        <v>2029</v>
      </c>
      <c r="Y63" s="57">
        <v>2030</v>
      </c>
      <c r="Z63" s="115" t="s">
        <v>13</v>
      </c>
      <c r="AA63" s="196">
        <v>2025</v>
      </c>
      <c r="AB63" s="196">
        <v>2026</v>
      </c>
      <c r="AC63" s="197">
        <v>2027</v>
      </c>
      <c r="AD63" s="108">
        <v>2028</v>
      </c>
      <c r="AE63" s="197">
        <v>2029</v>
      </c>
      <c r="AF63" s="108">
        <v>2030</v>
      </c>
      <c r="AG63" s="198" t="s">
        <v>13</v>
      </c>
    </row>
    <row r="64" spans="2:33">
      <c r="B64" s="221" t="s">
        <v>23</v>
      </c>
      <c r="C64" s="153">
        <v>5</v>
      </c>
      <c r="D64" s="153">
        <f>+E52</f>
        <v>2</v>
      </c>
      <c r="E64" s="153">
        <f>+G53</f>
        <v>1</v>
      </c>
      <c r="F64" s="154">
        <f>+I53</f>
        <v>1</v>
      </c>
      <c r="G64" s="155">
        <f t="shared" ref="G64:G90" si="5">SUM(C64:F64)</f>
        <v>9</v>
      </c>
      <c r="H64" s="156">
        <f t="shared" ref="H64:H90" si="6">+G64/$G$91</f>
        <v>3.2608695652173912E-2</v>
      </c>
      <c r="I64" s="116" t="e">
        <f>ROUNDDOWN(H64*$I$91,0)</f>
        <v>#REF!</v>
      </c>
      <c r="J64" s="96" t="e">
        <f t="shared" ref="J64:J78" si="7">ROUND(H64*$J$91,0)</f>
        <v>#REF!</v>
      </c>
      <c r="K64" s="96" t="e">
        <f t="shared" ref="K64:K78" si="8">ROUND(H64*$K$91,0)</f>
        <v>#REF!</v>
      </c>
      <c r="L64" s="96" t="e">
        <f t="shared" ref="L64:L78" si="9">ROUND(H64*$L$91,0)</f>
        <v>#REF!</v>
      </c>
      <c r="M64" s="96" t="e">
        <f t="shared" ref="M64:M79" si="10">ROUND(H64*$M$91,0)</f>
        <v>#REF!</v>
      </c>
      <c r="N64" s="124" t="e">
        <f>+I64+J64+K64+L64+M64</f>
        <v>#REF!</v>
      </c>
      <c r="O64" s="122" t="e">
        <f>ROUNDDOWN(H64*$O$91,0)</f>
        <v>#REF!</v>
      </c>
      <c r="P64" s="123" t="e">
        <f>ROUND(H64*$P$91,0)</f>
        <v>#REF!</v>
      </c>
      <c r="Q64" s="123" t="e">
        <f>ROUNDUP(H64*$Q$91,0)</f>
        <v>#REF!</v>
      </c>
      <c r="R64" s="123" t="e">
        <f>ROUNDUP(H64*$R$91,0)</f>
        <v>#REF!</v>
      </c>
      <c r="S64" s="123" t="e">
        <f>ROUND(H64*$S$91,0)</f>
        <v>#REF!</v>
      </c>
      <c r="T64" s="124" t="e">
        <f>+O64+P64+Q64+R64+S64</f>
        <v>#REF!</v>
      </c>
      <c r="U64" s="119">
        <f>+H64*$U$93</f>
        <v>36616128680.272072</v>
      </c>
      <c r="V64" s="113">
        <f>+H64*$V$93</f>
        <v>37714612540.680077</v>
      </c>
      <c r="W64" s="113">
        <f>+H64*$W$93</f>
        <v>38846050916.900406</v>
      </c>
      <c r="X64" s="113">
        <f>+H64*$X$93</f>
        <v>40011432444.407516</v>
      </c>
      <c r="Y64" s="113">
        <f>+H64*$Y$93</f>
        <v>41211775417.739922</v>
      </c>
      <c r="Z64" s="120">
        <f>+U64+V64+W64+X64+Y64</f>
        <v>194400000000</v>
      </c>
      <c r="AA64" s="59">
        <f>H64*$AA$92</f>
        <v>8152173.9130434776</v>
      </c>
      <c r="AB64" s="42">
        <f>H64*$AB$92</f>
        <v>390423025.03688645</v>
      </c>
      <c r="AC64" s="42">
        <f>H64*$AC$92</f>
        <v>370228107.09250009</v>
      </c>
      <c r="AD64" s="42">
        <f>H64*$AD$92</f>
        <v>156385068.10358992</v>
      </c>
      <c r="AE64" s="42">
        <f>H64*$AE$92</f>
        <v>161076620.1466091</v>
      </c>
      <c r="AF64" s="42">
        <f>H64*$AF$92</f>
        <v>165908918.75083324</v>
      </c>
      <c r="AG64" s="42">
        <f>AA64+AB64+AC64+AD64+AE64+AF64</f>
        <v>1252173913.0434623</v>
      </c>
    </row>
    <row r="65" spans="2:33">
      <c r="B65" s="210" t="s">
        <v>26</v>
      </c>
      <c r="C65" s="49">
        <v>1</v>
      </c>
      <c r="D65" s="49">
        <f>+E51</f>
        <v>3</v>
      </c>
      <c r="E65" s="49">
        <f>+G50</f>
        <v>4</v>
      </c>
      <c r="F65" s="128">
        <f>+I49</f>
        <v>5</v>
      </c>
      <c r="G65" s="28">
        <f t="shared" si="5"/>
        <v>13</v>
      </c>
      <c r="H65" s="157">
        <f t="shared" si="6"/>
        <v>4.710144927536232E-2</v>
      </c>
      <c r="I65" s="116" t="e">
        <f t="shared" ref="I65:I69" si="11">ROUNDDOWN(H65*$I$91,0)</f>
        <v>#REF!</v>
      </c>
      <c r="J65" s="96" t="e">
        <f t="shared" si="7"/>
        <v>#REF!</v>
      </c>
      <c r="K65" s="96" t="e">
        <f t="shared" si="8"/>
        <v>#REF!</v>
      </c>
      <c r="L65" s="96" t="e">
        <f t="shared" si="9"/>
        <v>#REF!</v>
      </c>
      <c r="M65" s="96" t="e">
        <f t="shared" si="10"/>
        <v>#REF!</v>
      </c>
      <c r="N65" s="124" t="e">
        <f t="shared" ref="N65:N90" si="12">+I65+J65+K65+L65+M65</f>
        <v>#REF!</v>
      </c>
      <c r="O65" s="122" t="e">
        <f t="shared" ref="O65:O68" si="13">ROUNDDOWN(H65*$O$91,0)</f>
        <v>#REF!</v>
      </c>
      <c r="P65" s="123" t="e">
        <f t="shared" ref="P65:P90" si="14">ROUND(H65*$P$91,0)</f>
        <v>#REF!</v>
      </c>
      <c r="Q65" s="123" t="e">
        <f t="shared" ref="Q65:Q68" si="15">ROUNDUP(H65*$Q$91,0)</f>
        <v>#REF!</v>
      </c>
      <c r="R65" s="123" t="e">
        <f t="shared" ref="R65:R90" si="16">ROUND(H65*$R$91,0)</f>
        <v>#REF!</v>
      </c>
      <c r="S65" s="123" t="e">
        <f t="shared" ref="S65:S90" si="17">ROUND(H65*$S$91,0)</f>
        <v>#REF!</v>
      </c>
      <c r="T65" s="124" t="e">
        <f t="shared" ref="T65:T90" si="18">+O65+P65+Q65+R65+S65</f>
        <v>#REF!</v>
      </c>
      <c r="U65" s="119">
        <f t="shared" ref="U65:U90" si="19">+H65*$U$93</f>
        <v>52889963649.281891</v>
      </c>
      <c r="V65" s="113">
        <f t="shared" ref="V65:V90" si="20">+H65*$V$93</f>
        <v>54476662558.760117</v>
      </c>
      <c r="W65" s="113">
        <f t="shared" ref="W65:W90" si="21">+H65*$W$93</f>
        <v>56110962435.522812</v>
      </c>
      <c r="X65" s="113">
        <f t="shared" ref="X65:X90" si="22">+H65*$X$93</f>
        <v>57794291308.588646</v>
      </c>
      <c r="Y65" s="113">
        <f t="shared" ref="Y65:Y90" si="23">+H65*$Y$93</f>
        <v>59528120047.846558</v>
      </c>
      <c r="Z65" s="120">
        <f t="shared" ref="Z65:Z90" si="24">+U65+V65+W65+X65+Y65</f>
        <v>280800000000</v>
      </c>
      <c r="AA65" s="59">
        <f t="shared" ref="AA65:AA90" si="25">H65*$AA$92</f>
        <v>11775362.31884058</v>
      </c>
      <c r="AB65" s="42">
        <f t="shared" ref="AB65:AB90" si="26">H65*$AB$92</f>
        <v>563944369.49772489</v>
      </c>
      <c r="AC65" s="42">
        <f t="shared" ref="AC65:AC90" si="27">H65*$AC$92</f>
        <v>534773932.46694463</v>
      </c>
      <c r="AD65" s="42">
        <f t="shared" ref="AD65:AD90" si="28">H65*$AD$92</f>
        <v>225889542.81629658</v>
      </c>
      <c r="AE65" s="42">
        <f t="shared" ref="AE65:AE90" si="29">H65*$AE$92</f>
        <v>232666229.10065758</v>
      </c>
      <c r="AF65" s="42">
        <f t="shared" ref="AF65:AF90" si="30">H65*$AF$92</f>
        <v>239646215.97342584</v>
      </c>
      <c r="AG65" s="42">
        <f t="shared" ref="AG65:AG90" si="31">AA65+AB65+AC65+AD65+AE65+AF65</f>
        <v>1808695652.1738901</v>
      </c>
    </row>
    <row r="66" spans="2:33">
      <c r="B66" s="210" t="s">
        <v>29</v>
      </c>
      <c r="C66" s="49">
        <v>2</v>
      </c>
      <c r="D66" s="49">
        <f>+E53</f>
        <v>1</v>
      </c>
      <c r="E66" s="49">
        <f>+G53</f>
        <v>1</v>
      </c>
      <c r="F66" s="128">
        <f>+I49</f>
        <v>5</v>
      </c>
      <c r="G66" s="28">
        <f t="shared" si="5"/>
        <v>9</v>
      </c>
      <c r="H66" s="157">
        <f t="shared" si="6"/>
        <v>3.2608695652173912E-2</v>
      </c>
      <c r="I66" s="116" t="e">
        <f t="shared" si="11"/>
        <v>#REF!</v>
      </c>
      <c r="J66" s="96" t="e">
        <f t="shared" si="7"/>
        <v>#REF!</v>
      </c>
      <c r="K66" s="96" t="e">
        <f t="shared" si="8"/>
        <v>#REF!</v>
      </c>
      <c r="L66" s="96" t="e">
        <f t="shared" si="9"/>
        <v>#REF!</v>
      </c>
      <c r="M66" s="96" t="e">
        <f t="shared" si="10"/>
        <v>#REF!</v>
      </c>
      <c r="N66" s="124" t="e">
        <f t="shared" si="12"/>
        <v>#REF!</v>
      </c>
      <c r="O66" s="122" t="e">
        <f t="shared" si="13"/>
        <v>#REF!</v>
      </c>
      <c r="P66" s="123" t="e">
        <f t="shared" si="14"/>
        <v>#REF!</v>
      </c>
      <c r="Q66" s="123" t="e">
        <f t="shared" si="15"/>
        <v>#REF!</v>
      </c>
      <c r="R66" s="123" t="e">
        <f t="shared" si="16"/>
        <v>#REF!</v>
      </c>
      <c r="S66" s="123" t="e">
        <f t="shared" si="17"/>
        <v>#REF!</v>
      </c>
      <c r="T66" s="124" t="e">
        <f t="shared" si="18"/>
        <v>#REF!</v>
      </c>
      <c r="U66" s="119">
        <f t="shared" si="19"/>
        <v>36616128680.272072</v>
      </c>
      <c r="V66" s="113">
        <f t="shared" si="20"/>
        <v>37714612540.680077</v>
      </c>
      <c r="W66" s="113">
        <f t="shared" si="21"/>
        <v>38846050916.900406</v>
      </c>
      <c r="X66" s="113">
        <f t="shared" si="22"/>
        <v>40011432444.407516</v>
      </c>
      <c r="Y66" s="113">
        <f t="shared" si="23"/>
        <v>41211775417.739922</v>
      </c>
      <c r="Z66" s="120">
        <f t="shared" si="24"/>
        <v>194400000000</v>
      </c>
      <c r="AA66" s="59">
        <f t="shared" si="25"/>
        <v>8152173.9130434776</v>
      </c>
      <c r="AB66" s="42">
        <f t="shared" si="26"/>
        <v>390423025.03688645</v>
      </c>
      <c r="AC66" s="42">
        <f t="shared" si="27"/>
        <v>370228107.09250009</v>
      </c>
      <c r="AD66" s="42">
        <f t="shared" si="28"/>
        <v>156385068.10358992</v>
      </c>
      <c r="AE66" s="42">
        <f t="shared" si="29"/>
        <v>161076620.1466091</v>
      </c>
      <c r="AF66" s="42">
        <f t="shared" si="30"/>
        <v>165908918.75083324</v>
      </c>
      <c r="AG66" s="42">
        <f t="shared" si="31"/>
        <v>1252173913.0434623</v>
      </c>
    </row>
    <row r="67" spans="2:33">
      <c r="B67" s="210" t="s">
        <v>31</v>
      </c>
      <c r="C67" s="49">
        <v>2</v>
      </c>
      <c r="D67" s="49">
        <f>+E51</f>
        <v>3</v>
      </c>
      <c r="E67" s="49">
        <f>+G51</f>
        <v>3</v>
      </c>
      <c r="F67" s="128">
        <f>+I49</f>
        <v>5</v>
      </c>
      <c r="G67" s="28">
        <f t="shared" si="5"/>
        <v>13</v>
      </c>
      <c r="H67" s="157">
        <f t="shared" si="6"/>
        <v>4.710144927536232E-2</v>
      </c>
      <c r="I67" s="116" t="e">
        <f>ROUNDDOWN(H67*$I$91,0)</f>
        <v>#REF!</v>
      </c>
      <c r="J67" s="96" t="e">
        <f t="shared" si="7"/>
        <v>#REF!</v>
      </c>
      <c r="K67" s="96" t="e">
        <f t="shared" si="8"/>
        <v>#REF!</v>
      </c>
      <c r="L67" s="96" t="e">
        <f t="shared" si="9"/>
        <v>#REF!</v>
      </c>
      <c r="M67" s="96" t="e">
        <f t="shared" si="10"/>
        <v>#REF!</v>
      </c>
      <c r="N67" s="124" t="e">
        <f t="shared" si="12"/>
        <v>#REF!</v>
      </c>
      <c r="O67" s="122" t="e">
        <f>ROUNDDOWN(H67*$O$91,0)</f>
        <v>#REF!</v>
      </c>
      <c r="P67" s="123" t="e">
        <f t="shared" si="14"/>
        <v>#REF!</v>
      </c>
      <c r="Q67" s="123" t="e">
        <f>ROUNDUP(H67*$Q$91,0)</f>
        <v>#REF!</v>
      </c>
      <c r="R67" s="123" t="e">
        <f t="shared" si="16"/>
        <v>#REF!</v>
      </c>
      <c r="S67" s="123" t="e">
        <f t="shared" si="17"/>
        <v>#REF!</v>
      </c>
      <c r="T67" s="124" t="e">
        <f t="shared" si="18"/>
        <v>#REF!</v>
      </c>
      <c r="U67" s="119">
        <f t="shared" si="19"/>
        <v>52889963649.281891</v>
      </c>
      <c r="V67" s="113">
        <f t="shared" si="20"/>
        <v>54476662558.760117</v>
      </c>
      <c r="W67" s="113">
        <f t="shared" si="21"/>
        <v>56110962435.522812</v>
      </c>
      <c r="X67" s="113">
        <f t="shared" si="22"/>
        <v>57794291308.588646</v>
      </c>
      <c r="Y67" s="113">
        <f t="shared" si="23"/>
        <v>59528120047.846558</v>
      </c>
      <c r="Z67" s="120">
        <f t="shared" si="24"/>
        <v>280800000000</v>
      </c>
      <c r="AA67" s="59">
        <f t="shared" si="25"/>
        <v>11775362.31884058</v>
      </c>
      <c r="AB67" s="42">
        <f t="shared" si="26"/>
        <v>563944369.49772489</v>
      </c>
      <c r="AC67" s="42">
        <f t="shared" si="27"/>
        <v>534773932.46694463</v>
      </c>
      <c r="AD67" s="42">
        <f t="shared" si="28"/>
        <v>225889542.81629658</v>
      </c>
      <c r="AE67" s="42">
        <f t="shared" si="29"/>
        <v>232666229.10065758</v>
      </c>
      <c r="AF67" s="42">
        <f t="shared" si="30"/>
        <v>239646215.97342584</v>
      </c>
      <c r="AG67" s="42">
        <f t="shared" si="31"/>
        <v>1808695652.1738901</v>
      </c>
    </row>
    <row r="68" spans="2:33">
      <c r="B68" s="204" t="s">
        <v>33</v>
      </c>
      <c r="C68" s="150">
        <v>1</v>
      </c>
      <c r="D68" s="150">
        <f>+E53</f>
        <v>1</v>
      </c>
      <c r="E68" s="150">
        <f>+G52</f>
        <v>2</v>
      </c>
      <c r="F68" s="151">
        <f>+I51</f>
        <v>3</v>
      </c>
      <c r="G68" s="152">
        <f t="shared" si="5"/>
        <v>7</v>
      </c>
      <c r="H68" s="158">
        <f t="shared" si="6"/>
        <v>2.5362318840579712E-2</v>
      </c>
      <c r="I68" s="116" t="e">
        <f t="shared" si="11"/>
        <v>#REF!</v>
      </c>
      <c r="J68" s="96" t="e">
        <f t="shared" si="7"/>
        <v>#REF!</v>
      </c>
      <c r="K68" s="96" t="e">
        <f t="shared" si="8"/>
        <v>#REF!</v>
      </c>
      <c r="L68" s="96" t="e">
        <f t="shared" si="9"/>
        <v>#REF!</v>
      </c>
      <c r="M68" s="96" t="e">
        <f t="shared" si="10"/>
        <v>#REF!</v>
      </c>
      <c r="N68" s="124" t="e">
        <f t="shared" si="12"/>
        <v>#REF!</v>
      </c>
      <c r="O68" s="122" t="e">
        <f t="shared" si="13"/>
        <v>#REF!</v>
      </c>
      <c r="P68" s="123" t="e">
        <f t="shared" si="14"/>
        <v>#REF!</v>
      </c>
      <c r="Q68" s="123" t="e">
        <f t="shared" si="15"/>
        <v>#REF!</v>
      </c>
      <c r="R68" s="123" t="e">
        <f t="shared" si="16"/>
        <v>#REF!</v>
      </c>
      <c r="S68" s="123" t="e">
        <f t="shared" si="17"/>
        <v>#REF!</v>
      </c>
      <c r="T68" s="124" t="e">
        <f t="shared" si="18"/>
        <v>#REF!</v>
      </c>
      <c r="U68" s="119">
        <f t="shared" si="19"/>
        <v>28479211195.767174</v>
      </c>
      <c r="V68" s="113">
        <f t="shared" si="20"/>
        <v>29333587531.640064</v>
      </c>
      <c r="W68" s="113">
        <f t="shared" si="21"/>
        <v>30213595157.589207</v>
      </c>
      <c r="X68" s="113">
        <f t="shared" si="22"/>
        <v>31120003012.316963</v>
      </c>
      <c r="Y68" s="113">
        <f t="shared" si="23"/>
        <v>32053603102.686611</v>
      </c>
      <c r="Z68" s="120">
        <f t="shared" si="24"/>
        <v>151200000000.00003</v>
      </c>
      <c r="AA68" s="59">
        <f t="shared" si="25"/>
        <v>6340579.7101449277</v>
      </c>
      <c r="AB68" s="42">
        <f t="shared" si="26"/>
        <v>303662352.80646729</v>
      </c>
      <c r="AC68" s="42">
        <f t="shared" si="27"/>
        <v>287955194.40527791</v>
      </c>
      <c r="AD68" s="42">
        <f t="shared" si="28"/>
        <v>121632830.74723662</v>
      </c>
      <c r="AE68" s="42">
        <f t="shared" si="29"/>
        <v>125281815.66958486</v>
      </c>
      <c r="AF68" s="42">
        <f t="shared" si="30"/>
        <v>129040270.13953699</v>
      </c>
      <c r="AG68" s="42">
        <f t="shared" si="31"/>
        <v>973913043.4782486</v>
      </c>
    </row>
    <row r="69" spans="2:33">
      <c r="B69" s="204" t="s">
        <v>35</v>
      </c>
      <c r="C69" s="150">
        <v>1</v>
      </c>
      <c r="D69" s="150">
        <f>+E53</f>
        <v>1</v>
      </c>
      <c r="E69" s="150">
        <f>+G53</f>
        <v>1</v>
      </c>
      <c r="F69" s="151">
        <f>+I50</f>
        <v>4</v>
      </c>
      <c r="G69" s="152">
        <f t="shared" si="5"/>
        <v>7</v>
      </c>
      <c r="H69" s="158">
        <f t="shared" si="6"/>
        <v>2.5362318840579712E-2</v>
      </c>
      <c r="I69" s="116" t="e">
        <f t="shared" si="11"/>
        <v>#REF!</v>
      </c>
      <c r="J69" s="96" t="e">
        <f t="shared" si="7"/>
        <v>#REF!</v>
      </c>
      <c r="K69" s="96" t="e">
        <f t="shared" si="8"/>
        <v>#REF!</v>
      </c>
      <c r="L69" s="96" t="e">
        <f t="shared" si="9"/>
        <v>#REF!</v>
      </c>
      <c r="M69" s="96" t="e">
        <f t="shared" si="10"/>
        <v>#REF!</v>
      </c>
      <c r="N69" s="124" t="e">
        <f t="shared" si="12"/>
        <v>#REF!</v>
      </c>
      <c r="O69" s="122" t="e">
        <f>ROUNDDOWN(H69*$O$91,0)</f>
        <v>#REF!</v>
      </c>
      <c r="P69" s="123" t="e">
        <f t="shared" si="14"/>
        <v>#REF!</v>
      </c>
      <c r="Q69" s="123" t="e">
        <f>ROUNDUP(H69*$Q$91,0)</f>
        <v>#REF!</v>
      </c>
      <c r="R69" s="123" t="e">
        <f t="shared" si="16"/>
        <v>#REF!</v>
      </c>
      <c r="S69" s="123" t="e">
        <f t="shared" si="17"/>
        <v>#REF!</v>
      </c>
      <c r="T69" s="124" t="e">
        <f t="shared" si="18"/>
        <v>#REF!</v>
      </c>
      <c r="U69" s="119">
        <f t="shared" si="19"/>
        <v>28479211195.767174</v>
      </c>
      <c r="V69" s="113">
        <f t="shared" si="20"/>
        <v>29333587531.640064</v>
      </c>
      <c r="W69" s="113">
        <f t="shared" si="21"/>
        <v>30213595157.589207</v>
      </c>
      <c r="X69" s="113">
        <f t="shared" si="22"/>
        <v>31120003012.316963</v>
      </c>
      <c r="Y69" s="113">
        <f t="shared" si="23"/>
        <v>32053603102.686611</v>
      </c>
      <c r="Z69" s="120">
        <f t="shared" si="24"/>
        <v>151200000000.00003</v>
      </c>
      <c r="AA69" s="59">
        <f t="shared" si="25"/>
        <v>6340579.7101449277</v>
      </c>
      <c r="AB69" s="42">
        <f t="shared" si="26"/>
        <v>303662352.80646729</v>
      </c>
      <c r="AC69" s="42">
        <f t="shared" si="27"/>
        <v>287955194.40527791</v>
      </c>
      <c r="AD69" s="42">
        <f t="shared" si="28"/>
        <v>121632830.74723662</v>
      </c>
      <c r="AE69" s="42">
        <f t="shared" si="29"/>
        <v>125281815.66958486</v>
      </c>
      <c r="AF69" s="42">
        <f t="shared" si="30"/>
        <v>129040270.13953699</v>
      </c>
      <c r="AG69" s="42">
        <f t="shared" si="31"/>
        <v>973913043.4782486</v>
      </c>
    </row>
    <row r="70" spans="2:33">
      <c r="B70" s="210" t="s">
        <v>37</v>
      </c>
      <c r="C70" s="49">
        <v>1</v>
      </c>
      <c r="D70" s="49">
        <f>+E52</f>
        <v>2</v>
      </c>
      <c r="E70" s="49">
        <f>+G51</f>
        <v>3</v>
      </c>
      <c r="F70" s="128">
        <f>+I49</f>
        <v>5</v>
      </c>
      <c r="G70" s="28">
        <f t="shared" si="5"/>
        <v>11</v>
      </c>
      <c r="H70" s="157">
        <f t="shared" si="6"/>
        <v>3.9855072463768113E-2</v>
      </c>
      <c r="I70" s="116" t="e">
        <f>ROUNDDOWN(H70*$I$91,0)</f>
        <v>#REF!</v>
      </c>
      <c r="J70" s="96" t="e">
        <f t="shared" si="7"/>
        <v>#REF!</v>
      </c>
      <c r="K70" s="96" t="e">
        <f t="shared" si="8"/>
        <v>#REF!</v>
      </c>
      <c r="L70" s="96" t="e">
        <f t="shared" si="9"/>
        <v>#REF!</v>
      </c>
      <c r="M70" s="96" t="e">
        <f t="shared" si="10"/>
        <v>#REF!</v>
      </c>
      <c r="N70" s="124" t="e">
        <f t="shared" si="12"/>
        <v>#REF!</v>
      </c>
      <c r="O70" s="122" t="e">
        <f t="shared" ref="O70:O90" si="32">ROUND(H70*$O$91,0)</f>
        <v>#REF!</v>
      </c>
      <c r="P70" s="123" t="e">
        <f t="shared" si="14"/>
        <v>#REF!</v>
      </c>
      <c r="Q70" s="123" t="e">
        <f t="shared" ref="Q70:Q90" si="33">ROUND(H70*$Q$91,0)</f>
        <v>#REF!</v>
      </c>
      <c r="R70" s="123" t="e">
        <f t="shared" si="16"/>
        <v>#REF!</v>
      </c>
      <c r="S70" s="123" t="e">
        <f t="shared" si="17"/>
        <v>#REF!</v>
      </c>
      <c r="T70" s="124" t="e">
        <f t="shared" si="18"/>
        <v>#REF!</v>
      </c>
      <c r="U70" s="119">
        <f t="shared" si="19"/>
        <v>44753046164.776978</v>
      </c>
      <c r="V70" s="113">
        <f t="shared" si="20"/>
        <v>46095637549.720093</v>
      </c>
      <c r="W70" s="113">
        <f t="shared" si="21"/>
        <v>47478506676.211601</v>
      </c>
      <c r="X70" s="113">
        <f t="shared" si="22"/>
        <v>48902861876.498077</v>
      </c>
      <c r="Y70" s="113">
        <f t="shared" si="23"/>
        <v>50369947732.793236</v>
      </c>
      <c r="Z70" s="120">
        <f t="shared" si="24"/>
        <v>237600000000</v>
      </c>
      <c r="AA70" s="59">
        <f t="shared" si="25"/>
        <v>9963768.1159420274</v>
      </c>
      <c r="AB70" s="42">
        <f t="shared" si="26"/>
        <v>477183697.26730561</v>
      </c>
      <c r="AC70" s="42">
        <f t="shared" si="27"/>
        <v>452501019.77972233</v>
      </c>
      <c r="AD70" s="42">
        <f t="shared" si="28"/>
        <v>191137305.45994323</v>
      </c>
      <c r="AE70" s="42">
        <f t="shared" si="29"/>
        <v>196871424.62363333</v>
      </c>
      <c r="AF70" s="42">
        <f t="shared" si="30"/>
        <v>202777567.36212954</v>
      </c>
      <c r="AG70" s="42">
        <f t="shared" si="31"/>
        <v>1530434782.608676</v>
      </c>
    </row>
    <row r="71" spans="2:33">
      <c r="B71" s="210" t="s">
        <v>39</v>
      </c>
      <c r="C71" s="49">
        <v>1</v>
      </c>
      <c r="D71" s="49">
        <f>+E52</f>
        <v>2</v>
      </c>
      <c r="E71" s="49">
        <f>+G52</f>
        <v>2</v>
      </c>
      <c r="F71" s="128">
        <f>+I51</f>
        <v>3</v>
      </c>
      <c r="G71" s="28">
        <f t="shared" si="5"/>
        <v>8</v>
      </c>
      <c r="H71" s="157">
        <f t="shared" si="6"/>
        <v>2.8985507246376812E-2</v>
      </c>
      <c r="I71" s="116" t="e">
        <f t="shared" ref="I71:I90" si="34">ROUND(H71*$I$91,0)</f>
        <v>#REF!</v>
      </c>
      <c r="J71" s="96" t="e">
        <f t="shared" si="7"/>
        <v>#REF!</v>
      </c>
      <c r="K71" s="96" t="e">
        <f t="shared" si="8"/>
        <v>#REF!</v>
      </c>
      <c r="L71" s="96" t="e">
        <f t="shared" si="9"/>
        <v>#REF!</v>
      </c>
      <c r="M71" s="96" t="e">
        <f t="shared" si="10"/>
        <v>#REF!</v>
      </c>
      <c r="N71" s="124" t="e">
        <f t="shared" si="12"/>
        <v>#REF!</v>
      </c>
      <c r="O71" s="122" t="e">
        <f t="shared" si="32"/>
        <v>#REF!</v>
      </c>
      <c r="P71" s="123" t="e">
        <f t="shared" si="14"/>
        <v>#REF!</v>
      </c>
      <c r="Q71" s="123" t="e">
        <f t="shared" si="33"/>
        <v>#REF!</v>
      </c>
      <c r="R71" s="123" t="e">
        <f t="shared" si="16"/>
        <v>#REF!</v>
      </c>
      <c r="S71" s="123" t="e">
        <f t="shared" si="17"/>
        <v>#REF!</v>
      </c>
      <c r="T71" s="124" t="e">
        <f t="shared" si="18"/>
        <v>#REF!</v>
      </c>
      <c r="U71" s="119">
        <f t="shared" si="19"/>
        <v>32547669938.019623</v>
      </c>
      <c r="V71" s="113">
        <f t="shared" si="20"/>
        <v>33524100036.160072</v>
      </c>
      <c r="W71" s="113">
        <f t="shared" si="21"/>
        <v>34529823037.244804</v>
      </c>
      <c r="X71" s="113">
        <f t="shared" si="22"/>
        <v>35565717728.362244</v>
      </c>
      <c r="Y71" s="113">
        <f t="shared" si="23"/>
        <v>36632689260.213264</v>
      </c>
      <c r="Z71" s="120">
        <f t="shared" si="24"/>
        <v>172800000000</v>
      </c>
      <c r="AA71" s="199">
        <f t="shared" si="25"/>
        <v>7246376.8115942031</v>
      </c>
      <c r="AB71" s="83">
        <f t="shared" si="26"/>
        <v>347042688.92167687</v>
      </c>
      <c r="AC71" s="83">
        <f t="shared" si="27"/>
        <v>329091650.74888897</v>
      </c>
      <c r="AD71" s="83">
        <f t="shared" si="28"/>
        <v>139008949.42541328</v>
      </c>
      <c r="AE71" s="83">
        <f t="shared" si="29"/>
        <v>143179217.90809697</v>
      </c>
      <c r="AF71" s="83">
        <f t="shared" si="30"/>
        <v>147474594.44518512</v>
      </c>
      <c r="AG71" s="83">
        <f t="shared" si="31"/>
        <v>1113043478.2608554</v>
      </c>
    </row>
    <row r="72" spans="2:33">
      <c r="B72" s="265" t="s">
        <v>41</v>
      </c>
      <c r="C72" s="150">
        <v>2</v>
      </c>
      <c r="D72" s="150">
        <v>3</v>
      </c>
      <c r="E72" s="150">
        <f>+G49</f>
        <v>5</v>
      </c>
      <c r="F72" s="151">
        <f>+I50</f>
        <v>4</v>
      </c>
      <c r="G72" s="152">
        <f t="shared" si="5"/>
        <v>14</v>
      </c>
      <c r="H72" s="158">
        <f t="shared" si="6"/>
        <v>5.0724637681159424E-2</v>
      </c>
      <c r="I72" s="116" t="e">
        <f t="shared" si="34"/>
        <v>#REF!</v>
      </c>
      <c r="J72" s="96" t="e">
        <f t="shared" si="7"/>
        <v>#REF!</v>
      </c>
      <c r="K72" s="96" t="e">
        <f t="shared" si="8"/>
        <v>#REF!</v>
      </c>
      <c r="L72" s="96" t="e">
        <f t="shared" si="9"/>
        <v>#REF!</v>
      </c>
      <c r="M72" s="96" t="e">
        <f t="shared" si="10"/>
        <v>#REF!</v>
      </c>
      <c r="N72" s="124" t="e">
        <f t="shared" si="12"/>
        <v>#REF!</v>
      </c>
      <c r="O72" s="122" t="e">
        <f t="shared" si="32"/>
        <v>#REF!</v>
      </c>
      <c r="P72" s="123" t="e">
        <f t="shared" si="14"/>
        <v>#REF!</v>
      </c>
      <c r="Q72" s="123" t="e">
        <f t="shared" si="33"/>
        <v>#REF!</v>
      </c>
      <c r="R72" s="123" t="e">
        <f t="shared" si="16"/>
        <v>#REF!</v>
      </c>
      <c r="S72" s="123" t="e">
        <f t="shared" si="17"/>
        <v>#REF!</v>
      </c>
      <c r="T72" s="124" t="e">
        <f t="shared" si="18"/>
        <v>#REF!</v>
      </c>
      <c r="U72" s="119">
        <f t="shared" si="19"/>
        <v>56958422391.534348</v>
      </c>
      <c r="V72" s="113">
        <f t="shared" si="20"/>
        <v>58667175063.280128</v>
      </c>
      <c r="W72" s="113">
        <f t="shared" si="21"/>
        <v>60427190315.178413</v>
      </c>
      <c r="X72" s="113">
        <f t="shared" si="22"/>
        <v>62240006024.633926</v>
      </c>
      <c r="Y72" s="113">
        <f t="shared" si="23"/>
        <v>64107206205.373222</v>
      </c>
      <c r="Z72" s="120">
        <f t="shared" si="24"/>
        <v>302400000000.00006</v>
      </c>
      <c r="AA72" s="199">
        <f t="shared" si="25"/>
        <v>12681159.420289855</v>
      </c>
      <c r="AB72" s="83">
        <f t="shared" si="26"/>
        <v>607324705.61293459</v>
      </c>
      <c r="AC72" s="83">
        <f t="shared" si="27"/>
        <v>575910388.81055582</v>
      </c>
      <c r="AD72" s="83">
        <f t="shared" si="28"/>
        <v>243265661.49447325</v>
      </c>
      <c r="AE72" s="83">
        <f t="shared" si="29"/>
        <v>250563631.33916971</v>
      </c>
      <c r="AF72" s="83">
        <f t="shared" si="30"/>
        <v>258080540.27907398</v>
      </c>
      <c r="AG72" s="83">
        <f t="shared" si="31"/>
        <v>1947826086.9564972</v>
      </c>
    </row>
    <row r="73" spans="2:33">
      <c r="B73" s="210" t="s">
        <v>43</v>
      </c>
      <c r="C73" s="49">
        <v>1</v>
      </c>
      <c r="D73" s="49">
        <f>+E52</f>
        <v>2</v>
      </c>
      <c r="E73" s="49">
        <f>+G51</f>
        <v>3</v>
      </c>
      <c r="F73" s="128">
        <f>+I51</f>
        <v>3</v>
      </c>
      <c r="G73" s="28">
        <f t="shared" si="5"/>
        <v>9</v>
      </c>
      <c r="H73" s="157">
        <f t="shared" si="6"/>
        <v>3.2608695652173912E-2</v>
      </c>
      <c r="I73" s="116" t="e">
        <f t="shared" si="34"/>
        <v>#REF!</v>
      </c>
      <c r="J73" s="96" t="e">
        <f t="shared" si="7"/>
        <v>#REF!</v>
      </c>
      <c r="K73" s="96" t="e">
        <f t="shared" si="8"/>
        <v>#REF!</v>
      </c>
      <c r="L73" s="96" t="e">
        <f t="shared" si="9"/>
        <v>#REF!</v>
      </c>
      <c r="M73" s="96" t="e">
        <f t="shared" si="10"/>
        <v>#REF!</v>
      </c>
      <c r="N73" s="124" t="e">
        <f t="shared" si="12"/>
        <v>#REF!</v>
      </c>
      <c r="O73" s="122" t="e">
        <f t="shared" si="32"/>
        <v>#REF!</v>
      </c>
      <c r="P73" s="123" t="e">
        <f t="shared" si="14"/>
        <v>#REF!</v>
      </c>
      <c r="Q73" s="123" t="e">
        <f t="shared" si="33"/>
        <v>#REF!</v>
      </c>
      <c r="R73" s="123" t="e">
        <f t="shared" si="16"/>
        <v>#REF!</v>
      </c>
      <c r="S73" s="123" t="e">
        <f t="shared" si="17"/>
        <v>#REF!</v>
      </c>
      <c r="T73" s="124" t="e">
        <f t="shared" si="18"/>
        <v>#REF!</v>
      </c>
      <c r="U73" s="119">
        <f t="shared" si="19"/>
        <v>36616128680.272072</v>
      </c>
      <c r="V73" s="113">
        <f t="shared" si="20"/>
        <v>37714612540.680077</v>
      </c>
      <c r="W73" s="113">
        <f t="shared" si="21"/>
        <v>38846050916.900406</v>
      </c>
      <c r="X73" s="113">
        <f t="shared" si="22"/>
        <v>40011432444.407516</v>
      </c>
      <c r="Y73" s="113">
        <f t="shared" si="23"/>
        <v>41211775417.739922</v>
      </c>
      <c r="Z73" s="120">
        <f t="shared" si="24"/>
        <v>194400000000</v>
      </c>
      <c r="AA73" s="59">
        <f t="shared" si="25"/>
        <v>8152173.9130434776</v>
      </c>
      <c r="AB73" s="42">
        <f t="shared" si="26"/>
        <v>390423025.03688645</v>
      </c>
      <c r="AC73" s="42">
        <f t="shared" si="27"/>
        <v>370228107.09250009</v>
      </c>
      <c r="AD73" s="42">
        <f t="shared" si="28"/>
        <v>156385068.10358992</v>
      </c>
      <c r="AE73" s="42">
        <f t="shared" si="29"/>
        <v>161076620.1466091</v>
      </c>
      <c r="AF73" s="42">
        <f t="shared" si="30"/>
        <v>165908918.75083324</v>
      </c>
      <c r="AG73" s="42">
        <f t="shared" si="31"/>
        <v>1252173913.0434623</v>
      </c>
    </row>
    <row r="74" spans="2:33">
      <c r="B74" s="210" t="s">
        <v>44</v>
      </c>
      <c r="C74" s="49">
        <v>1</v>
      </c>
      <c r="D74" s="49">
        <f>+E49</f>
        <v>5</v>
      </c>
      <c r="E74" s="49">
        <f>+G49</f>
        <v>5</v>
      </c>
      <c r="F74" s="128">
        <f>+I51</f>
        <v>3</v>
      </c>
      <c r="G74" s="28">
        <f t="shared" si="5"/>
        <v>14</v>
      </c>
      <c r="H74" s="157">
        <f t="shared" si="6"/>
        <v>5.0724637681159424E-2</v>
      </c>
      <c r="I74" s="116" t="e">
        <f t="shared" si="34"/>
        <v>#REF!</v>
      </c>
      <c r="J74" s="96" t="e">
        <f t="shared" si="7"/>
        <v>#REF!</v>
      </c>
      <c r="K74" s="96" t="e">
        <f t="shared" si="8"/>
        <v>#REF!</v>
      </c>
      <c r="L74" s="96" t="e">
        <f t="shared" si="9"/>
        <v>#REF!</v>
      </c>
      <c r="M74" s="96" t="e">
        <f t="shared" si="10"/>
        <v>#REF!</v>
      </c>
      <c r="N74" s="124" t="e">
        <f t="shared" si="12"/>
        <v>#REF!</v>
      </c>
      <c r="O74" s="122" t="e">
        <f t="shared" si="32"/>
        <v>#REF!</v>
      </c>
      <c r="P74" s="123" t="e">
        <f t="shared" si="14"/>
        <v>#REF!</v>
      </c>
      <c r="Q74" s="123" t="e">
        <f t="shared" si="33"/>
        <v>#REF!</v>
      </c>
      <c r="R74" s="123" t="e">
        <f t="shared" si="16"/>
        <v>#REF!</v>
      </c>
      <c r="S74" s="123" t="e">
        <f t="shared" si="17"/>
        <v>#REF!</v>
      </c>
      <c r="T74" s="124" t="e">
        <f t="shared" si="18"/>
        <v>#REF!</v>
      </c>
      <c r="U74" s="119">
        <f t="shared" si="19"/>
        <v>56958422391.534348</v>
      </c>
      <c r="V74" s="113">
        <f t="shared" si="20"/>
        <v>58667175063.280128</v>
      </c>
      <c r="W74" s="113">
        <f t="shared" si="21"/>
        <v>60427190315.178413</v>
      </c>
      <c r="X74" s="113">
        <f t="shared" si="22"/>
        <v>62240006024.633926</v>
      </c>
      <c r="Y74" s="113">
        <f t="shared" si="23"/>
        <v>64107206205.373222</v>
      </c>
      <c r="Z74" s="120">
        <f t="shared" si="24"/>
        <v>302400000000.00006</v>
      </c>
      <c r="AA74" s="59">
        <f t="shared" si="25"/>
        <v>12681159.420289855</v>
      </c>
      <c r="AB74" s="42">
        <f t="shared" si="26"/>
        <v>607324705.61293459</v>
      </c>
      <c r="AC74" s="42">
        <f t="shared" si="27"/>
        <v>575910388.81055582</v>
      </c>
      <c r="AD74" s="42">
        <f t="shared" si="28"/>
        <v>243265661.49447325</v>
      </c>
      <c r="AE74" s="42">
        <f t="shared" si="29"/>
        <v>250563631.33916971</v>
      </c>
      <c r="AF74" s="42">
        <f t="shared" si="30"/>
        <v>258080540.27907398</v>
      </c>
      <c r="AG74" s="42">
        <f t="shared" si="31"/>
        <v>1947826086.9564972</v>
      </c>
    </row>
    <row r="75" spans="2:33">
      <c r="B75" s="210" t="s">
        <v>46</v>
      </c>
      <c r="C75" s="49">
        <v>1</v>
      </c>
      <c r="D75" s="49">
        <f>+E49</f>
        <v>5</v>
      </c>
      <c r="E75" s="49">
        <f>+G50</f>
        <v>4</v>
      </c>
      <c r="F75" s="128">
        <f>+I49</f>
        <v>5</v>
      </c>
      <c r="G75" s="28">
        <f t="shared" si="5"/>
        <v>15</v>
      </c>
      <c r="H75" s="157">
        <f t="shared" si="6"/>
        <v>5.434782608695652E-2</v>
      </c>
      <c r="I75" s="116" t="e">
        <f t="shared" si="34"/>
        <v>#REF!</v>
      </c>
      <c r="J75" s="96" t="e">
        <f t="shared" si="7"/>
        <v>#REF!</v>
      </c>
      <c r="K75" s="96" t="e">
        <f t="shared" si="8"/>
        <v>#REF!</v>
      </c>
      <c r="L75" s="96" t="e">
        <f t="shared" si="9"/>
        <v>#REF!</v>
      </c>
      <c r="M75" s="96" t="e">
        <f t="shared" si="10"/>
        <v>#REF!</v>
      </c>
      <c r="N75" s="124" t="e">
        <f t="shared" si="12"/>
        <v>#REF!</v>
      </c>
      <c r="O75" s="122" t="e">
        <f t="shared" si="32"/>
        <v>#REF!</v>
      </c>
      <c r="P75" s="123" t="e">
        <f t="shared" si="14"/>
        <v>#REF!</v>
      </c>
      <c r="Q75" s="123" t="e">
        <f t="shared" si="33"/>
        <v>#REF!</v>
      </c>
      <c r="R75" s="123" t="e">
        <f t="shared" si="16"/>
        <v>#REF!</v>
      </c>
      <c r="S75" s="123" t="e">
        <f t="shared" si="17"/>
        <v>#REF!</v>
      </c>
      <c r="T75" s="124" t="e">
        <f t="shared" si="18"/>
        <v>#REF!</v>
      </c>
      <c r="U75" s="119">
        <f t="shared" si="19"/>
        <v>61026881133.786789</v>
      </c>
      <c r="V75" s="113">
        <f t="shared" si="20"/>
        <v>62857687567.800133</v>
      </c>
      <c r="W75" s="113">
        <f t="shared" si="21"/>
        <v>64743418194.834007</v>
      </c>
      <c r="X75" s="113">
        <f t="shared" si="22"/>
        <v>66685720740.679199</v>
      </c>
      <c r="Y75" s="113">
        <f t="shared" si="23"/>
        <v>68686292362.899872</v>
      </c>
      <c r="Z75" s="120">
        <f t="shared" si="24"/>
        <v>324000000000</v>
      </c>
      <c r="AA75" s="59">
        <f t="shared" si="25"/>
        <v>13586956.521739131</v>
      </c>
      <c r="AB75" s="42">
        <f t="shared" si="26"/>
        <v>650705041.72814405</v>
      </c>
      <c r="AC75" s="42">
        <f t="shared" si="27"/>
        <v>617046845.15416682</v>
      </c>
      <c r="AD75" s="42">
        <f t="shared" si="28"/>
        <v>260641780.17264986</v>
      </c>
      <c r="AE75" s="42">
        <f t="shared" si="29"/>
        <v>268461033.57768184</v>
      </c>
      <c r="AF75" s="42">
        <f t="shared" si="30"/>
        <v>276514864.5847221</v>
      </c>
      <c r="AG75" s="42">
        <f t="shared" si="31"/>
        <v>2086956521.7391036</v>
      </c>
    </row>
    <row r="76" spans="2:33">
      <c r="B76" s="204" t="s">
        <v>47</v>
      </c>
      <c r="C76" s="150">
        <v>5</v>
      </c>
      <c r="D76" s="150">
        <f>+E53</f>
        <v>1</v>
      </c>
      <c r="E76" s="150">
        <f>+G53</f>
        <v>1</v>
      </c>
      <c r="F76" s="151">
        <f>+I52</f>
        <v>2</v>
      </c>
      <c r="G76" s="152">
        <f t="shared" si="5"/>
        <v>9</v>
      </c>
      <c r="H76" s="158">
        <f t="shared" si="6"/>
        <v>3.2608695652173912E-2</v>
      </c>
      <c r="I76" s="149" t="e">
        <f t="shared" si="34"/>
        <v>#REF!</v>
      </c>
      <c r="J76" s="96" t="e">
        <f t="shared" si="7"/>
        <v>#REF!</v>
      </c>
      <c r="K76" s="96" t="e">
        <f t="shared" si="8"/>
        <v>#REF!</v>
      </c>
      <c r="L76" s="96" t="e">
        <f t="shared" si="9"/>
        <v>#REF!</v>
      </c>
      <c r="M76" s="96" t="e">
        <f t="shared" si="10"/>
        <v>#REF!</v>
      </c>
      <c r="N76" s="124" t="e">
        <f t="shared" si="12"/>
        <v>#REF!</v>
      </c>
      <c r="O76" s="122" t="e">
        <f t="shared" si="32"/>
        <v>#REF!</v>
      </c>
      <c r="P76" s="123" t="e">
        <f t="shared" si="14"/>
        <v>#REF!</v>
      </c>
      <c r="Q76" s="123" t="e">
        <f t="shared" si="33"/>
        <v>#REF!</v>
      </c>
      <c r="R76" s="123" t="e">
        <f t="shared" si="16"/>
        <v>#REF!</v>
      </c>
      <c r="S76" s="123" t="e">
        <f t="shared" si="17"/>
        <v>#REF!</v>
      </c>
      <c r="T76" s="124" t="e">
        <f t="shared" si="18"/>
        <v>#REF!</v>
      </c>
      <c r="U76" s="119">
        <f t="shared" si="19"/>
        <v>36616128680.272072</v>
      </c>
      <c r="V76" s="113">
        <f t="shared" si="20"/>
        <v>37714612540.680077</v>
      </c>
      <c r="W76" s="113">
        <f t="shared" si="21"/>
        <v>38846050916.900406</v>
      </c>
      <c r="X76" s="113">
        <f t="shared" si="22"/>
        <v>40011432444.407516</v>
      </c>
      <c r="Y76" s="113">
        <f t="shared" si="23"/>
        <v>41211775417.739922</v>
      </c>
      <c r="Z76" s="120">
        <f t="shared" si="24"/>
        <v>194400000000</v>
      </c>
      <c r="AA76" s="59">
        <f t="shared" si="25"/>
        <v>8152173.9130434776</v>
      </c>
      <c r="AB76" s="42">
        <f t="shared" si="26"/>
        <v>390423025.03688645</v>
      </c>
      <c r="AC76" s="42">
        <f t="shared" si="27"/>
        <v>370228107.09250009</v>
      </c>
      <c r="AD76" s="42">
        <f t="shared" si="28"/>
        <v>156385068.10358992</v>
      </c>
      <c r="AE76" s="42">
        <f t="shared" si="29"/>
        <v>161076620.1466091</v>
      </c>
      <c r="AF76" s="42">
        <f t="shared" si="30"/>
        <v>165908918.75083324</v>
      </c>
      <c r="AG76" s="42">
        <f t="shared" si="31"/>
        <v>1252173913.0434623</v>
      </c>
    </row>
    <row r="77" spans="2:33">
      <c r="B77" s="265" t="s">
        <v>49</v>
      </c>
      <c r="C77" s="49">
        <v>1</v>
      </c>
      <c r="D77" s="49">
        <f>+E50</f>
        <v>4</v>
      </c>
      <c r="E77" s="49">
        <f>+G49</f>
        <v>5</v>
      </c>
      <c r="F77" s="128">
        <f>+I53</f>
        <v>1</v>
      </c>
      <c r="G77" s="28">
        <f t="shared" si="5"/>
        <v>11</v>
      </c>
      <c r="H77" s="157">
        <f t="shared" si="6"/>
        <v>3.9855072463768113E-2</v>
      </c>
      <c r="I77" s="116" t="e">
        <f t="shared" si="34"/>
        <v>#REF!</v>
      </c>
      <c r="J77" s="96" t="e">
        <f t="shared" si="7"/>
        <v>#REF!</v>
      </c>
      <c r="K77" s="96" t="e">
        <f t="shared" si="8"/>
        <v>#REF!</v>
      </c>
      <c r="L77" s="96" t="e">
        <f t="shared" si="9"/>
        <v>#REF!</v>
      </c>
      <c r="M77" s="96" t="e">
        <f t="shared" si="10"/>
        <v>#REF!</v>
      </c>
      <c r="N77" s="124" t="e">
        <f t="shared" si="12"/>
        <v>#REF!</v>
      </c>
      <c r="O77" s="122" t="e">
        <f t="shared" si="32"/>
        <v>#REF!</v>
      </c>
      <c r="P77" s="123" t="e">
        <f t="shared" si="14"/>
        <v>#REF!</v>
      </c>
      <c r="Q77" s="123" t="e">
        <f t="shared" si="33"/>
        <v>#REF!</v>
      </c>
      <c r="R77" s="123" t="e">
        <f t="shared" si="16"/>
        <v>#REF!</v>
      </c>
      <c r="S77" s="123" t="e">
        <f t="shared" si="17"/>
        <v>#REF!</v>
      </c>
      <c r="T77" s="124" t="e">
        <f t="shared" si="18"/>
        <v>#REF!</v>
      </c>
      <c r="U77" s="119">
        <f t="shared" si="19"/>
        <v>44753046164.776978</v>
      </c>
      <c r="V77" s="113">
        <f t="shared" si="20"/>
        <v>46095637549.720093</v>
      </c>
      <c r="W77" s="113">
        <f t="shared" si="21"/>
        <v>47478506676.211601</v>
      </c>
      <c r="X77" s="113">
        <f t="shared" si="22"/>
        <v>48902861876.498077</v>
      </c>
      <c r="Y77" s="113">
        <f t="shared" si="23"/>
        <v>50369947732.793236</v>
      </c>
      <c r="Z77" s="120">
        <f t="shared" si="24"/>
        <v>237600000000</v>
      </c>
      <c r="AA77" s="59">
        <f t="shared" si="25"/>
        <v>9963768.1159420274</v>
      </c>
      <c r="AB77" s="42">
        <f t="shared" si="26"/>
        <v>477183697.26730561</v>
      </c>
      <c r="AC77" s="42">
        <f t="shared" si="27"/>
        <v>452501019.77972233</v>
      </c>
      <c r="AD77" s="42">
        <f t="shared" si="28"/>
        <v>191137305.45994323</v>
      </c>
      <c r="AE77" s="42">
        <f t="shared" si="29"/>
        <v>196871424.62363333</v>
      </c>
      <c r="AF77" s="42">
        <f t="shared" si="30"/>
        <v>202777567.36212954</v>
      </c>
      <c r="AG77" s="42">
        <f t="shared" si="31"/>
        <v>1530434782.608676</v>
      </c>
    </row>
    <row r="78" spans="2:33">
      <c r="B78" s="210" t="s">
        <v>51</v>
      </c>
      <c r="C78" s="49">
        <v>1</v>
      </c>
      <c r="D78" s="49">
        <f>+E52</f>
        <v>2</v>
      </c>
      <c r="E78" s="49">
        <f>+G52</f>
        <v>2</v>
      </c>
      <c r="F78" s="128">
        <f>+I49</f>
        <v>5</v>
      </c>
      <c r="G78" s="28">
        <f t="shared" si="5"/>
        <v>10</v>
      </c>
      <c r="H78" s="157">
        <f t="shared" si="6"/>
        <v>3.6231884057971016E-2</v>
      </c>
      <c r="I78" s="116" t="e">
        <f t="shared" si="34"/>
        <v>#REF!</v>
      </c>
      <c r="J78" s="96" t="e">
        <f t="shared" si="7"/>
        <v>#REF!</v>
      </c>
      <c r="K78" s="96" t="e">
        <f t="shared" si="8"/>
        <v>#REF!</v>
      </c>
      <c r="L78" s="96" t="e">
        <f t="shared" si="9"/>
        <v>#REF!</v>
      </c>
      <c r="M78" s="96" t="e">
        <f t="shared" si="10"/>
        <v>#REF!</v>
      </c>
      <c r="N78" s="124" t="e">
        <f t="shared" si="12"/>
        <v>#REF!</v>
      </c>
      <c r="O78" s="122" t="e">
        <f t="shared" si="32"/>
        <v>#REF!</v>
      </c>
      <c r="P78" s="123" t="e">
        <f t="shared" si="14"/>
        <v>#REF!</v>
      </c>
      <c r="Q78" s="123" t="e">
        <f t="shared" si="33"/>
        <v>#REF!</v>
      </c>
      <c r="R78" s="123" t="e">
        <f t="shared" si="16"/>
        <v>#REF!</v>
      </c>
      <c r="S78" s="123" t="e">
        <f t="shared" si="17"/>
        <v>#REF!</v>
      </c>
      <c r="T78" s="124" t="e">
        <f t="shared" si="18"/>
        <v>#REF!</v>
      </c>
      <c r="U78" s="119">
        <f t="shared" si="19"/>
        <v>40684587422.524529</v>
      </c>
      <c r="V78" s="113">
        <f t="shared" si="20"/>
        <v>41905125045.200089</v>
      </c>
      <c r="W78" s="113">
        <f t="shared" si="21"/>
        <v>43162278796.556007</v>
      </c>
      <c r="X78" s="113">
        <f t="shared" si="22"/>
        <v>44457147160.452805</v>
      </c>
      <c r="Y78" s="113">
        <f t="shared" si="23"/>
        <v>45790861575.266586</v>
      </c>
      <c r="Z78" s="120">
        <f t="shared" si="24"/>
        <v>216000000000</v>
      </c>
      <c r="AA78" s="200">
        <f t="shared" si="25"/>
        <v>9057971.0144927539</v>
      </c>
      <c r="AB78" s="42">
        <f t="shared" si="26"/>
        <v>433803361.15209609</v>
      </c>
      <c r="AC78" s="42">
        <f t="shared" si="27"/>
        <v>411364563.43611127</v>
      </c>
      <c r="AD78" s="42">
        <f t="shared" si="28"/>
        <v>173761186.78176659</v>
      </c>
      <c r="AE78" s="42">
        <f t="shared" si="29"/>
        <v>178974022.38512123</v>
      </c>
      <c r="AF78" s="42">
        <f t="shared" si="30"/>
        <v>184343243.05648142</v>
      </c>
      <c r="AG78" s="42">
        <f t="shared" si="31"/>
        <v>1391304347.8260694</v>
      </c>
    </row>
    <row r="79" spans="2:33">
      <c r="B79" s="210" t="s">
        <v>53</v>
      </c>
      <c r="C79" s="49">
        <v>1</v>
      </c>
      <c r="D79" s="49">
        <f>+E49</f>
        <v>5</v>
      </c>
      <c r="E79" s="49">
        <f>+G49</f>
        <v>5</v>
      </c>
      <c r="F79" s="128">
        <f>+I49</f>
        <v>5</v>
      </c>
      <c r="G79" s="28">
        <f t="shared" si="5"/>
        <v>16</v>
      </c>
      <c r="H79" s="157">
        <f t="shared" si="6"/>
        <v>5.7971014492753624E-2</v>
      </c>
      <c r="I79" s="116" t="e">
        <f t="shared" si="34"/>
        <v>#REF!</v>
      </c>
      <c r="J79" s="96" t="e">
        <f>ROUNDUP(H79*$J$91,0)</f>
        <v>#REF!</v>
      </c>
      <c r="K79" s="96" t="e">
        <f>ROUNDUP(H79*$K$91,0)</f>
        <v>#REF!</v>
      </c>
      <c r="L79" s="96" t="e">
        <f>ROUNDDOWN(H79*$L$91,0)</f>
        <v>#REF!</v>
      </c>
      <c r="M79" s="96" t="e">
        <f t="shared" si="10"/>
        <v>#REF!</v>
      </c>
      <c r="N79" s="124" t="e">
        <f t="shared" si="12"/>
        <v>#REF!</v>
      </c>
      <c r="O79" s="122" t="e">
        <f t="shared" si="32"/>
        <v>#REF!</v>
      </c>
      <c r="P79" s="123" t="e">
        <f t="shared" si="14"/>
        <v>#REF!</v>
      </c>
      <c r="Q79" s="123" t="e">
        <f t="shared" si="33"/>
        <v>#REF!</v>
      </c>
      <c r="R79" s="123" t="e">
        <f t="shared" si="16"/>
        <v>#REF!</v>
      </c>
      <c r="S79" s="123" t="e">
        <f t="shared" si="17"/>
        <v>#REF!</v>
      </c>
      <c r="T79" s="124" t="e">
        <f t="shared" si="18"/>
        <v>#REF!</v>
      </c>
      <c r="U79" s="119">
        <f t="shared" si="19"/>
        <v>65095339876.039246</v>
      </c>
      <c r="V79" s="113">
        <f t="shared" si="20"/>
        <v>67048200072.320145</v>
      </c>
      <c r="W79" s="113">
        <f t="shared" si="21"/>
        <v>69059646074.489609</v>
      </c>
      <c r="X79" s="113">
        <f t="shared" si="22"/>
        <v>71131435456.724487</v>
      </c>
      <c r="Y79" s="113">
        <f t="shared" si="23"/>
        <v>73265378520.426529</v>
      </c>
      <c r="Z79" s="120">
        <f t="shared" si="24"/>
        <v>345600000000</v>
      </c>
      <c r="AA79" s="59">
        <f t="shared" si="25"/>
        <v>14492753.623188406</v>
      </c>
      <c r="AB79" s="42">
        <f t="shared" si="26"/>
        <v>694085377.84335375</v>
      </c>
      <c r="AC79" s="42">
        <f t="shared" si="27"/>
        <v>658183301.49777794</v>
      </c>
      <c r="AD79" s="42">
        <f t="shared" si="28"/>
        <v>278017898.85082656</v>
      </c>
      <c r="AE79" s="42">
        <f t="shared" si="29"/>
        <v>286358435.81619394</v>
      </c>
      <c r="AF79" s="42">
        <f t="shared" si="30"/>
        <v>294949188.89037025</v>
      </c>
      <c r="AG79" s="42">
        <f t="shared" si="31"/>
        <v>2226086956.5217109</v>
      </c>
    </row>
    <row r="80" spans="2:33">
      <c r="B80" s="210" t="s">
        <v>54</v>
      </c>
      <c r="C80" s="49">
        <v>1</v>
      </c>
      <c r="D80" s="49">
        <f>+E51</f>
        <v>3</v>
      </c>
      <c r="E80" s="49">
        <f>+G50</f>
        <v>4</v>
      </c>
      <c r="F80" s="128">
        <f>+I49</f>
        <v>5</v>
      </c>
      <c r="G80" s="28">
        <f t="shared" si="5"/>
        <v>13</v>
      </c>
      <c r="H80" s="157">
        <f t="shared" si="6"/>
        <v>4.710144927536232E-2</v>
      </c>
      <c r="I80" s="116" t="e">
        <f t="shared" si="34"/>
        <v>#REF!</v>
      </c>
      <c r="J80" s="96" t="e">
        <f t="shared" ref="J80:J90" si="35">ROUND(H80*$J$91,0)</f>
        <v>#REF!</v>
      </c>
      <c r="K80" s="96" t="e">
        <f>ROUNDUP(H80*$K$91,0)</f>
        <v>#REF!</v>
      </c>
      <c r="L80" s="96" t="e">
        <f t="shared" ref="L80:L90" si="36">ROUND(H80*$L$91,0)</f>
        <v>#REF!</v>
      </c>
      <c r="M80" s="96" t="e">
        <f>ROUNDUP(H80*$M$91,0)</f>
        <v>#REF!</v>
      </c>
      <c r="N80" s="124" t="e">
        <f t="shared" si="12"/>
        <v>#REF!</v>
      </c>
      <c r="O80" s="122" t="e">
        <f t="shared" si="32"/>
        <v>#REF!</v>
      </c>
      <c r="P80" s="123" t="e">
        <f t="shared" si="14"/>
        <v>#REF!</v>
      </c>
      <c r="Q80" s="123" t="e">
        <f t="shared" si="33"/>
        <v>#REF!</v>
      </c>
      <c r="R80" s="123" t="e">
        <f t="shared" si="16"/>
        <v>#REF!</v>
      </c>
      <c r="S80" s="123" t="e">
        <f t="shared" si="17"/>
        <v>#REF!</v>
      </c>
      <c r="T80" s="124" t="e">
        <f t="shared" si="18"/>
        <v>#REF!</v>
      </c>
      <c r="U80" s="119">
        <f t="shared" si="19"/>
        <v>52889963649.281891</v>
      </c>
      <c r="V80" s="113">
        <f t="shared" si="20"/>
        <v>54476662558.760117</v>
      </c>
      <c r="W80" s="113">
        <f t="shared" si="21"/>
        <v>56110962435.522812</v>
      </c>
      <c r="X80" s="113">
        <f t="shared" si="22"/>
        <v>57794291308.588646</v>
      </c>
      <c r="Y80" s="113">
        <f t="shared" si="23"/>
        <v>59528120047.846558</v>
      </c>
      <c r="Z80" s="120">
        <f t="shared" si="24"/>
        <v>280800000000</v>
      </c>
      <c r="AA80" s="59">
        <f t="shared" si="25"/>
        <v>11775362.31884058</v>
      </c>
      <c r="AB80" s="42">
        <f t="shared" si="26"/>
        <v>563944369.49772489</v>
      </c>
      <c r="AC80" s="42">
        <f t="shared" si="27"/>
        <v>534773932.46694463</v>
      </c>
      <c r="AD80" s="42">
        <f t="shared" si="28"/>
        <v>225889542.81629658</v>
      </c>
      <c r="AE80" s="42">
        <f t="shared" si="29"/>
        <v>232666229.10065758</v>
      </c>
      <c r="AF80" s="42">
        <f t="shared" si="30"/>
        <v>239646215.97342584</v>
      </c>
      <c r="AG80" s="42">
        <f t="shared" si="31"/>
        <v>1808695652.1738901</v>
      </c>
    </row>
    <row r="81" spans="1:33">
      <c r="B81" s="210" t="s">
        <v>55</v>
      </c>
      <c r="C81" s="49">
        <v>1</v>
      </c>
      <c r="D81" s="49">
        <f>+E52</f>
        <v>2</v>
      </c>
      <c r="E81" s="49">
        <f>+G53</f>
        <v>1</v>
      </c>
      <c r="F81" s="128">
        <f>+I51</f>
        <v>3</v>
      </c>
      <c r="G81" s="28">
        <f t="shared" si="5"/>
        <v>7</v>
      </c>
      <c r="H81" s="157">
        <f t="shared" si="6"/>
        <v>2.5362318840579712E-2</v>
      </c>
      <c r="I81" s="116" t="e">
        <f t="shared" si="34"/>
        <v>#REF!</v>
      </c>
      <c r="J81" s="96" t="e">
        <f t="shared" si="35"/>
        <v>#REF!</v>
      </c>
      <c r="K81" s="96" t="e">
        <f t="shared" ref="K81" si="37">ROUND(H81*$K$91,0)</f>
        <v>#REF!</v>
      </c>
      <c r="L81" s="96" t="e">
        <f t="shared" si="36"/>
        <v>#REF!</v>
      </c>
      <c r="M81" s="96" t="e">
        <f>ROUNDUP(H81*$M$91,0)</f>
        <v>#REF!</v>
      </c>
      <c r="N81" s="124" t="e">
        <f t="shared" si="12"/>
        <v>#REF!</v>
      </c>
      <c r="O81" s="122" t="e">
        <f t="shared" si="32"/>
        <v>#REF!</v>
      </c>
      <c r="P81" s="123" t="e">
        <f t="shared" si="14"/>
        <v>#REF!</v>
      </c>
      <c r="Q81" s="123" t="e">
        <f t="shared" si="33"/>
        <v>#REF!</v>
      </c>
      <c r="R81" s="123" t="e">
        <f t="shared" si="16"/>
        <v>#REF!</v>
      </c>
      <c r="S81" s="123" t="e">
        <f t="shared" si="17"/>
        <v>#REF!</v>
      </c>
      <c r="T81" s="124" t="e">
        <f t="shared" si="18"/>
        <v>#REF!</v>
      </c>
      <c r="U81" s="119">
        <f t="shared" si="19"/>
        <v>28479211195.767174</v>
      </c>
      <c r="V81" s="113">
        <f t="shared" si="20"/>
        <v>29333587531.640064</v>
      </c>
      <c r="W81" s="113">
        <f t="shared" si="21"/>
        <v>30213595157.589207</v>
      </c>
      <c r="X81" s="113">
        <f t="shared" si="22"/>
        <v>31120003012.316963</v>
      </c>
      <c r="Y81" s="113">
        <f t="shared" si="23"/>
        <v>32053603102.686611</v>
      </c>
      <c r="Z81" s="120">
        <f t="shared" si="24"/>
        <v>151200000000.00003</v>
      </c>
      <c r="AA81" s="59">
        <f t="shared" si="25"/>
        <v>6340579.7101449277</v>
      </c>
      <c r="AB81" s="42">
        <f t="shared" si="26"/>
        <v>303662352.80646729</v>
      </c>
      <c r="AC81" s="42">
        <f t="shared" si="27"/>
        <v>287955194.40527791</v>
      </c>
      <c r="AD81" s="42">
        <f t="shared" si="28"/>
        <v>121632830.74723662</v>
      </c>
      <c r="AE81" s="42">
        <f t="shared" si="29"/>
        <v>125281815.66958486</v>
      </c>
      <c r="AF81" s="42">
        <f t="shared" si="30"/>
        <v>129040270.13953699</v>
      </c>
      <c r="AG81" s="42">
        <f t="shared" si="31"/>
        <v>973913043.4782486</v>
      </c>
    </row>
    <row r="82" spans="1:33">
      <c r="B82" s="204" t="s">
        <v>57</v>
      </c>
      <c r="C82" s="150">
        <v>1</v>
      </c>
      <c r="D82" s="150">
        <f>+E51</f>
        <v>3</v>
      </c>
      <c r="E82" s="150">
        <f>+G50</f>
        <v>4</v>
      </c>
      <c r="F82" s="151">
        <f>+I51</f>
        <v>3</v>
      </c>
      <c r="G82" s="152">
        <f t="shared" si="5"/>
        <v>11</v>
      </c>
      <c r="H82" s="158">
        <f t="shared" si="6"/>
        <v>3.9855072463768113E-2</v>
      </c>
      <c r="I82" s="116" t="e">
        <f t="shared" si="34"/>
        <v>#REF!</v>
      </c>
      <c r="J82" s="96" t="e">
        <f t="shared" si="35"/>
        <v>#REF!</v>
      </c>
      <c r="K82" s="96" t="e">
        <f t="shared" ref="K82:K90" si="38">ROUND(H82*$K$91,0)</f>
        <v>#REF!</v>
      </c>
      <c r="L82" s="96" t="e">
        <f t="shared" si="36"/>
        <v>#REF!</v>
      </c>
      <c r="M82" s="96" t="e">
        <f>ROUNDUP(H82*$M$91,0)</f>
        <v>#REF!</v>
      </c>
      <c r="N82" s="124" t="e">
        <f t="shared" si="12"/>
        <v>#REF!</v>
      </c>
      <c r="O82" s="122" t="e">
        <f t="shared" si="32"/>
        <v>#REF!</v>
      </c>
      <c r="P82" s="123" t="e">
        <f t="shared" si="14"/>
        <v>#REF!</v>
      </c>
      <c r="Q82" s="123" t="e">
        <f t="shared" si="33"/>
        <v>#REF!</v>
      </c>
      <c r="R82" s="123" t="e">
        <f t="shared" si="16"/>
        <v>#REF!</v>
      </c>
      <c r="S82" s="123" t="e">
        <f t="shared" si="17"/>
        <v>#REF!</v>
      </c>
      <c r="T82" s="124" t="e">
        <f t="shared" si="18"/>
        <v>#REF!</v>
      </c>
      <c r="U82" s="119">
        <f t="shared" si="19"/>
        <v>44753046164.776978</v>
      </c>
      <c r="V82" s="113">
        <f t="shared" si="20"/>
        <v>46095637549.720093</v>
      </c>
      <c r="W82" s="113">
        <f t="shared" si="21"/>
        <v>47478506676.211601</v>
      </c>
      <c r="X82" s="113">
        <f t="shared" si="22"/>
        <v>48902861876.498077</v>
      </c>
      <c r="Y82" s="113">
        <f t="shared" si="23"/>
        <v>50369947732.793236</v>
      </c>
      <c r="Z82" s="120">
        <f t="shared" si="24"/>
        <v>237600000000</v>
      </c>
      <c r="AA82" s="200">
        <f t="shared" si="25"/>
        <v>9963768.1159420274</v>
      </c>
      <c r="AB82" s="190">
        <f t="shared" si="26"/>
        <v>477183697.26730561</v>
      </c>
      <c r="AC82" s="190">
        <f t="shared" si="27"/>
        <v>452501019.77972233</v>
      </c>
      <c r="AD82" s="190">
        <f t="shared" si="28"/>
        <v>191137305.45994323</v>
      </c>
      <c r="AE82" s="190">
        <f t="shared" si="29"/>
        <v>196871424.62363333</v>
      </c>
      <c r="AF82" s="190">
        <f t="shared" si="30"/>
        <v>202777567.36212954</v>
      </c>
      <c r="AG82" s="42">
        <f t="shared" si="31"/>
        <v>1530434782.608676</v>
      </c>
    </row>
    <row r="83" spans="1:33">
      <c r="B83" s="210" t="s">
        <v>59</v>
      </c>
      <c r="C83" s="49">
        <v>1</v>
      </c>
      <c r="D83" s="49">
        <f>+E51</f>
        <v>3</v>
      </c>
      <c r="E83" s="49">
        <f>+G52</f>
        <v>2</v>
      </c>
      <c r="F83" s="128">
        <f>+I50</f>
        <v>4</v>
      </c>
      <c r="G83" s="28">
        <f t="shared" si="5"/>
        <v>10</v>
      </c>
      <c r="H83" s="157">
        <f t="shared" si="6"/>
        <v>3.6231884057971016E-2</v>
      </c>
      <c r="I83" s="116" t="e">
        <f t="shared" si="34"/>
        <v>#REF!</v>
      </c>
      <c r="J83" s="96" t="e">
        <f t="shared" si="35"/>
        <v>#REF!</v>
      </c>
      <c r="K83" s="96" t="e">
        <f t="shared" si="38"/>
        <v>#REF!</v>
      </c>
      <c r="L83" s="96" t="e">
        <f t="shared" si="36"/>
        <v>#REF!</v>
      </c>
      <c r="M83" s="96" t="e">
        <f t="shared" ref="M83:M90" si="39">ROUND(H83*$M$91,0)</f>
        <v>#REF!</v>
      </c>
      <c r="N83" s="124" t="e">
        <f t="shared" si="12"/>
        <v>#REF!</v>
      </c>
      <c r="O83" s="122" t="e">
        <f t="shared" si="32"/>
        <v>#REF!</v>
      </c>
      <c r="P83" s="123" t="e">
        <f t="shared" si="14"/>
        <v>#REF!</v>
      </c>
      <c r="Q83" s="123" t="e">
        <f t="shared" si="33"/>
        <v>#REF!</v>
      </c>
      <c r="R83" s="123" t="e">
        <f t="shared" si="16"/>
        <v>#REF!</v>
      </c>
      <c r="S83" s="123" t="e">
        <f t="shared" si="17"/>
        <v>#REF!</v>
      </c>
      <c r="T83" s="124" t="e">
        <f t="shared" si="18"/>
        <v>#REF!</v>
      </c>
      <c r="U83" s="119">
        <f t="shared" si="19"/>
        <v>40684587422.524529</v>
      </c>
      <c r="V83" s="113">
        <f t="shared" si="20"/>
        <v>41905125045.200089</v>
      </c>
      <c r="W83" s="113">
        <f t="shared" si="21"/>
        <v>43162278796.556007</v>
      </c>
      <c r="X83" s="113">
        <f t="shared" si="22"/>
        <v>44457147160.452805</v>
      </c>
      <c r="Y83" s="113">
        <f t="shared" si="23"/>
        <v>45790861575.266586</v>
      </c>
      <c r="Z83" s="120">
        <f t="shared" si="24"/>
        <v>216000000000</v>
      </c>
      <c r="AA83" s="59">
        <f t="shared" si="25"/>
        <v>9057971.0144927539</v>
      </c>
      <c r="AB83" s="42">
        <f t="shared" si="26"/>
        <v>433803361.15209609</v>
      </c>
      <c r="AC83" s="42">
        <f t="shared" si="27"/>
        <v>411364563.43611127</v>
      </c>
      <c r="AD83" s="42">
        <f t="shared" si="28"/>
        <v>173761186.78176659</v>
      </c>
      <c r="AE83" s="42">
        <f t="shared" si="29"/>
        <v>178974022.38512123</v>
      </c>
      <c r="AF83" s="42">
        <f t="shared" si="30"/>
        <v>184343243.05648142</v>
      </c>
      <c r="AG83" s="42">
        <f t="shared" si="31"/>
        <v>1391304347.8260694</v>
      </c>
    </row>
    <row r="84" spans="1:33">
      <c r="B84" s="210" t="s">
        <v>61</v>
      </c>
      <c r="C84" s="49">
        <v>1</v>
      </c>
      <c r="D84" s="49">
        <f>+E52</f>
        <v>2</v>
      </c>
      <c r="E84" s="49">
        <f>+G49</f>
        <v>5</v>
      </c>
      <c r="F84" s="128">
        <f>+I51</f>
        <v>3</v>
      </c>
      <c r="G84" s="28">
        <f t="shared" si="5"/>
        <v>11</v>
      </c>
      <c r="H84" s="157">
        <f t="shared" si="6"/>
        <v>3.9855072463768113E-2</v>
      </c>
      <c r="I84" s="116" t="e">
        <f t="shared" si="34"/>
        <v>#REF!</v>
      </c>
      <c r="J84" s="96" t="e">
        <f t="shared" si="35"/>
        <v>#REF!</v>
      </c>
      <c r="K84" s="96" t="e">
        <f t="shared" si="38"/>
        <v>#REF!</v>
      </c>
      <c r="L84" s="96" t="e">
        <f t="shared" si="36"/>
        <v>#REF!</v>
      </c>
      <c r="M84" s="96" t="e">
        <f t="shared" si="39"/>
        <v>#REF!</v>
      </c>
      <c r="N84" s="124" t="e">
        <f t="shared" si="12"/>
        <v>#REF!</v>
      </c>
      <c r="O84" s="122" t="e">
        <f t="shared" si="32"/>
        <v>#REF!</v>
      </c>
      <c r="P84" s="123" t="e">
        <f t="shared" si="14"/>
        <v>#REF!</v>
      </c>
      <c r="Q84" s="123" t="e">
        <f t="shared" si="33"/>
        <v>#REF!</v>
      </c>
      <c r="R84" s="123" t="e">
        <f t="shared" si="16"/>
        <v>#REF!</v>
      </c>
      <c r="S84" s="123" t="e">
        <f t="shared" si="17"/>
        <v>#REF!</v>
      </c>
      <c r="T84" s="124" t="e">
        <f t="shared" si="18"/>
        <v>#REF!</v>
      </c>
      <c r="U84" s="119">
        <f t="shared" si="19"/>
        <v>44753046164.776978</v>
      </c>
      <c r="V84" s="113">
        <f t="shared" si="20"/>
        <v>46095637549.720093</v>
      </c>
      <c r="W84" s="113">
        <f t="shared" si="21"/>
        <v>47478506676.211601</v>
      </c>
      <c r="X84" s="113">
        <f t="shared" si="22"/>
        <v>48902861876.498077</v>
      </c>
      <c r="Y84" s="113">
        <f t="shared" si="23"/>
        <v>50369947732.793236</v>
      </c>
      <c r="Z84" s="120">
        <f t="shared" si="24"/>
        <v>237600000000</v>
      </c>
      <c r="AA84" s="200">
        <f t="shared" si="25"/>
        <v>9963768.1159420274</v>
      </c>
      <c r="AB84" s="42">
        <f t="shared" si="26"/>
        <v>477183697.26730561</v>
      </c>
      <c r="AC84" s="42">
        <f t="shared" si="27"/>
        <v>452501019.77972233</v>
      </c>
      <c r="AD84" s="42">
        <f t="shared" si="28"/>
        <v>191137305.45994323</v>
      </c>
      <c r="AE84" s="42">
        <f t="shared" si="29"/>
        <v>196871424.62363333</v>
      </c>
      <c r="AF84" s="42">
        <f t="shared" si="30"/>
        <v>202777567.36212954</v>
      </c>
      <c r="AG84" s="42">
        <f t="shared" si="31"/>
        <v>1530434782.608676</v>
      </c>
    </row>
    <row r="85" spans="1:33">
      <c r="B85" s="204" t="s">
        <v>63</v>
      </c>
      <c r="C85" s="150">
        <v>1</v>
      </c>
      <c r="D85" s="150">
        <f>+E53</f>
        <v>1</v>
      </c>
      <c r="E85" s="150">
        <f>+G53</f>
        <v>1</v>
      </c>
      <c r="F85" s="151">
        <f>+I50</f>
        <v>4</v>
      </c>
      <c r="G85" s="152">
        <f t="shared" si="5"/>
        <v>7</v>
      </c>
      <c r="H85" s="158">
        <f t="shared" si="6"/>
        <v>2.5362318840579712E-2</v>
      </c>
      <c r="I85" s="116" t="e">
        <f t="shared" si="34"/>
        <v>#REF!</v>
      </c>
      <c r="J85" s="96" t="e">
        <f t="shared" si="35"/>
        <v>#REF!</v>
      </c>
      <c r="K85" s="96" t="e">
        <f t="shared" si="38"/>
        <v>#REF!</v>
      </c>
      <c r="L85" s="96" t="e">
        <f t="shared" si="36"/>
        <v>#REF!</v>
      </c>
      <c r="M85" s="96" t="e">
        <f t="shared" si="39"/>
        <v>#REF!</v>
      </c>
      <c r="N85" s="124" t="e">
        <f t="shared" si="12"/>
        <v>#REF!</v>
      </c>
      <c r="O85" s="122" t="e">
        <f t="shared" si="32"/>
        <v>#REF!</v>
      </c>
      <c r="P85" s="123" t="e">
        <f t="shared" si="14"/>
        <v>#REF!</v>
      </c>
      <c r="Q85" s="123" t="e">
        <f t="shared" si="33"/>
        <v>#REF!</v>
      </c>
      <c r="R85" s="123" t="e">
        <f t="shared" si="16"/>
        <v>#REF!</v>
      </c>
      <c r="S85" s="123" t="e">
        <f t="shared" si="17"/>
        <v>#REF!</v>
      </c>
      <c r="T85" s="124" t="e">
        <f t="shared" si="18"/>
        <v>#REF!</v>
      </c>
      <c r="U85" s="119">
        <f t="shared" si="19"/>
        <v>28479211195.767174</v>
      </c>
      <c r="V85" s="113">
        <f t="shared" si="20"/>
        <v>29333587531.640064</v>
      </c>
      <c r="W85" s="113">
        <f t="shared" si="21"/>
        <v>30213595157.589207</v>
      </c>
      <c r="X85" s="113">
        <f t="shared" si="22"/>
        <v>31120003012.316963</v>
      </c>
      <c r="Y85" s="113">
        <f t="shared" si="23"/>
        <v>32053603102.686611</v>
      </c>
      <c r="Z85" s="120">
        <f t="shared" si="24"/>
        <v>151200000000.00003</v>
      </c>
      <c r="AA85" s="59">
        <f t="shared" si="25"/>
        <v>6340579.7101449277</v>
      </c>
      <c r="AB85" s="42">
        <f t="shared" si="26"/>
        <v>303662352.80646729</v>
      </c>
      <c r="AC85" s="42">
        <f t="shared" si="27"/>
        <v>287955194.40527791</v>
      </c>
      <c r="AD85" s="42">
        <f t="shared" si="28"/>
        <v>121632830.74723662</v>
      </c>
      <c r="AE85" s="42">
        <f t="shared" si="29"/>
        <v>125281815.66958486</v>
      </c>
      <c r="AF85" s="42">
        <f t="shared" si="30"/>
        <v>129040270.13953699</v>
      </c>
      <c r="AG85" s="42">
        <f t="shared" si="31"/>
        <v>973913043.4782486</v>
      </c>
    </row>
    <row r="86" spans="1:33">
      <c r="B86" s="204" t="s">
        <v>65</v>
      </c>
      <c r="C86" s="150">
        <v>1</v>
      </c>
      <c r="D86" s="150">
        <f>+E53</f>
        <v>1</v>
      </c>
      <c r="E86" s="150">
        <f>+G53</f>
        <v>1</v>
      </c>
      <c r="F86" s="151">
        <f>+I53</f>
        <v>1</v>
      </c>
      <c r="G86" s="152">
        <f t="shared" si="5"/>
        <v>4</v>
      </c>
      <c r="H86" s="158">
        <f t="shared" si="6"/>
        <v>1.4492753623188406E-2</v>
      </c>
      <c r="I86" s="116" t="e">
        <f t="shared" si="34"/>
        <v>#REF!</v>
      </c>
      <c r="J86" s="96" t="e">
        <f t="shared" si="35"/>
        <v>#REF!</v>
      </c>
      <c r="K86" s="96" t="e">
        <f t="shared" si="38"/>
        <v>#REF!</v>
      </c>
      <c r="L86" s="96" t="e">
        <f t="shared" si="36"/>
        <v>#REF!</v>
      </c>
      <c r="M86" s="96" t="e">
        <f t="shared" si="39"/>
        <v>#REF!</v>
      </c>
      <c r="N86" s="124" t="e">
        <f t="shared" si="12"/>
        <v>#REF!</v>
      </c>
      <c r="O86" s="122" t="e">
        <f t="shared" si="32"/>
        <v>#REF!</v>
      </c>
      <c r="P86" s="123" t="e">
        <f t="shared" si="14"/>
        <v>#REF!</v>
      </c>
      <c r="Q86" s="123" t="e">
        <f t="shared" si="33"/>
        <v>#REF!</v>
      </c>
      <c r="R86" s="123" t="e">
        <f t="shared" si="16"/>
        <v>#REF!</v>
      </c>
      <c r="S86" s="123" t="e">
        <f t="shared" si="17"/>
        <v>#REF!</v>
      </c>
      <c r="T86" s="124" t="e">
        <f t="shared" si="18"/>
        <v>#REF!</v>
      </c>
      <c r="U86" s="119">
        <f t="shared" si="19"/>
        <v>16273834969.009811</v>
      </c>
      <c r="V86" s="113">
        <f t="shared" si="20"/>
        <v>16762050018.080036</v>
      </c>
      <c r="W86" s="113">
        <f t="shared" si="21"/>
        <v>17264911518.622402</v>
      </c>
      <c r="X86" s="113">
        <f t="shared" si="22"/>
        <v>17782858864.181122</v>
      </c>
      <c r="Y86" s="113">
        <f t="shared" si="23"/>
        <v>18316344630.106632</v>
      </c>
      <c r="Z86" s="120">
        <f t="shared" si="24"/>
        <v>86400000000</v>
      </c>
      <c r="AA86" s="59">
        <f t="shared" si="25"/>
        <v>3623188.4057971016</v>
      </c>
      <c r="AB86" s="42">
        <f t="shared" si="26"/>
        <v>173521344.46083844</v>
      </c>
      <c r="AC86" s="42">
        <f t="shared" si="27"/>
        <v>164545825.37444448</v>
      </c>
      <c r="AD86" s="42">
        <f t="shared" si="28"/>
        <v>69504474.71270664</v>
      </c>
      <c r="AE86" s="42">
        <f t="shared" si="29"/>
        <v>71589608.954048485</v>
      </c>
      <c r="AF86" s="42">
        <f t="shared" si="30"/>
        <v>73737297.222592562</v>
      </c>
      <c r="AG86" s="42">
        <f t="shared" si="31"/>
        <v>556521739.13042772</v>
      </c>
    </row>
    <row r="87" spans="1:33">
      <c r="B87" s="204" t="s">
        <v>67</v>
      </c>
      <c r="C87" s="150">
        <v>2</v>
      </c>
      <c r="D87" s="150">
        <f>+E53</f>
        <v>1</v>
      </c>
      <c r="E87" s="150">
        <f>+G53</f>
        <v>1</v>
      </c>
      <c r="F87" s="151">
        <f>+I50</f>
        <v>4</v>
      </c>
      <c r="G87" s="152">
        <f t="shared" si="5"/>
        <v>8</v>
      </c>
      <c r="H87" s="158">
        <f t="shared" si="6"/>
        <v>2.8985507246376812E-2</v>
      </c>
      <c r="I87" s="116" t="e">
        <f t="shared" si="34"/>
        <v>#REF!</v>
      </c>
      <c r="J87" s="96" t="e">
        <f t="shared" si="35"/>
        <v>#REF!</v>
      </c>
      <c r="K87" s="96" t="e">
        <f t="shared" si="38"/>
        <v>#REF!</v>
      </c>
      <c r="L87" s="96" t="e">
        <f t="shared" si="36"/>
        <v>#REF!</v>
      </c>
      <c r="M87" s="96" t="e">
        <f t="shared" si="39"/>
        <v>#REF!</v>
      </c>
      <c r="N87" s="124" t="e">
        <f t="shared" si="12"/>
        <v>#REF!</v>
      </c>
      <c r="O87" s="122" t="e">
        <f t="shared" si="32"/>
        <v>#REF!</v>
      </c>
      <c r="P87" s="123" t="e">
        <f t="shared" si="14"/>
        <v>#REF!</v>
      </c>
      <c r="Q87" s="123" t="e">
        <f t="shared" si="33"/>
        <v>#REF!</v>
      </c>
      <c r="R87" s="123" t="e">
        <f t="shared" si="16"/>
        <v>#REF!</v>
      </c>
      <c r="S87" s="123" t="e">
        <f t="shared" si="17"/>
        <v>#REF!</v>
      </c>
      <c r="T87" s="124" t="e">
        <f t="shared" si="18"/>
        <v>#REF!</v>
      </c>
      <c r="U87" s="119">
        <f t="shared" si="19"/>
        <v>32547669938.019623</v>
      </c>
      <c r="V87" s="113">
        <f t="shared" si="20"/>
        <v>33524100036.160072</v>
      </c>
      <c r="W87" s="113">
        <f t="shared" si="21"/>
        <v>34529823037.244804</v>
      </c>
      <c r="X87" s="113">
        <f t="shared" si="22"/>
        <v>35565717728.362244</v>
      </c>
      <c r="Y87" s="113">
        <f t="shared" si="23"/>
        <v>36632689260.213264</v>
      </c>
      <c r="Z87" s="120">
        <f t="shared" si="24"/>
        <v>172800000000</v>
      </c>
      <c r="AA87" s="59">
        <f t="shared" si="25"/>
        <v>7246376.8115942031</v>
      </c>
      <c r="AB87" s="42">
        <f t="shared" si="26"/>
        <v>347042688.92167687</v>
      </c>
      <c r="AC87" s="42">
        <f t="shared" si="27"/>
        <v>329091650.74888897</v>
      </c>
      <c r="AD87" s="42">
        <f t="shared" si="28"/>
        <v>139008949.42541328</v>
      </c>
      <c r="AE87" s="42">
        <f t="shared" si="29"/>
        <v>143179217.90809697</v>
      </c>
      <c r="AF87" s="42">
        <f t="shared" si="30"/>
        <v>147474594.44518512</v>
      </c>
      <c r="AG87" s="42">
        <f t="shared" si="31"/>
        <v>1113043478.2608554</v>
      </c>
    </row>
    <row r="88" spans="1:33">
      <c r="B88" s="210" t="s">
        <v>69</v>
      </c>
      <c r="C88" s="49">
        <v>1</v>
      </c>
      <c r="D88" s="49">
        <f>+E50</f>
        <v>4</v>
      </c>
      <c r="E88" s="49">
        <f>+G50</f>
        <v>4</v>
      </c>
      <c r="F88" s="128">
        <f>+I49</f>
        <v>5</v>
      </c>
      <c r="G88" s="28">
        <f t="shared" si="5"/>
        <v>14</v>
      </c>
      <c r="H88" s="157">
        <f t="shared" si="6"/>
        <v>5.0724637681159424E-2</v>
      </c>
      <c r="I88" s="116" t="e">
        <f t="shared" si="34"/>
        <v>#REF!</v>
      </c>
      <c r="J88" s="96" t="e">
        <f t="shared" si="35"/>
        <v>#REF!</v>
      </c>
      <c r="K88" s="96" t="e">
        <f t="shared" si="38"/>
        <v>#REF!</v>
      </c>
      <c r="L88" s="96" t="e">
        <f t="shared" si="36"/>
        <v>#REF!</v>
      </c>
      <c r="M88" s="96" t="e">
        <f t="shared" si="39"/>
        <v>#REF!</v>
      </c>
      <c r="N88" s="124" t="e">
        <f t="shared" si="12"/>
        <v>#REF!</v>
      </c>
      <c r="O88" s="122" t="e">
        <f t="shared" si="32"/>
        <v>#REF!</v>
      </c>
      <c r="P88" s="123" t="e">
        <f t="shared" si="14"/>
        <v>#REF!</v>
      </c>
      <c r="Q88" s="123" t="e">
        <f t="shared" si="33"/>
        <v>#REF!</v>
      </c>
      <c r="R88" s="123" t="e">
        <f t="shared" si="16"/>
        <v>#REF!</v>
      </c>
      <c r="S88" s="123" t="e">
        <f t="shared" si="17"/>
        <v>#REF!</v>
      </c>
      <c r="T88" s="124" t="e">
        <f t="shared" si="18"/>
        <v>#REF!</v>
      </c>
      <c r="U88" s="119">
        <f t="shared" si="19"/>
        <v>56958422391.534348</v>
      </c>
      <c r="V88" s="113">
        <f t="shared" si="20"/>
        <v>58667175063.280128</v>
      </c>
      <c r="W88" s="113">
        <f t="shared" si="21"/>
        <v>60427190315.178413</v>
      </c>
      <c r="X88" s="113">
        <f t="shared" si="22"/>
        <v>62240006024.633926</v>
      </c>
      <c r="Y88" s="113">
        <f t="shared" si="23"/>
        <v>64107206205.373222</v>
      </c>
      <c r="Z88" s="120">
        <f t="shared" si="24"/>
        <v>302400000000.00006</v>
      </c>
      <c r="AA88" s="200">
        <f t="shared" si="25"/>
        <v>12681159.420289855</v>
      </c>
      <c r="AB88" s="42">
        <f t="shared" si="26"/>
        <v>607324705.61293459</v>
      </c>
      <c r="AC88" s="42">
        <f t="shared" si="27"/>
        <v>575910388.81055582</v>
      </c>
      <c r="AD88" s="42">
        <f t="shared" si="28"/>
        <v>243265661.49447325</v>
      </c>
      <c r="AE88" s="42">
        <f t="shared" si="29"/>
        <v>250563631.33916971</v>
      </c>
      <c r="AF88" s="42">
        <f t="shared" si="30"/>
        <v>258080540.27907398</v>
      </c>
      <c r="AG88" s="42">
        <f t="shared" si="31"/>
        <v>1947826086.9564972</v>
      </c>
    </row>
    <row r="89" spans="1:33">
      <c r="B89" s="204" t="s">
        <v>70</v>
      </c>
      <c r="C89" s="150">
        <v>2</v>
      </c>
      <c r="D89" s="150">
        <f>+E53</f>
        <v>1</v>
      </c>
      <c r="E89" s="150">
        <f>+G53</f>
        <v>1</v>
      </c>
      <c r="F89" s="151">
        <f>+I50</f>
        <v>4</v>
      </c>
      <c r="G89" s="152">
        <f t="shared" si="5"/>
        <v>8</v>
      </c>
      <c r="H89" s="158">
        <f t="shared" si="6"/>
        <v>2.8985507246376812E-2</v>
      </c>
      <c r="I89" s="116" t="e">
        <f t="shared" si="34"/>
        <v>#REF!</v>
      </c>
      <c r="J89" s="96" t="e">
        <f t="shared" si="35"/>
        <v>#REF!</v>
      </c>
      <c r="K89" s="96" t="e">
        <f t="shared" si="38"/>
        <v>#REF!</v>
      </c>
      <c r="L89" s="96" t="e">
        <f t="shared" si="36"/>
        <v>#REF!</v>
      </c>
      <c r="M89" s="96" t="e">
        <f t="shared" si="39"/>
        <v>#REF!</v>
      </c>
      <c r="N89" s="124" t="e">
        <f t="shared" si="12"/>
        <v>#REF!</v>
      </c>
      <c r="O89" s="122" t="e">
        <f t="shared" si="32"/>
        <v>#REF!</v>
      </c>
      <c r="P89" s="123" t="e">
        <f t="shared" si="14"/>
        <v>#REF!</v>
      </c>
      <c r="Q89" s="123" t="e">
        <f t="shared" si="33"/>
        <v>#REF!</v>
      </c>
      <c r="R89" s="123" t="e">
        <f t="shared" si="16"/>
        <v>#REF!</v>
      </c>
      <c r="S89" s="123" t="e">
        <f t="shared" si="17"/>
        <v>#REF!</v>
      </c>
      <c r="T89" s="124" t="e">
        <f t="shared" si="18"/>
        <v>#REF!</v>
      </c>
      <c r="U89" s="119">
        <f t="shared" si="19"/>
        <v>32547669938.019623</v>
      </c>
      <c r="V89" s="113">
        <f t="shared" si="20"/>
        <v>33524100036.160072</v>
      </c>
      <c r="W89" s="113">
        <f t="shared" si="21"/>
        <v>34529823037.244804</v>
      </c>
      <c r="X89" s="113">
        <f t="shared" si="22"/>
        <v>35565717728.362244</v>
      </c>
      <c r="Y89" s="113">
        <f t="shared" si="23"/>
        <v>36632689260.213264</v>
      </c>
      <c r="Z89" s="120">
        <f t="shared" si="24"/>
        <v>172800000000</v>
      </c>
      <c r="AA89" s="59">
        <f t="shared" si="25"/>
        <v>7246376.8115942031</v>
      </c>
      <c r="AB89" s="42">
        <f t="shared" si="26"/>
        <v>347042688.92167687</v>
      </c>
      <c r="AC89" s="42">
        <f t="shared" si="27"/>
        <v>329091650.74888897</v>
      </c>
      <c r="AD89" s="42">
        <f t="shared" si="28"/>
        <v>139008949.42541328</v>
      </c>
      <c r="AE89" s="42">
        <f t="shared" si="29"/>
        <v>143179217.90809697</v>
      </c>
      <c r="AF89" s="42">
        <f t="shared" si="30"/>
        <v>147474594.44518512</v>
      </c>
      <c r="AG89" s="42">
        <f t="shared" si="31"/>
        <v>1113043478.2608554</v>
      </c>
    </row>
    <row r="90" spans="1:33">
      <c r="B90" s="222" t="s">
        <v>72</v>
      </c>
      <c r="C90" s="187">
        <v>3</v>
      </c>
      <c r="D90" s="162">
        <f>+E53</f>
        <v>1</v>
      </c>
      <c r="E90" s="162">
        <f>+G53</f>
        <v>1</v>
      </c>
      <c r="F90" s="163">
        <f>+I51</f>
        <v>3</v>
      </c>
      <c r="G90" s="164">
        <f t="shared" si="5"/>
        <v>8</v>
      </c>
      <c r="H90" s="165">
        <f t="shared" si="6"/>
        <v>2.8985507246376812E-2</v>
      </c>
      <c r="I90" s="116" t="e">
        <f t="shared" si="34"/>
        <v>#REF!</v>
      </c>
      <c r="J90" s="96" t="e">
        <f t="shared" si="35"/>
        <v>#REF!</v>
      </c>
      <c r="K90" s="96" t="e">
        <f t="shared" si="38"/>
        <v>#REF!</v>
      </c>
      <c r="L90" s="96" t="e">
        <f t="shared" si="36"/>
        <v>#REF!</v>
      </c>
      <c r="M90" s="96" t="e">
        <f t="shared" si="39"/>
        <v>#REF!</v>
      </c>
      <c r="N90" s="124" t="e">
        <f t="shared" si="12"/>
        <v>#REF!</v>
      </c>
      <c r="O90" s="122" t="e">
        <f t="shared" si="32"/>
        <v>#REF!</v>
      </c>
      <c r="P90" s="123" t="e">
        <f t="shared" si="14"/>
        <v>#REF!</v>
      </c>
      <c r="Q90" s="123" t="e">
        <f t="shared" si="33"/>
        <v>#REF!</v>
      </c>
      <c r="R90" s="123" t="e">
        <f t="shared" si="16"/>
        <v>#REF!</v>
      </c>
      <c r="S90" s="123" t="e">
        <f t="shared" si="17"/>
        <v>#REF!</v>
      </c>
      <c r="T90" s="124" t="e">
        <f t="shared" si="18"/>
        <v>#REF!</v>
      </c>
      <c r="U90" s="119">
        <f t="shared" si="19"/>
        <v>32547669938.019623</v>
      </c>
      <c r="V90" s="113">
        <f t="shared" si="20"/>
        <v>33524100036.160072</v>
      </c>
      <c r="W90" s="113">
        <f t="shared" si="21"/>
        <v>34529823037.244804</v>
      </c>
      <c r="X90" s="113">
        <f t="shared" si="22"/>
        <v>35565717728.362244</v>
      </c>
      <c r="Y90" s="113">
        <f t="shared" si="23"/>
        <v>36632689260.213264</v>
      </c>
      <c r="Z90" s="120">
        <f t="shared" si="24"/>
        <v>172800000000</v>
      </c>
      <c r="AA90" s="59">
        <f t="shared" si="25"/>
        <v>7246376.8115942031</v>
      </c>
      <c r="AB90" s="42">
        <f t="shared" si="26"/>
        <v>347042688.92167687</v>
      </c>
      <c r="AC90" s="42">
        <f t="shared" si="27"/>
        <v>329091650.74888897</v>
      </c>
      <c r="AD90" s="42">
        <f t="shared" si="28"/>
        <v>139008949.42541328</v>
      </c>
      <c r="AE90" s="42">
        <f t="shared" si="29"/>
        <v>143179217.90809697</v>
      </c>
      <c r="AF90" s="42">
        <f t="shared" si="30"/>
        <v>147474594.44518512</v>
      </c>
      <c r="AG90" s="42">
        <f t="shared" si="31"/>
        <v>1113043478.2608554</v>
      </c>
    </row>
    <row r="91" spans="1:33">
      <c r="B91" s="779" t="s">
        <v>13</v>
      </c>
      <c r="C91" s="780"/>
      <c r="D91" s="780"/>
      <c r="E91" s="780"/>
      <c r="F91" s="781"/>
      <c r="G91" s="159">
        <f>+SUM(G64:G90)</f>
        <v>276</v>
      </c>
      <c r="H91" s="160">
        <f>SUM(H64:H90)</f>
        <v>1</v>
      </c>
      <c r="I91" s="161" t="e">
        <f>+#REF!</f>
        <v>#REF!</v>
      </c>
      <c r="J91" s="118" t="e">
        <f>+#REF!</f>
        <v>#REF!</v>
      </c>
      <c r="K91" s="118" t="e">
        <f>+#REF!</f>
        <v>#REF!</v>
      </c>
      <c r="L91" s="118" t="e">
        <f>+#REF!</f>
        <v>#REF!</v>
      </c>
      <c r="M91" s="118" t="e">
        <f>+#REF!</f>
        <v>#REF!</v>
      </c>
      <c r="N91" s="121" t="e">
        <f>SUM(N64:N90)</f>
        <v>#REF!</v>
      </c>
      <c r="O91" s="117" t="e">
        <f>+#REF!</f>
        <v>#REF!</v>
      </c>
      <c r="P91" s="118" t="e">
        <f>+#REF!</f>
        <v>#REF!</v>
      </c>
      <c r="Q91" s="118" t="e">
        <f>+#REF!</f>
        <v>#REF!</v>
      </c>
      <c r="R91" s="118" t="e">
        <f>+#REF!</f>
        <v>#REF!</v>
      </c>
      <c r="S91" s="118" t="e">
        <f>+#REF!</f>
        <v>#REF!</v>
      </c>
      <c r="T91" s="121" t="e">
        <f>SUM(T64:T90)</f>
        <v>#REF!</v>
      </c>
      <c r="U91" s="193" t="e">
        <f>+#REF!+((#REF!/#REF!)*#REF!)</f>
        <v>#REF!</v>
      </c>
      <c r="V91" s="193" t="e">
        <f>+#REF!+((#REF!/#REF!)*#REF!)</f>
        <v>#REF!</v>
      </c>
      <c r="W91" s="193" t="e">
        <f>+#REF!+((#REF!/#REF!)*#REF!)</f>
        <v>#REF!</v>
      </c>
      <c r="X91" s="193" t="e">
        <f>+#REF!+((#REF!/#REF!)*#REF!)</f>
        <v>#REF!</v>
      </c>
      <c r="Y91" s="193" t="e">
        <f>+#REF!+((#REF!/#REF!)*#REF!)-(AB88)</f>
        <v>#REF!</v>
      </c>
      <c r="Z91" s="194">
        <f>SUM(Z64:Z90)</f>
        <v>5961600000000</v>
      </c>
      <c r="AB91" s="171"/>
    </row>
    <row r="92" spans="1:33">
      <c r="S92" s="43" t="s">
        <v>119</v>
      </c>
      <c r="T92" s="192">
        <v>250000000</v>
      </c>
      <c r="U92" s="192">
        <v>1134867585629.4749</v>
      </c>
      <c r="V92" s="192">
        <v>1167935113198.3591</v>
      </c>
      <c r="W92" s="192">
        <v>1196074703540.1226</v>
      </c>
      <c r="X92" s="192">
        <v>1231956944646.3267</v>
      </c>
      <c r="Y92" s="192">
        <v>1268915652985.7166</v>
      </c>
      <c r="Z92" s="34"/>
      <c r="AA92" s="190">
        <v>250000000</v>
      </c>
      <c r="AB92" s="190">
        <v>11972972767.797852</v>
      </c>
      <c r="AC92" s="190">
        <v>11353661950.83667</v>
      </c>
      <c r="AD92" s="190">
        <v>4795808755.1767578</v>
      </c>
      <c r="AE92" s="190">
        <v>4939683017.8293457</v>
      </c>
      <c r="AF92" s="190">
        <v>5087873508.3588867</v>
      </c>
    </row>
    <row r="93" spans="1:33">
      <c r="O93" s="99"/>
      <c r="P93" s="99"/>
      <c r="Q93" s="99"/>
      <c r="R93" s="99"/>
      <c r="S93" s="195" t="s">
        <v>120</v>
      </c>
      <c r="T93" s="42">
        <v>0</v>
      </c>
      <c r="U93" s="190">
        <v>1122894612861.677</v>
      </c>
      <c r="V93" s="190">
        <v>1156581451247.5225</v>
      </c>
      <c r="W93" s="190">
        <v>1191278894784.9458</v>
      </c>
      <c r="X93" s="190">
        <v>1227017261628.4973</v>
      </c>
      <c r="Y93" s="190">
        <v>1263827779477.3577</v>
      </c>
      <c r="Z93" s="34"/>
      <c r="AB93" s="169" t="e">
        <f>+#REF!</f>
        <v>#REF!</v>
      </c>
    </row>
    <row r="94" spans="1:33">
      <c r="A94" s="177"/>
      <c r="B94" s="62"/>
      <c r="C94" s="62"/>
      <c r="D94" s="62"/>
      <c r="E94" s="62"/>
      <c r="F94" s="62"/>
      <c r="G94" s="62"/>
      <c r="H94" s="62"/>
      <c r="I94" s="62"/>
      <c r="J94" s="62"/>
      <c r="K94" s="62"/>
      <c r="L94" s="62"/>
      <c r="M94" s="62"/>
      <c r="N94" s="62"/>
      <c r="O94" s="62"/>
      <c r="P94" s="62"/>
      <c r="Q94" s="62"/>
      <c r="R94" s="62"/>
      <c r="S94" s="195" t="s">
        <v>121</v>
      </c>
      <c r="T94" s="191">
        <f t="shared" ref="T94:Y94" si="40">+T92-T93</f>
        <v>250000000</v>
      </c>
      <c r="U94" s="191">
        <f t="shared" si="40"/>
        <v>11972972767.797852</v>
      </c>
      <c r="V94" s="191">
        <f t="shared" si="40"/>
        <v>11353661950.83667</v>
      </c>
      <c r="W94" s="191">
        <f t="shared" si="40"/>
        <v>4795808755.1767578</v>
      </c>
      <c r="X94" s="191">
        <f t="shared" si="40"/>
        <v>4939683017.8293457</v>
      </c>
      <c r="Y94" s="191">
        <f t="shared" si="40"/>
        <v>5087873508.3588867</v>
      </c>
      <c r="AA94" s="775">
        <f>AA92/27</f>
        <v>9259259.2592592593</v>
      </c>
      <c r="AB94" s="775"/>
      <c r="AE94" s="170"/>
    </row>
    <row r="95" spans="1:33">
      <c r="A95" s="177"/>
      <c r="I95" s="62"/>
      <c r="J95" s="62"/>
      <c r="K95" s="62"/>
      <c r="L95" s="62"/>
      <c r="M95" s="62"/>
      <c r="N95" s="62"/>
      <c r="O95" s="62"/>
      <c r="P95" s="62"/>
      <c r="Q95" s="62"/>
      <c r="R95" s="62"/>
      <c r="S95" s="62"/>
      <c r="T95" s="62"/>
      <c r="U95" s="191"/>
      <c r="V95" s="62"/>
      <c r="W95" s="62"/>
      <c r="X95" s="62"/>
      <c r="Y95" s="62"/>
      <c r="AB95" s="169"/>
      <c r="AE95" s="170"/>
    </row>
    <row r="96" spans="1:33">
      <c r="A96" s="177"/>
      <c r="G96" s="97"/>
      <c r="I96" s="62"/>
      <c r="J96" s="62"/>
      <c r="K96" s="62"/>
      <c r="L96" s="62"/>
      <c r="M96" s="62"/>
      <c r="N96" s="62"/>
      <c r="O96" s="62"/>
      <c r="P96" s="62"/>
      <c r="Q96" s="62"/>
      <c r="R96" s="62"/>
      <c r="S96" s="62"/>
      <c r="T96" s="62">
        <v>2025</v>
      </c>
      <c r="U96" s="62">
        <v>2026</v>
      </c>
      <c r="V96" s="62">
        <v>2027</v>
      </c>
      <c r="W96" s="62">
        <v>2028</v>
      </c>
      <c r="X96" s="62">
        <v>2029</v>
      </c>
      <c r="Y96" s="62">
        <v>2030</v>
      </c>
      <c r="AB96" s="169">
        <f>+AB94*3</f>
        <v>0</v>
      </c>
      <c r="AE96" s="170"/>
    </row>
    <row r="97" spans="1:31">
      <c r="A97" s="188"/>
      <c r="B97" s="774">
        <f>+U64</f>
        <v>36616128680.272072</v>
      </c>
      <c r="C97" s="774"/>
      <c r="D97" s="777" t="e">
        <f>+I64</f>
        <v>#REF!</v>
      </c>
      <c r="E97" s="777"/>
      <c r="F97" s="778" t="e">
        <f>+O64</f>
        <v>#REF!</v>
      </c>
      <c r="G97" s="778"/>
      <c r="I97" s="62"/>
      <c r="J97" s="62"/>
      <c r="K97" s="62"/>
      <c r="L97" s="62"/>
      <c r="M97" s="62"/>
      <c r="N97" s="62"/>
      <c r="O97" s="62"/>
      <c r="P97" s="62"/>
      <c r="Q97" s="62"/>
      <c r="R97" s="62"/>
      <c r="S97" s="62"/>
      <c r="T97" s="62"/>
      <c r="U97" s="62"/>
      <c r="V97" s="62"/>
      <c r="W97" s="62"/>
      <c r="X97" s="62"/>
      <c r="Y97" s="62"/>
      <c r="AB97" s="169"/>
      <c r="AE97" s="170"/>
    </row>
    <row r="98" spans="1:31">
      <c r="A98" s="188"/>
      <c r="B98" s="774">
        <f>+V64</f>
        <v>37714612540.680077</v>
      </c>
      <c r="C98" s="774"/>
      <c r="D98" s="777" t="e">
        <f>+J64</f>
        <v>#REF!</v>
      </c>
      <c r="E98" s="777"/>
      <c r="F98" s="778" t="e">
        <f>+P64</f>
        <v>#REF!</v>
      </c>
      <c r="G98" s="778"/>
      <c r="I98" s="62"/>
      <c r="J98" s="62"/>
      <c r="K98" s="62"/>
      <c r="L98" s="62"/>
      <c r="M98" s="62"/>
      <c r="N98" s="62"/>
      <c r="O98" s="62"/>
      <c r="P98" s="62"/>
      <c r="Q98" s="62"/>
      <c r="R98" s="62"/>
      <c r="S98" s="62"/>
      <c r="T98" s="62"/>
      <c r="U98" s="62"/>
      <c r="V98" s="62"/>
      <c r="W98" s="62"/>
      <c r="X98" s="62"/>
      <c r="Y98" s="62"/>
    </row>
    <row r="99" spans="1:31">
      <c r="A99" s="188"/>
      <c r="B99" s="774">
        <f>+W64</f>
        <v>38846050916.900406</v>
      </c>
      <c r="C99" s="774"/>
      <c r="D99" s="777" t="e">
        <f>+K64</f>
        <v>#REF!</v>
      </c>
      <c r="E99" s="777"/>
      <c r="F99" s="778" t="e">
        <f>+Q64</f>
        <v>#REF!</v>
      </c>
      <c r="G99" s="778"/>
      <c r="I99" s="62"/>
      <c r="J99" s="62"/>
      <c r="K99" s="62"/>
      <c r="L99" s="62"/>
      <c r="M99" s="62"/>
      <c r="N99" s="62"/>
      <c r="O99" s="62"/>
      <c r="P99" s="62"/>
      <c r="Q99" s="62"/>
      <c r="R99" s="62"/>
      <c r="S99" s="62"/>
      <c r="T99" s="62"/>
      <c r="U99" s="62"/>
      <c r="V99" s="62"/>
      <c r="W99" s="62"/>
      <c r="X99" s="62"/>
      <c r="Y99" s="62"/>
    </row>
    <row r="100" spans="1:31">
      <c r="A100" s="188"/>
      <c r="B100" s="774">
        <f>+X64</f>
        <v>40011432444.407516</v>
      </c>
      <c r="C100" s="774"/>
      <c r="D100" s="777" t="e">
        <f>+L64</f>
        <v>#REF!</v>
      </c>
      <c r="E100" s="777"/>
      <c r="F100" s="778" t="e">
        <f>+R64</f>
        <v>#REF!</v>
      </c>
      <c r="G100" s="778"/>
      <c r="I100" s="62"/>
      <c r="J100" s="62"/>
      <c r="K100" s="62"/>
      <c r="L100" s="62"/>
      <c r="M100" s="62"/>
      <c r="N100" s="62"/>
      <c r="O100" s="62"/>
      <c r="P100" s="62"/>
      <c r="Q100" s="62"/>
      <c r="R100" s="62"/>
      <c r="S100" s="62"/>
      <c r="T100" s="62"/>
      <c r="U100" s="62"/>
      <c r="V100" s="62"/>
      <c r="W100" s="62"/>
      <c r="X100" s="62"/>
      <c r="Y100" s="62"/>
      <c r="AA100" s="774">
        <f>AA64</f>
        <v>8152173.9130434776</v>
      </c>
      <c r="AB100" s="774"/>
    </row>
    <row r="101" spans="1:31">
      <c r="A101" s="188"/>
      <c r="B101" s="774">
        <f>+Y64</f>
        <v>41211775417.739922</v>
      </c>
      <c r="C101" s="774"/>
      <c r="D101" s="777" t="e">
        <f>+M64</f>
        <v>#REF!</v>
      </c>
      <c r="E101" s="777"/>
      <c r="F101" s="778" t="e">
        <f>+S64</f>
        <v>#REF!</v>
      </c>
      <c r="G101" s="778"/>
      <c r="I101" s="62"/>
      <c r="J101" s="62"/>
      <c r="K101" s="62"/>
      <c r="L101" s="62"/>
      <c r="M101" s="62"/>
      <c r="N101" s="62"/>
      <c r="O101" s="62"/>
      <c r="P101" s="62"/>
      <c r="Q101" s="62"/>
      <c r="R101" s="62"/>
      <c r="S101" s="62"/>
      <c r="T101" s="62"/>
      <c r="U101" s="62"/>
      <c r="V101" s="62"/>
      <c r="W101" s="62"/>
      <c r="X101" s="62"/>
      <c r="Y101" s="62"/>
      <c r="AA101" s="774">
        <f>AB64</f>
        <v>390423025.03688645</v>
      </c>
      <c r="AB101" s="774"/>
      <c r="AD101">
        <v>1</v>
      </c>
    </row>
    <row r="102" spans="1:31">
      <c r="A102" s="188"/>
      <c r="B102" s="199"/>
      <c r="C102" s="19"/>
      <c r="D102" s="19"/>
      <c r="E102" s="19"/>
      <c r="F102" s="19"/>
      <c r="G102" s="19"/>
      <c r="I102" s="62"/>
      <c r="J102" s="62"/>
      <c r="K102" s="62"/>
      <c r="L102" s="62"/>
      <c r="M102" s="62"/>
      <c r="N102" s="62"/>
      <c r="O102" s="62"/>
      <c r="P102" s="62"/>
      <c r="Q102" s="62"/>
      <c r="R102" s="62"/>
      <c r="S102" s="62"/>
      <c r="T102" s="62"/>
      <c r="U102" s="62"/>
      <c r="V102" s="62"/>
      <c r="W102" s="62"/>
      <c r="X102" s="62"/>
      <c r="Y102" s="62"/>
      <c r="AA102" s="774">
        <f>AC64</f>
        <v>370228107.09250009</v>
      </c>
      <c r="AB102" s="774"/>
    </row>
    <row r="103" spans="1:31">
      <c r="A103" s="188"/>
      <c r="B103" s="774">
        <f>+U65</f>
        <v>52889963649.281891</v>
      </c>
      <c r="C103" s="774"/>
      <c r="D103" s="777" t="e">
        <f>+I65</f>
        <v>#REF!</v>
      </c>
      <c r="E103" s="777"/>
      <c r="F103" s="778" t="e">
        <f>+O65</f>
        <v>#REF!</v>
      </c>
      <c r="G103" s="778"/>
      <c r="I103" s="62"/>
      <c r="J103" s="62"/>
      <c r="K103" s="62"/>
      <c r="L103" s="62"/>
      <c r="M103" s="62"/>
      <c r="N103" s="62"/>
      <c r="O103" s="62"/>
      <c r="P103" s="62"/>
      <c r="Q103" s="62"/>
      <c r="R103" s="62"/>
      <c r="S103" s="62"/>
      <c r="T103" s="62"/>
      <c r="U103" s="62"/>
      <c r="V103" s="62"/>
      <c r="W103" s="62"/>
      <c r="X103" s="62"/>
      <c r="Y103" s="62"/>
      <c r="AA103" s="774">
        <f>AD64</f>
        <v>156385068.10358992</v>
      </c>
      <c r="AB103" s="774"/>
      <c r="AD103" s="59"/>
    </row>
    <row r="104" spans="1:31">
      <c r="A104" s="188"/>
      <c r="B104" s="774">
        <f>+V65</f>
        <v>54476662558.760117</v>
      </c>
      <c r="C104" s="774"/>
      <c r="D104" s="777" t="e">
        <f>+J65</f>
        <v>#REF!</v>
      </c>
      <c r="E104" s="777"/>
      <c r="F104" s="778" t="e">
        <f>+P65</f>
        <v>#REF!</v>
      </c>
      <c r="G104" s="778"/>
      <c r="I104" s="62"/>
      <c r="J104" s="62"/>
      <c r="K104" s="62"/>
      <c r="L104" s="62"/>
      <c r="M104" s="62"/>
      <c r="N104" s="62"/>
      <c r="O104" s="62"/>
      <c r="P104" s="62"/>
      <c r="Q104" s="62"/>
      <c r="R104" s="62"/>
      <c r="S104" s="62"/>
      <c r="T104" s="62"/>
      <c r="U104" s="62"/>
      <c r="V104" s="62"/>
      <c r="W104" s="62"/>
      <c r="X104" s="62"/>
      <c r="Y104" s="62"/>
      <c r="AA104" s="774">
        <f>AE64</f>
        <v>161076620.1466091</v>
      </c>
      <c r="AB104" s="774"/>
    </row>
    <row r="105" spans="1:31">
      <c r="A105" s="188"/>
      <c r="B105" s="774">
        <f>+W65</f>
        <v>56110962435.522812</v>
      </c>
      <c r="C105" s="774"/>
      <c r="D105" s="777" t="e">
        <f>+K65</f>
        <v>#REF!</v>
      </c>
      <c r="E105" s="777"/>
      <c r="F105" s="778" t="e">
        <f>+Q65</f>
        <v>#REF!</v>
      </c>
      <c r="G105" s="778"/>
      <c r="I105" s="62"/>
      <c r="J105" s="62"/>
      <c r="K105" s="62"/>
      <c r="L105" s="62"/>
      <c r="M105" s="62"/>
      <c r="N105" s="62"/>
      <c r="O105" s="62"/>
      <c r="P105" s="62"/>
      <c r="Q105" s="62"/>
      <c r="R105" s="62"/>
      <c r="S105" s="62"/>
      <c r="T105" s="62"/>
      <c r="U105" s="62"/>
      <c r="V105" s="62"/>
      <c r="W105" s="62"/>
      <c r="X105" s="62"/>
      <c r="Y105" s="62"/>
      <c r="AA105" s="774">
        <f>AF64</f>
        <v>165908918.75083324</v>
      </c>
      <c r="AB105" s="774"/>
    </row>
    <row r="106" spans="1:31">
      <c r="A106" s="188"/>
      <c r="B106" s="774">
        <f>+X65</f>
        <v>57794291308.588646</v>
      </c>
      <c r="C106" s="774"/>
      <c r="D106" s="777" t="e">
        <f>+L65</f>
        <v>#REF!</v>
      </c>
      <c r="E106" s="777"/>
      <c r="F106" s="778" t="e">
        <f>+R65</f>
        <v>#REF!</v>
      </c>
      <c r="G106" s="778"/>
      <c r="I106" s="62"/>
      <c r="J106" s="62"/>
      <c r="K106" s="62"/>
      <c r="L106" s="62"/>
      <c r="M106" s="62"/>
      <c r="N106" s="62"/>
      <c r="O106" s="62"/>
      <c r="P106" s="62"/>
      <c r="Q106" s="62"/>
      <c r="R106" s="62"/>
      <c r="S106" s="62"/>
      <c r="T106" s="62"/>
      <c r="U106" s="62"/>
      <c r="V106" s="62"/>
      <c r="W106" s="62"/>
      <c r="X106" s="62"/>
      <c r="Y106" s="62"/>
    </row>
    <row r="107" spans="1:31">
      <c r="A107" s="188"/>
      <c r="B107" s="774">
        <f>+Y65</f>
        <v>59528120047.846558</v>
      </c>
      <c r="C107" s="774"/>
      <c r="D107" s="777" t="e">
        <f>+M65</f>
        <v>#REF!</v>
      </c>
      <c r="E107" s="777"/>
      <c r="F107" s="778" t="e">
        <f>+S65</f>
        <v>#REF!</v>
      </c>
      <c r="G107" s="778"/>
      <c r="I107" s="62"/>
      <c r="J107" s="62"/>
      <c r="K107" s="62"/>
      <c r="L107" s="62"/>
      <c r="M107" s="62"/>
      <c r="N107" s="62"/>
      <c r="O107" s="62"/>
      <c r="P107" s="62"/>
      <c r="Q107" s="62"/>
      <c r="R107" s="62"/>
      <c r="S107" s="62"/>
      <c r="T107" s="62"/>
      <c r="U107" s="62"/>
      <c r="V107" s="62"/>
      <c r="W107" s="62"/>
      <c r="X107" s="62"/>
      <c r="Y107" s="62"/>
      <c r="AA107" s="774">
        <f>AA65</f>
        <v>11775362.31884058</v>
      </c>
      <c r="AB107" s="774"/>
    </row>
    <row r="108" spans="1:31">
      <c r="A108" s="188"/>
      <c r="B108" s="774"/>
      <c r="C108" s="774"/>
      <c r="D108" s="19"/>
      <c r="E108" s="19"/>
      <c r="F108" s="778"/>
      <c r="G108" s="778"/>
      <c r="I108" s="62"/>
      <c r="J108" s="62"/>
      <c r="K108" s="62"/>
      <c r="L108" s="62"/>
      <c r="M108" s="62"/>
      <c r="N108" s="62"/>
      <c r="O108" s="62"/>
      <c r="P108" s="62"/>
      <c r="Q108" s="62"/>
      <c r="R108" s="62"/>
      <c r="S108" s="62"/>
      <c r="T108" s="62"/>
      <c r="U108" s="62"/>
      <c r="V108" s="62"/>
      <c r="W108" s="62"/>
      <c r="X108" s="62"/>
      <c r="Y108" s="62"/>
      <c r="AA108" s="774">
        <f>AB65</f>
        <v>563944369.49772489</v>
      </c>
      <c r="AB108" s="774"/>
      <c r="AD108">
        <v>1</v>
      </c>
    </row>
    <row r="109" spans="1:31">
      <c r="A109" s="188"/>
      <c r="B109" s="774">
        <f>+U66</f>
        <v>36616128680.272072</v>
      </c>
      <c r="C109" s="774"/>
      <c r="D109" s="777" t="e">
        <f>+I66</f>
        <v>#REF!</v>
      </c>
      <c r="E109" s="777"/>
      <c r="F109" s="778" t="e">
        <f>+O66</f>
        <v>#REF!</v>
      </c>
      <c r="G109" s="778"/>
      <c r="I109" s="62"/>
      <c r="J109" s="62"/>
      <c r="K109" s="62"/>
      <c r="L109" s="62"/>
      <c r="M109" s="62"/>
      <c r="N109" s="62"/>
      <c r="O109" s="62"/>
      <c r="P109" s="62"/>
      <c r="Q109" s="62"/>
      <c r="R109" s="62"/>
      <c r="S109" s="62"/>
      <c r="T109" s="62"/>
      <c r="U109" s="62"/>
      <c r="V109" s="62"/>
      <c r="W109" s="62"/>
      <c r="X109" s="62"/>
      <c r="Y109" s="62"/>
      <c r="AA109" s="774">
        <f>AC65</f>
        <v>534773932.46694463</v>
      </c>
      <c r="AB109" s="774"/>
    </row>
    <row r="110" spans="1:31">
      <c r="A110" s="188"/>
      <c r="B110" s="774">
        <f>+V66</f>
        <v>37714612540.680077</v>
      </c>
      <c r="C110" s="774"/>
      <c r="D110" s="777" t="e">
        <f>+J66</f>
        <v>#REF!</v>
      </c>
      <c r="E110" s="777"/>
      <c r="F110" s="778" t="e">
        <f>+P66</f>
        <v>#REF!</v>
      </c>
      <c r="G110" s="778"/>
      <c r="I110" s="62"/>
      <c r="J110" s="62"/>
      <c r="K110" s="62"/>
      <c r="L110" s="62"/>
      <c r="M110" s="62"/>
      <c r="N110" s="62"/>
      <c r="O110" s="62"/>
      <c r="P110" s="62"/>
      <c r="Q110" s="62"/>
      <c r="R110" s="62"/>
      <c r="S110" s="62"/>
      <c r="T110" s="62"/>
      <c r="U110" s="62"/>
      <c r="V110" s="62"/>
      <c r="W110" s="62"/>
      <c r="X110" s="62"/>
      <c r="Y110" s="62"/>
      <c r="AA110" s="774">
        <f>AD65</f>
        <v>225889542.81629658</v>
      </c>
      <c r="AB110" s="774"/>
    </row>
    <row r="111" spans="1:31">
      <c r="A111" s="188"/>
      <c r="B111" s="774">
        <f>+W66</f>
        <v>38846050916.900406</v>
      </c>
      <c r="C111" s="774"/>
      <c r="D111" s="777" t="e">
        <f>+K66</f>
        <v>#REF!</v>
      </c>
      <c r="E111" s="777"/>
      <c r="F111" s="778" t="e">
        <f>+Q66</f>
        <v>#REF!</v>
      </c>
      <c r="G111" s="778"/>
      <c r="I111" s="62"/>
      <c r="J111" s="62"/>
      <c r="K111" s="62"/>
      <c r="L111" s="62"/>
      <c r="M111" s="62"/>
      <c r="N111" s="62"/>
      <c r="O111" s="62"/>
      <c r="P111" s="62"/>
      <c r="Q111" s="62"/>
      <c r="R111" s="62"/>
      <c r="S111" s="62"/>
      <c r="T111" s="62"/>
      <c r="U111" s="62"/>
      <c r="V111" s="62"/>
      <c r="W111" s="62"/>
      <c r="X111" s="62"/>
      <c r="Y111" s="62"/>
      <c r="AA111" s="774">
        <f>AE65</f>
        <v>232666229.10065758</v>
      </c>
      <c r="AB111" s="774"/>
      <c r="AD111" s="59"/>
    </row>
    <row r="112" spans="1:31">
      <c r="A112" s="188"/>
      <c r="B112" s="774">
        <f>+X66</f>
        <v>40011432444.407516</v>
      </c>
      <c r="C112" s="774"/>
      <c r="D112" s="777" t="e">
        <f>+L66</f>
        <v>#REF!</v>
      </c>
      <c r="E112" s="777"/>
      <c r="F112" s="778" t="e">
        <f>+R66</f>
        <v>#REF!</v>
      </c>
      <c r="G112" s="778"/>
      <c r="I112" s="62"/>
      <c r="J112" s="62"/>
      <c r="K112" s="62"/>
      <c r="L112" s="62"/>
      <c r="M112" s="62"/>
      <c r="N112" s="62"/>
      <c r="O112" s="62"/>
      <c r="P112" s="62"/>
      <c r="Q112" s="62"/>
      <c r="R112" s="62"/>
      <c r="S112" s="62"/>
      <c r="T112" s="62"/>
      <c r="U112" s="62"/>
      <c r="V112" s="62"/>
      <c r="W112" s="62"/>
      <c r="X112" s="62"/>
      <c r="Y112" s="62"/>
      <c r="AA112" s="774">
        <f>AF65</f>
        <v>239646215.97342584</v>
      </c>
      <c r="AB112" s="774"/>
    </row>
    <row r="113" spans="1:30">
      <c r="A113" s="188"/>
      <c r="B113" s="774">
        <f>+Y66</f>
        <v>41211775417.739922</v>
      </c>
      <c r="C113" s="774"/>
      <c r="D113" s="777" t="e">
        <f>+M66</f>
        <v>#REF!</v>
      </c>
      <c r="E113" s="777"/>
      <c r="F113" s="778" t="e">
        <f>+S66</f>
        <v>#REF!</v>
      </c>
      <c r="G113" s="778"/>
      <c r="I113" s="62"/>
      <c r="J113" s="62"/>
      <c r="K113" s="62"/>
      <c r="L113" s="62"/>
      <c r="M113" s="62"/>
      <c r="N113" s="62"/>
      <c r="O113" s="62"/>
      <c r="P113" s="62"/>
      <c r="Q113" s="62"/>
      <c r="R113" s="62"/>
      <c r="S113" s="62"/>
      <c r="T113" s="62"/>
      <c r="U113" s="62"/>
      <c r="V113" s="62"/>
      <c r="W113" s="62"/>
      <c r="X113" s="62"/>
      <c r="Y113" s="62"/>
      <c r="AA113" s="774"/>
      <c r="AB113" s="774"/>
    </row>
    <row r="114" spans="1:30">
      <c r="A114" s="188"/>
      <c r="B114" s="774"/>
      <c r="C114" s="774"/>
      <c r="D114" s="19"/>
      <c r="E114" s="19"/>
      <c r="F114" s="778"/>
      <c r="G114" s="778"/>
      <c r="I114" s="62"/>
      <c r="J114" s="62"/>
      <c r="K114" s="62"/>
      <c r="L114" s="62"/>
      <c r="M114" s="62"/>
      <c r="N114" s="62"/>
      <c r="O114" s="62"/>
      <c r="P114" s="62"/>
      <c r="Q114" s="62"/>
      <c r="R114" s="62"/>
      <c r="S114" s="62"/>
      <c r="T114" s="62"/>
      <c r="U114" s="62"/>
      <c r="V114" s="62"/>
      <c r="W114" s="62"/>
      <c r="X114" s="62"/>
      <c r="Y114" s="62"/>
      <c r="AA114" s="774">
        <f>AA66</f>
        <v>8152173.9130434776</v>
      </c>
      <c r="AB114" s="774"/>
    </row>
    <row r="115" spans="1:30">
      <c r="A115" s="188"/>
      <c r="B115" s="774">
        <f>+U67</f>
        <v>52889963649.281891</v>
      </c>
      <c r="C115" s="774"/>
      <c r="D115" s="777" t="e">
        <f>+I67</f>
        <v>#REF!</v>
      </c>
      <c r="E115" s="777"/>
      <c r="F115" s="778" t="e">
        <f>+O67</f>
        <v>#REF!</v>
      </c>
      <c r="G115" s="778"/>
      <c r="I115" s="62"/>
      <c r="J115" s="62"/>
      <c r="K115" s="62"/>
      <c r="L115" s="62"/>
      <c r="M115" s="62"/>
      <c r="N115" s="62"/>
      <c r="O115" s="62"/>
      <c r="P115" s="62"/>
      <c r="Q115" s="62"/>
      <c r="R115" s="62"/>
      <c r="S115" s="62"/>
      <c r="T115" s="62"/>
      <c r="U115" s="62"/>
      <c r="V115" s="62"/>
      <c r="W115" s="62"/>
      <c r="X115" s="62"/>
      <c r="Y115" s="62"/>
      <c r="AA115" s="774">
        <f>AB66</f>
        <v>390423025.03688645</v>
      </c>
      <c r="AB115" s="774"/>
      <c r="AD115">
        <v>1</v>
      </c>
    </row>
    <row r="116" spans="1:30">
      <c r="A116" s="188"/>
      <c r="B116" s="774">
        <f>+V67</f>
        <v>54476662558.760117</v>
      </c>
      <c r="C116" s="774"/>
      <c r="D116" s="777" t="e">
        <f>+J67</f>
        <v>#REF!</v>
      </c>
      <c r="E116" s="777"/>
      <c r="F116" s="778" t="e">
        <f>+P67</f>
        <v>#REF!</v>
      </c>
      <c r="G116" s="778"/>
      <c r="I116" s="62"/>
      <c r="J116" s="62"/>
      <c r="K116" s="62"/>
      <c r="L116" s="62"/>
      <c r="M116" s="62"/>
      <c r="N116" s="62"/>
      <c r="O116" s="62"/>
      <c r="P116" s="62"/>
      <c r="Q116" s="62"/>
      <c r="R116" s="62"/>
      <c r="S116" s="62"/>
      <c r="T116" s="62"/>
      <c r="U116" s="62"/>
      <c r="V116" s="62"/>
      <c r="W116" s="62"/>
      <c r="X116" s="62"/>
      <c r="Y116" s="62"/>
      <c r="AA116" s="774">
        <f>AC66</f>
        <v>370228107.09250009</v>
      </c>
      <c r="AB116" s="774"/>
    </row>
    <row r="117" spans="1:30">
      <c r="A117" s="188"/>
      <c r="B117" s="774">
        <f>+W67</f>
        <v>56110962435.522812</v>
      </c>
      <c r="C117" s="774"/>
      <c r="D117" s="777" t="e">
        <f>+K67</f>
        <v>#REF!</v>
      </c>
      <c r="E117" s="777"/>
      <c r="F117" s="778" t="e">
        <f>+Q67</f>
        <v>#REF!</v>
      </c>
      <c r="G117" s="778"/>
      <c r="I117" s="62"/>
      <c r="J117" s="62"/>
      <c r="K117" s="62"/>
      <c r="L117" s="62"/>
      <c r="M117" s="62"/>
      <c r="N117" s="62"/>
      <c r="O117" s="62"/>
      <c r="P117" s="62"/>
      <c r="Q117" s="62"/>
      <c r="R117" s="62"/>
      <c r="S117" s="62"/>
      <c r="T117" s="62"/>
      <c r="U117" s="62"/>
      <c r="V117" s="62"/>
      <c r="W117" s="62"/>
      <c r="X117" s="62"/>
      <c r="Y117" s="62"/>
      <c r="AA117" s="774">
        <f>AD66</f>
        <v>156385068.10358992</v>
      </c>
      <c r="AB117" s="774"/>
    </row>
    <row r="118" spans="1:30">
      <c r="A118" s="188"/>
      <c r="B118" s="774">
        <f>+X67</f>
        <v>57794291308.588646</v>
      </c>
      <c r="C118" s="774"/>
      <c r="D118" s="777" t="e">
        <f>+L67</f>
        <v>#REF!</v>
      </c>
      <c r="E118" s="777"/>
      <c r="F118" s="778" t="e">
        <f>+R67</f>
        <v>#REF!</v>
      </c>
      <c r="G118" s="778"/>
      <c r="I118" s="62"/>
      <c r="J118" s="62"/>
      <c r="K118" s="62"/>
      <c r="L118" s="62"/>
      <c r="M118" s="62"/>
      <c r="N118" s="62"/>
      <c r="O118" s="62"/>
      <c r="P118" s="62"/>
      <c r="Q118" s="62"/>
      <c r="R118" s="62"/>
      <c r="S118" s="62"/>
      <c r="T118" s="62"/>
      <c r="U118" s="62"/>
      <c r="V118" s="62"/>
      <c r="W118" s="62"/>
      <c r="X118" s="62"/>
      <c r="Y118" s="62"/>
      <c r="AA118" s="774">
        <f>AE66</f>
        <v>161076620.1466091</v>
      </c>
      <c r="AB118" s="774"/>
    </row>
    <row r="119" spans="1:30">
      <c r="A119" s="188"/>
      <c r="B119" s="774">
        <f>+Y67</f>
        <v>59528120047.846558</v>
      </c>
      <c r="C119" s="774"/>
      <c r="D119" s="777" t="e">
        <f>+M67</f>
        <v>#REF!</v>
      </c>
      <c r="E119" s="777"/>
      <c r="F119" s="778" t="e">
        <f>+S67</f>
        <v>#REF!</v>
      </c>
      <c r="G119" s="778"/>
      <c r="I119" s="62"/>
      <c r="J119" s="62"/>
      <c r="K119" s="62"/>
      <c r="L119" s="62"/>
      <c r="M119" s="62"/>
      <c r="N119" s="62"/>
      <c r="O119" s="62"/>
      <c r="P119" s="62"/>
      <c r="Q119" s="62"/>
      <c r="R119" s="62"/>
      <c r="S119" s="62"/>
      <c r="T119" s="62"/>
      <c r="U119" s="62"/>
      <c r="V119" s="62"/>
      <c r="W119" s="62"/>
      <c r="X119" s="62"/>
      <c r="Y119" s="62"/>
      <c r="AA119" s="774">
        <f>AF66</f>
        <v>165908918.75083324</v>
      </c>
      <c r="AB119" s="774"/>
    </row>
    <row r="120" spans="1:30">
      <c r="A120" s="188"/>
      <c r="B120" s="774"/>
      <c r="C120" s="774"/>
      <c r="D120" s="19"/>
      <c r="E120" s="19"/>
      <c r="F120" s="778"/>
      <c r="G120" s="778"/>
      <c r="I120" s="62"/>
      <c r="J120" s="62"/>
      <c r="K120" s="62"/>
      <c r="L120" s="62"/>
      <c r="M120" s="62"/>
      <c r="N120" s="62"/>
      <c r="O120" s="62"/>
      <c r="P120" s="62"/>
      <c r="Q120" s="62"/>
      <c r="R120" s="62"/>
      <c r="S120" s="62"/>
      <c r="T120" s="62"/>
      <c r="U120" s="62"/>
      <c r="V120" s="62"/>
      <c r="W120" s="62"/>
      <c r="X120" s="62"/>
      <c r="Y120" s="62"/>
      <c r="AA120" s="774"/>
      <c r="AB120" s="774"/>
    </row>
    <row r="121" spans="1:30">
      <c r="A121" s="188"/>
      <c r="B121" s="774">
        <f>+U68</f>
        <v>28479211195.767174</v>
      </c>
      <c r="C121" s="774"/>
      <c r="D121" s="777" t="e">
        <f>+I68</f>
        <v>#REF!</v>
      </c>
      <c r="E121" s="777"/>
      <c r="F121" s="778" t="e">
        <f>+O68</f>
        <v>#REF!</v>
      </c>
      <c r="G121" s="778"/>
      <c r="I121" s="62"/>
      <c r="J121" s="62"/>
      <c r="K121" s="62"/>
      <c r="L121" s="62"/>
      <c r="M121" s="62"/>
      <c r="N121" s="62"/>
      <c r="O121" s="62"/>
      <c r="P121" s="62"/>
      <c r="Q121" s="62"/>
      <c r="R121" s="62"/>
      <c r="S121" s="62"/>
      <c r="T121" s="62"/>
      <c r="U121" s="62"/>
      <c r="V121" s="62"/>
      <c r="W121" s="62"/>
      <c r="X121" s="62"/>
      <c r="Y121" s="62"/>
      <c r="AA121" s="774">
        <f>AA67</f>
        <v>11775362.31884058</v>
      </c>
      <c r="AB121" s="774"/>
    </row>
    <row r="122" spans="1:30">
      <c r="A122" s="188"/>
      <c r="B122" s="774">
        <f>+V68</f>
        <v>29333587531.640064</v>
      </c>
      <c r="C122" s="774"/>
      <c r="D122" s="777" t="e">
        <f>+J68</f>
        <v>#REF!</v>
      </c>
      <c r="E122" s="777"/>
      <c r="F122" s="778" t="e">
        <f>+P68</f>
        <v>#REF!</v>
      </c>
      <c r="G122" s="778"/>
      <c r="I122" s="62"/>
      <c r="J122" s="62"/>
      <c r="K122" s="62"/>
      <c r="L122" s="62"/>
      <c r="M122" s="62"/>
      <c r="N122" s="62"/>
      <c r="O122" s="62"/>
      <c r="P122" s="62"/>
      <c r="Q122" s="62"/>
      <c r="R122" s="62"/>
      <c r="S122" s="62"/>
      <c r="T122" s="62"/>
      <c r="U122" s="62"/>
      <c r="V122" s="62"/>
      <c r="W122" s="62"/>
      <c r="X122" s="62"/>
      <c r="Y122" s="62"/>
      <c r="AA122" s="774">
        <f>AB67</f>
        <v>563944369.49772489</v>
      </c>
      <c r="AB122" s="774"/>
      <c r="AD122">
        <v>1</v>
      </c>
    </row>
    <row r="123" spans="1:30">
      <c r="A123" s="188"/>
      <c r="B123" s="774">
        <f>+W68</f>
        <v>30213595157.589207</v>
      </c>
      <c r="C123" s="774"/>
      <c r="D123" s="777" t="e">
        <f>+K68</f>
        <v>#REF!</v>
      </c>
      <c r="E123" s="777"/>
      <c r="F123" s="778" t="e">
        <f>+Q68</f>
        <v>#REF!</v>
      </c>
      <c r="G123" s="778"/>
      <c r="I123" s="62"/>
      <c r="J123" s="62"/>
      <c r="K123" s="62"/>
      <c r="L123" s="62"/>
      <c r="M123" s="62"/>
      <c r="N123" s="62"/>
      <c r="O123" s="62"/>
      <c r="P123" s="62"/>
      <c r="Q123" s="62"/>
      <c r="R123" s="62"/>
      <c r="S123" s="62"/>
      <c r="T123" s="62"/>
      <c r="U123" s="62"/>
      <c r="V123" s="62"/>
      <c r="W123" s="62"/>
      <c r="X123" s="62"/>
      <c r="Y123" s="62"/>
      <c r="AA123" s="774">
        <f>AC67</f>
        <v>534773932.46694463</v>
      </c>
      <c r="AB123" s="774"/>
    </row>
    <row r="124" spans="1:30">
      <c r="A124" s="188"/>
      <c r="B124" s="774">
        <f>+X68</f>
        <v>31120003012.316963</v>
      </c>
      <c r="C124" s="774"/>
      <c r="D124" s="777" t="e">
        <f>+L68</f>
        <v>#REF!</v>
      </c>
      <c r="E124" s="777"/>
      <c r="F124" s="778" t="e">
        <f>+R68</f>
        <v>#REF!</v>
      </c>
      <c r="G124" s="778"/>
      <c r="I124" s="62"/>
      <c r="J124" s="62"/>
      <c r="K124" s="62"/>
      <c r="L124" s="62"/>
      <c r="M124" s="62"/>
      <c r="N124" s="62"/>
      <c r="O124" s="62"/>
      <c r="P124" s="62"/>
      <c r="Q124" s="62"/>
      <c r="R124" s="62"/>
      <c r="S124" s="62"/>
      <c r="T124" s="62"/>
      <c r="U124" s="62"/>
      <c r="V124" s="62"/>
      <c r="W124" s="62"/>
      <c r="X124" s="62"/>
      <c r="Y124" s="62"/>
      <c r="AA124" s="774">
        <f>AD67</f>
        <v>225889542.81629658</v>
      </c>
      <c r="AB124" s="774"/>
    </row>
    <row r="125" spans="1:30">
      <c r="A125" s="188"/>
      <c r="B125" s="774">
        <f>+Y68</f>
        <v>32053603102.686611</v>
      </c>
      <c r="C125" s="774"/>
      <c r="D125" s="777" t="e">
        <f>+M68</f>
        <v>#REF!</v>
      </c>
      <c r="E125" s="777"/>
      <c r="F125" s="778" t="e">
        <f>+S68</f>
        <v>#REF!</v>
      </c>
      <c r="G125" s="778"/>
      <c r="I125" s="62"/>
      <c r="J125" s="62"/>
      <c r="K125" s="62"/>
      <c r="L125" s="62"/>
      <c r="M125" s="62"/>
      <c r="N125" s="62"/>
      <c r="O125" s="62"/>
      <c r="P125" s="62"/>
      <c r="Q125" s="62"/>
      <c r="R125" s="62"/>
      <c r="S125" s="62"/>
      <c r="T125" s="62"/>
      <c r="U125" s="62"/>
      <c r="V125" s="62"/>
      <c r="W125" s="62"/>
      <c r="X125" s="62"/>
      <c r="Y125" s="62"/>
      <c r="AA125" s="774">
        <f>AE67</f>
        <v>232666229.10065758</v>
      </c>
      <c r="AB125" s="774"/>
    </row>
    <row r="126" spans="1:30">
      <c r="A126" s="188"/>
      <c r="B126" s="774"/>
      <c r="C126" s="774"/>
      <c r="D126" s="19"/>
      <c r="E126" s="19"/>
      <c r="F126" s="778"/>
      <c r="G126" s="778"/>
      <c r="AA126" s="774">
        <f>AF67</f>
        <v>239646215.97342584</v>
      </c>
      <c r="AB126" s="774"/>
    </row>
    <row r="127" spans="1:30">
      <c r="A127" s="188"/>
      <c r="B127" s="774">
        <f>+U69</f>
        <v>28479211195.767174</v>
      </c>
      <c r="C127" s="774"/>
      <c r="D127" s="777" t="e">
        <f>+I69</f>
        <v>#REF!</v>
      </c>
      <c r="E127" s="777"/>
      <c r="F127" s="778" t="e">
        <f>+O69</f>
        <v>#REF!</v>
      </c>
      <c r="G127" s="778"/>
      <c r="AA127" s="774"/>
      <c r="AB127" s="774"/>
    </row>
    <row r="128" spans="1:30">
      <c r="A128" s="188"/>
      <c r="B128" s="774">
        <f>+V69</f>
        <v>29333587531.640064</v>
      </c>
      <c r="C128" s="774"/>
      <c r="D128" s="777" t="e">
        <f>+J69</f>
        <v>#REF!</v>
      </c>
      <c r="E128" s="777"/>
      <c r="F128" s="778" t="e">
        <f>+P69</f>
        <v>#REF!</v>
      </c>
      <c r="G128" s="778"/>
      <c r="AA128" s="774">
        <f>AA68</f>
        <v>6340579.7101449277</v>
      </c>
      <c r="AB128" s="774"/>
    </row>
    <row r="129" spans="1:30">
      <c r="A129" s="188"/>
      <c r="B129" s="774">
        <f>+W69</f>
        <v>30213595157.589207</v>
      </c>
      <c r="C129" s="774"/>
      <c r="D129" s="777" t="e">
        <f>+K69</f>
        <v>#REF!</v>
      </c>
      <c r="E129" s="777"/>
      <c r="F129" s="778" t="e">
        <f>+Q69</f>
        <v>#REF!</v>
      </c>
      <c r="G129" s="778"/>
      <c r="AA129" s="774">
        <f>AB68</f>
        <v>303662352.80646729</v>
      </c>
      <c r="AB129" s="774"/>
      <c r="AD129">
        <v>1</v>
      </c>
    </row>
    <row r="130" spans="1:30">
      <c r="A130" s="188"/>
      <c r="B130" s="774">
        <f>+X69</f>
        <v>31120003012.316963</v>
      </c>
      <c r="C130" s="774"/>
      <c r="D130" s="777" t="e">
        <f>+L69</f>
        <v>#REF!</v>
      </c>
      <c r="E130" s="777"/>
      <c r="F130" s="778" t="e">
        <f>+R69</f>
        <v>#REF!</v>
      </c>
      <c r="G130" s="778"/>
      <c r="AA130" s="774">
        <f>AC68</f>
        <v>287955194.40527791</v>
      </c>
      <c r="AB130" s="774"/>
    </row>
    <row r="131" spans="1:30">
      <c r="A131" s="188"/>
      <c r="B131" s="774">
        <f>+Y69</f>
        <v>32053603102.686611</v>
      </c>
      <c r="C131" s="774"/>
      <c r="D131" s="777" t="e">
        <f>+L69</f>
        <v>#REF!</v>
      </c>
      <c r="E131" s="777"/>
      <c r="F131" s="778" t="e">
        <f>+S69</f>
        <v>#REF!</v>
      </c>
      <c r="G131" s="778"/>
      <c r="AA131" s="774">
        <f>AD68</f>
        <v>121632830.74723662</v>
      </c>
      <c r="AB131" s="774"/>
      <c r="AD131" s="59"/>
    </row>
    <row r="132" spans="1:30">
      <c r="A132" s="188"/>
      <c r="B132" s="774"/>
      <c r="C132" s="774"/>
      <c r="D132" s="19"/>
      <c r="E132" s="19"/>
      <c r="F132" s="778"/>
      <c r="G132" s="778"/>
      <c r="AA132" s="774">
        <f>AE68</f>
        <v>125281815.66958486</v>
      </c>
      <c r="AB132" s="774"/>
    </row>
    <row r="133" spans="1:30">
      <c r="A133" s="188"/>
      <c r="B133" s="774">
        <f>+U70</f>
        <v>44753046164.776978</v>
      </c>
      <c r="C133" s="774"/>
      <c r="D133" s="777" t="e">
        <f>+I70</f>
        <v>#REF!</v>
      </c>
      <c r="E133" s="777"/>
      <c r="F133" s="778" t="e">
        <f>+O70</f>
        <v>#REF!</v>
      </c>
      <c r="G133" s="778"/>
      <c r="AA133" s="774">
        <f>AF68</f>
        <v>129040270.13953699</v>
      </c>
      <c r="AB133" s="774"/>
    </row>
    <row r="134" spans="1:30">
      <c r="A134" s="188"/>
      <c r="B134" s="774">
        <f>+V70</f>
        <v>46095637549.720093</v>
      </c>
      <c r="C134" s="774"/>
      <c r="D134" s="777" t="e">
        <f>+J70</f>
        <v>#REF!</v>
      </c>
      <c r="E134" s="777"/>
      <c r="F134" s="778" t="e">
        <f>+P70</f>
        <v>#REF!</v>
      </c>
      <c r="G134" s="778"/>
      <c r="AA134" s="774"/>
      <c r="AB134" s="774"/>
    </row>
    <row r="135" spans="1:30">
      <c r="A135" s="188"/>
      <c r="B135" s="774">
        <f>+W70</f>
        <v>47478506676.211601</v>
      </c>
      <c r="C135" s="774"/>
      <c r="D135" s="777" t="e">
        <f>+K70</f>
        <v>#REF!</v>
      </c>
      <c r="E135" s="777"/>
      <c r="F135" s="778" t="e">
        <f>+Q70</f>
        <v>#REF!</v>
      </c>
      <c r="G135" s="778"/>
      <c r="AA135" s="774">
        <f>AA69</f>
        <v>6340579.7101449277</v>
      </c>
      <c r="AB135" s="774"/>
    </row>
    <row r="136" spans="1:30">
      <c r="A136" s="188"/>
      <c r="B136" s="774">
        <f>+X70</f>
        <v>48902861876.498077</v>
      </c>
      <c r="C136" s="774"/>
      <c r="D136" s="777" t="e">
        <f>+L70</f>
        <v>#REF!</v>
      </c>
      <c r="E136" s="777"/>
      <c r="F136" s="778" t="e">
        <f>+R70</f>
        <v>#REF!</v>
      </c>
      <c r="G136" s="778"/>
      <c r="AA136" s="774">
        <f>AB69</f>
        <v>303662352.80646729</v>
      </c>
      <c r="AB136" s="774"/>
      <c r="AD136">
        <v>1</v>
      </c>
    </row>
    <row r="137" spans="1:30">
      <c r="A137" s="188"/>
      <c r="B137" s="774">
        <f>+Y70</f>
        <v>50369947732.793236</v>
      </c>
      <c r="C137" s="774"/>
      <c r="D137" s="777" t="e">
        <f>+M70</f>
        <v>#REF!</v>
      </c>
      <c r="E137" s="777"/>
      <c r="F137" s="778" t="e">
        <f>+S70</f>
        <v>#REF!</v>
      </c>
      <c r="G137" s="778"/>
      <c r="AA137" s="774">
        <f>AC69</f>
        <v>287955194.40527791</v>
      </c>
      <c r="AB137" s="774"/>
    </row>
    <row r="138" spans="1:30">
      <c r="A138" s="188"/>
      <c r="B138" s="19"/>
      <c r="C138" s="19"/>
      <c r="D138" s="19"/>
      <c r="E138" s="19"/>
      <c r="F138" s="19"/>
      <c r="G138" s="19"/>
      <c r="AA138" s="774">
        <f>AD69</f>
        <v>121632830.74723662</v>
      </c>
      <c r="AB138" s="774"/>
      <c r="AD138" s="59"/>
    </row>
    <row r="139" spans="1:30">
      <c r="A139" s="188"/>
      <c r="B139" s="774">
        <f>+U71</f>
        <v>32547669938.019623</v>
      </c>
      <c r="C139" s="774"/>
      <c r="D139" s="777" t="e">
        <f>+I71</f>
        <v>#REF!</v>
      </c>
      <c r="E139" s="777"/>
      <c r="F139" s="778" t="e">
        <f>+O71</f>
        <v>#REF!</v>
      </c>
      <c r="G139" s="778"/>
      <c r="AA139" s="774">
        <f>AE69</f>
        <v>125281815.66958486</v>
      </c>
      <c r="AB139" s="774"/>
    </row>
    <row r="140" spans="1:30">
      <c r="A140" s="188"/>
      <c r="B140" s="774">
        <f>+V71</f>
        <v>33524100036.160072</v>
      </c>
      <c r="C140" s="774"/>
      <c r="D140" s="777" t="e">
        <f>+J71</f>
        <v>#REF!</v>
      </c>
      <c r="E140" s="777"/>
      <c r="F140" s="778" t="e">
        <f>+P71</f>
        <v>#REF!</v>
      </c>
      <c r="G140" s="778"/>
      <c r="AA140" s="774">
        <f>AF69</f>
        <v>129040270.13953699</v>
      </c>
      <c r="AB140" s="774"/>
    </row>
    <row r="141" spans="1:30">
      <c r="A141" s="188"/>
      <c r="B141" s="774">
        <f>+W71</f>
        <v>34529823037.244804</v>
      </c>
      <c r="C141" s="774"/>
      <c r="D141" s="777" t="e">
        <f>+K71</f>
        <v>#REF!</v>
      </c>
      <c r="E141" s="777"/>
      <c r="F141" s="778" t="e">
        <f>+Q71</f>
        <v>#REF!</v>
      </c>
      <c r="G141" s="778"/>
      <c r="AA141" s="774"/>
      <c r="AB141" s="774"/>
    </row>
    <row r="142" spans="1:30">
      <c r="A142" s="188"/>
      <c r="B142" s="774">
        <f>+X71</f>
        <v>35565717728.362244</v>
      </c>
      <c r="C142" s="774"/>
      <c r="D142" s="777" t="e">
        <f>+L71</f>
        <v>#REF!</v>
      </c>
      <c r="E142" s="777"/>
      <c r="F142" s="778" t="e">
        <f>+R71</f>
        <v>#REF!</v>
      </c>
      <c r="G142" s="778"/>
      <c r="AA142" s="774">
        <f>AA70</f>
        <v>9963768.1159420274</v>
      </c>
      <c r="AB142" s="774"/>
    </row>
    <row r="143" spans="1:30">
      <c r="A143" s="188"/>
      <c r="B143" s="774">
        <f>+Y71</f>
        <v>36632689260.213264</v>
      </c>
      <c r="C143" s="774"/>
      <c r="D143" s="777" t="e">
        <f>+M71</f>
        <v>#REF!</v>
      </c>
      <c r="E143" s="777"/>
      <c r="F143" s="778" t="e">
        <f>+S71</f>
        <v>#REF!</v>
      </c>
      <c r="G143" s="778"/>
      <c r="AA143" s="774">
        <f>AB70</f>
        <v>477183697.26730561</v>
      </c>
      <c r="AB143" s="774"/>
      <c r="AD143">
        <v>1</v>
      </c>
    </row>
    <row r="144" spans="1:30">
      <c r="A144" s="188"/>
      <c r="B144" s="199"/>
      <c r="C144" s="19"/>
      <c r="D144" s="19"/>
      <c r="E144" s="19"/>
      <c r="F144" s="19"/>
      <c r="G144" s="19"/>
      <c r="AA144" s="774">
        <f>AC70</f>
        <v>452501019.77972233</v>
      </c>
      <c r="AB144" s="774"/>
    </row>
    <row r="145" spans="1:30">
      <c r="A145" s="188"/>
      <c r="B145" s="774">
        <f>+U72</f>
        <v>56958422391.534348</v>
      </c>
      <c r="C145" s="774"/>
      <c r="D145" s="777" t="e">
        <f>+I72</f>
        <v>#REF!</v>
      </c>
      <c r="E145" s="777"/>
      <c r="F145" s="778" t="e">
        <f>+O72</f>
        <v>#REF!</v>
      </c>
      <c r="G145" s="778"/>
      <c r="AA145" s="774">
        <f>AD70</f>
        <v>191137305.45994323</v>
      </c>
      <c r="AB145" s="774"/>
      <c r="AD145" s="59"/>
    </row>
    <row r="146" spans="1:30">
      <c r="A146" s="188"/>
      <c r="B146" s="774">
        <f>+V72</f>
        <v>58667175063.280128</v>
      </c>
      <c r="C146" s="774"/>
      <c r="D146" s="777" t="e">
        <f>+J72</f>
        <v>#REF!</v>
      </c>
      <c r="E146" s="777"/>
      <c r="F146" s="778" t="e">
        <f>+P72</f>
        <v>#REF!</v>
      </c>
      <c r="G146" s="778"/>
      <c r="AA146" s="774">
        <f>AE70</f>
        <v>196871424.62363333</v>
      </c>
      <c r="AB146" s="774"/>
    </row>
    <row r="147" spans="1:30">
      <c r="A147" s="188"/>
      <c r="B147" s="774">
        <f>+W72</f>
        <v>60427190315.178413</v>
      </c>
      <c r="C147" s="774"/>
      <c r="D147" s="777" t="e">
        <f>+K72</f>
        <v>#REF!</v>
      </c>
      <c r="E147" s="777"/>
      <c r="F147" s="778" t="e">
        <f>+Q72</f>
        <v>#REF!</v>
      </c>
      <c r="G147" s="778"/>
      <c r="AA147" s="774">
        <f>AF70</f>
        <v>202777567.36212954</v>
      </c>
      <c r="AB147" s="774"/>
    </row>
    <row r="148" spans="1:30">
      <c r="A148" s="188"/>
      <c r="B148" s="774">
        <f>+X74</f>
        <v>62240006024.633926</v>
      </c>
      <c r="C148" s="774"/>
      <c r="D148" s="777" t="e">
        <f>+L72</f>
        <v>#REF!</v>
      </c>
      <c r="E148" s="777"/>
      <c r="F148" s="778" t="e">
        <f>+R72</f>
        <v>#REF!</v>
      </c>
      <c r="G148" s="778"/>
      <c r="AA148" s="774"/>
      <c r="AB148" s="774"/>
    </row>
    <row r="149" spans="1:30">
      <c r="A149" s="188"/>
      <c r="B149" s="774">
        <f>+Y74</f>
        <v>64107206205.373222</v>
      </c>
      <c r="C149" s="774"/>
      <c r="D149" s="777" t="e">
        <f>+M72</f>
        <v>#REF!</v>
      </c>
      <c r="E149" s="777"/>
      <c r="F149" s="778" t="e">
        <f>+S72</f>
        <v>#REF!</v>
      </c>
      <c r="G149" s="778"/>
      <c r="AA149" s="774">
        <f>AA71</f>
        <v>7246376.8115942031</v>
      </c>
      <c r="AB149" s="774"/>
    </row>
    <row r="150" spans="1:30">
      <c r="A150" s="188"/>
      <c r="B150" s="774"/>
      <c r="C150" s="774"/>
      <c r="D150" s="19"/>
      <c r="E150" s="19"/>
      <c r="F150" s="778"/>
      <c r="G150" s="778"/>
      <c r="AA150" s="774">
        <f>AB71</f>
        <v>347042688.92167687</v>
      </c>
      <c r="AB150" s="774"/>
      <c r="AD150">
        <v>1</v>
      </c>
    </row>
    <row r="151" spans="1:30">
      <c r="A151" s="188"/>
      <c r="B151" s="774">
        <f>+U73</f>
        <v>36616128680.272072</v>
      </c>
      <c r="C151" s="774"/>
      <c r="D151" s="777" t="e">
        <f>+I73</f>
        <v>#REF!</v>
      </c>
      <c r="E151" s="777"/>
      <c r="F151" s="778" t="e">
        <f>+O73</f>
        <v>#REF!</v>
      </c>
      <c r="G151" s="778"/>
      <c r="AA151" s="774">
        <f>AC71</f>
        <v>329091650.74888897</v>
      </c>
      <c r="AB151" s="774"/>
    </row>
    <row r="152" spans="1:30">
      <c r="A152" s="188"/>
      <c r="B152" s="774">
        <f>+V73</f>
        <v>37714612540.680077</v>
      </c>
      <c r="C152" s="774"/>
      <c r="D152" s="777" t="e">
        <f>+J73</f>
        <v>#REF!</v>
      </c>
      <c r="E152" s="777"/>
      <c r="F152" s="778" t="e">
        <f>+P73</f>
        <v>#REF!</v>
      </c>
      <c r="G152" s="778"/>
      <c r="AA152" s="774">
        <f>AD71</f>
        <v>139008949.42541328</v>
      </c>
      <c r="AB152" s="774"/>
      <c r="AD152" s="59"/>
    </row>
    <row r="153" spans="1:30">
      <c r="A153" s="188"/>
      <c r="B153" s="774">
        <f>+W73</f>
        <v>38846050916.900406</v>
      </c>
      <c r="C153" s="774"/>
      <c r="D153" s="777" t="e">
        <f>+K73</f>
        <v>#REF!</v>
      </c>
      <c r="E153" s="777"/>
      <c r="F153" s="778" t="e">
        <f>+Q73</f>
        <v>#REF!</v>
      </c>
      <c r="G153" s="778"/>
      <c r="AA153" s="774">
        <f>AE71</f>
        <v>143179217.90809697</v>
      </c>
      <c r="AB153" s="774"/>
    </row>
    <row r="154" spans="1:30">
      <c r="A154" s="188"/>
      <c r="B154" s="774">
        <f>+X73</f>
        <v>40011432444.407516</v>
      </c>
      <c r="C154" s="774"/>
      <c r="D154" s="777" t="e">
        <f>+L73</f>
        <v>#REF!</v>
      </c>
      <c r="E154" s="777"/>
      <c r="F154" s="778" t="e">
        <f>+R73</f>
        <v>#REF!</v>
      </c>
      <c r="G154" s="778"/>
      <c r="AA154" s="774">
        <f>AF71</f>
        <v>147474594.44518512</v>
      </c>
      <c r="AB154" s="774"/>
    </row>
    <row r="155" spans="1:30">
      <c r="A155" s="188"/>
      <c r="B155" s="774">
        <f>+Y73</f>
        <v>41211775417.739922</v>
      </c>
      <c r="C155" s="774"/>
      <c r="D155" s="777" t="e">
        <f>+M73</f>
        <v>#REF!</v>
      </c>
      <c r="E155" s="777"/>
      <c r="F155" s="778" t="e">
        <f>+S73</f>
        <v>#REF!</v>
      </c>
      <c r="G155" s="778"/>
      <c r="AA155" s="774"/>
      <c r="AB155" s="774"/>
    </row>
    <row r="156" spans="1:30">
      <c r="A156" s="188"/>
      <c r="B156" s="774"/>
      <c r="C156" s="774"/>
      <c r="D156" s="19"/>
      <c r="E156" s="19"/>
      <c r="F156" s="778"/>
      <c r="G156" s="778"/>
      <c r="AA156" s="774">
        <f>AA72</f>
        <v>12681159.420289855</v>
      </c>
      <c r="AB156" s="774"/>
    </row>
    <row r="157" spans="1:30">
      <c r="A157" s="188"/>
      <c r="B157" s="774">
        <f>+U74</f>
        <v>56958422391.534348</v>
      </c>
      <c r="C157" s="774"/>
      <c r="D157" s="777" t="e">
        <f>+I74</f>
        <v>#REF!</v>
      </c>
      <c r="E157" s="777"/>
      <c r="F157" s="778" t="e">
        <f>+O74</f>
        <v>#REF!</v>
      </c>
      <c r="G157" s="778"/>
      <c r="AA157" s="774">
        <f>AB72</f>
        <v>607324705.61293459</v>
      </c>
      <c r="AB157" s="774"/>
      <c r="AD157">
        <v>1</v>
      </c>
    </row>
    <row r="158" spans="1:30">
      <c r="A158" s="188"/>
      <c r="B158" s="774">
        <f>+V74</f>
        <v>58667175063.280128</v>
      </c>
      <c r="C158" s="774"/>
      <c r="D158" s="777" t="e">
        <f>+J74</f>
        <v>#REF!</v>
      </c>
      <c r="E158" s="777"/>
      <c r="F158" s="778" t="e">
        <f>+P74</f>
        <v>#REF!</v>
      </c>
      <c r="G158" s="778"/>
      <c r="AA158" s="774">
        <f>AC72</f>
        <v>575910388.81055582</v>
      </c>
      <c r="AB158" s="774"/>
    </row>
    <row r="159" spans="1:30">
      <c r="A159" s="188"/>
      <c r="B159" s="774">
        <f>+W74</f>
        <v>60427190315.178413</v>
      </c>
      <c r="C159" s="774"/>
      <c r="D159" s="777" t="e">
        <f>+K74</f>
        <v>#REF!</v>
      </c>
      <c r="E159" s="777"/>
      <c r="F159" s="778" t="e">
        <f>+Q74</f>
        <v>#REF!</v>
      </c>
      <c r="G159" s="778"/>
      <c r="AA159" s="774">
        <f>AD72</f>
        <v>243265661.49447325</v>
      </c>
      <c r="AB159" s="774"/>
      <c r="AD159" s="59"/>
    </row>
    <row r="160" spans="1:30">
      <c r="A160" s="188"/>
      <c r="B160" s="774">
        <f>+X74</f>
        <v>62240006024.633926</v>
      </c>
      <c r="C160" s="774"/>
      <c r="D160" s="777" t="e">
        <f>+L74</f>
        <v>#REF!</v>
      </c>
      <c r="E160" s="777"/>
      <c r="F160" s="778" t="e">
        <f>+R74</f>
        <v>#REF!</v>
      </c>
      <c r="G160" s="778"/>
      <c r="AA160" s="774">
        <f>AE72</f>
        <v>250563631.33916971</v>
      </c>
      <c r="AB160" s="774"/>
    </row>
    <row r="161" spans="1:30">
      <c r="A161" s="188"/>
      <c r="B161" s="774">
        <f>+Y74</f>
        <v>64107206205.373222</v>
      </c>
      <c r="C161" s="774"/>
      <c r="D161" s="777" t="e">
        <f>+M74</f>
        <v>#REF!</v>
      </c>
      <c r="E161" s="777"/>
      <c r="F161" s="778" t="e">
        <f>+S74</f>
        <v>#REF!</v>
      </c>
      <c r="G161" s="778"/>
      <c r="AA161" s="774">
        <f>AF72</f>
        <v>258080540.27907398</v>
      </c>
      <c r="AB161" s="774"/>
    </row>
    <row r="162" spans="1:30">
      <c r="A162" s="188"/>
      <c r="B162" s="774"/>
      <c r="C162" s="774"/>
      <c r="D162" s="19"/>
      <c r="E162" s="19"/>
      <c r="F162" s="778"/>
      <c r="G162" s="778"/>
      <c r="AA162" s="774"/>
      <c r="AB162" s="774"/>
    </row>
    <row r="163" spans="1:30">
      <c r="A163" s="188"/>
      <c r="B163" s="774">
        <f>+U75</f>
        <v>61026881133.786789</v>
      </c>
      <c r="C163" s="774"/>
      <c r="D163" s="777" t="e">
        <f>+I75</f>
        <v>#REF!</v>
      </c>
      <c r="E163" s="777"/>
      <c r="F163" s="778" t="e">
        <f>+O75</f>
        <v>#REF!</v>
      </c>
      <c r="G163" s="778"/>
      <c r="AA163" s="774">
        <f>AA73</f>
        <v>8152173.9130434776</v>
      </c>
      <c r="AB163" s="774"/>
    </row>
    <row r="164" spans="1:30">
      <c r="A164" s="188"/>
      <c r="B164" s="774">
        <f>+V75</f>
        <v>62857687567.800133</v>
      </c>
      <c r="C164" s="774"/>
      <c r="D164" s="777" t="e">
        <f>+J75</f>
        <v>#REF!</v>
      </c>
      <c r="E164" s="777"/>
      <c r="F164" s="778" t="e">
        <f>+P75</f>
        <v>#REF!</v>
      </c>
      <c r="G164" s="778"/>
      <c r="AA164" s="774">
        <f>AB73</f>
        <v>390423025.03688645</v>
      </c>
      <c r="AB164" s="774"/>
      <c r="AD164">
        <v>1</v>
      </c>
    </row>
    <row r="165" spans="1:30">
      <c r="A165" s="188"/>
      <c r="B165" s="774">
        <f>+W75</f>
        <v>64743418194.834007</v>
      </c>
      <c r="C165" s="774"/>
      <c r="D165" s="777" t="e">
        <f>+K75</f>
        <v>#REF!</v>
      </c>
      <c r="E165" s="777"/>
      <c r="F165" s="778" t="e">
        <f>+Q75</f>
        <v>#REF!</v>
      </c>
      <c r="G165" s="778"/>
      <c r="AA165" s="774">
        <f>AC73</f>
        <v>370228107.09250009</v>
      </c>
      <c r="AB165" s="774"/>
    </row>
    <row r="166" spans="1:30">
      <c r="A166" s="188"/>
      <c r="B166" s="774">
        <f>+X75</f>
        <v>66685720740.679199</v>
      </c>
      <c r="C166" s="774"/>
      <c r="D166" s="777" t="e">
        <f>+L75</f>
        <v>#REF!</v>
      </c>
      <c r="E166" s="777"/>
      <c r="F166" s="778" t="e">
        <f>+R75</f>
        <v>#REF!</v>
      </c>
      <c r="G166" s="778"/>
      <c r="AA166" s="774">
        <f>AD73</f>
        <v>156385068.10358992</v>
      </c>
      <c r="AB166" s="774"/>
      <c r="AD166" s="59"/>
    </row>
    <row r="167" spans="1:30">
      <c r="A167" s="188"/>
      <c r="B167" s="774">
        <f>+Y75</f>
        <v>68686292362.899872</v>
      </c>
      <c r="C167" s="774"/>
      <c r="D167" s="777" t="e">
        <f>+M75</f>
        <v>#REF!</v>
      </c>
      <c r="E167" s="777"/>
      <c r="F167" s="778" t="e">
        <f>+S75</f>
        <v>#REF!</v>
      </c>
      <c r="G167" s="778"/>
      <c r="AA167" s="774">
        <f>AE73</f>
        <v>161076620.1466091</v>
      </c>
      <c r="AB167" s="774"/>
    </row>
    <row r="168" spans="1:30">
      <c r="A168" s="188"/>
      <c r="B168" s="774"/>
      <c r="C168" s="774"/>
      <c r="D168" s="19"/>
      <c r="E168" s="19"/>
      <c r="F168" s="778"/>
      <c r="G168" s="778"/>
      <c r="AA168" s="774">
        <f>AF73</f>
        <v>165908918.75083324</v>
      </c>
      <c r="AB168" s="774"/>
    </row>
    <row r="169" spans="1:30">
      <c r="A169" s="188"/>
      <c r="B169" s="774">
        <f>+U76</f>
        <v>36616128680.272072</v>
      </c>
      <c r="C169" s="774"/>
      <c r="D169" s="777" t="e">
        <f>+I76</f>
        <v>#REF!</v>
      </c>
      <c r="E169" s="777"/>
      <c r="F169" s="778" t="e">
        <f>+O76</f>
        <v>#REF!</v>
      </c>
      <c r="G169" s="778"/>
      <c r="AA169" s="774"/>
      <c r="AB169" s="774"/>
    </row>
    <row r="170" spans="1:30">
      <c r="A170" s="188"/>
      <c r="B170" s="774">
        <f>+V76</f>
        <v>37714612540.680077</v>
      </c>
      <c r="C170" s="774"/>
      <c r="D170" s="777" t="e">
        <f>+J76</f>
        <v>#REF!</v>
      </c>
      <c r="E170" s="777"/>
      <c r="F170" s="778" t="e">
        <f>+P76</f>
        <v>#REF!</v>
      </c>
      <c r="G170" s="778"/>
      <c r="AA170" s="774">
        <f>AA74</f>
        <v>12681159.420289855</v>
      </c>
      <c r="AB170" s="774"/>
    </row>
    <row r="171" spans="1:30">
      <c r="A171" s="188"/>
      <c r="B171" s="774">
        <f>+W76</f>
        <v>38846050916.900406</v>
      </c>
      <c r="C171" s="774"/>
      <c r="D171" s="777" t="e">
        <f>+K76</f>
        <v>#REF!</v>
      </c>
      <c r="E171" s="777"/>
      <c r="F171" s="778" t="e">
        <f>+Q76</f>
        <v>#REF!</v>
      </c>
      <c r="G171" s="778"/>
      <c r="AA171" s="774">
        <f>AB74</f>
        <v>607324705.61293459</v>
      </c>
      <c r="AB171" s="774"/>
      <c r="AD171">
        <v>1</v>
      </c>
    </row>
    <row r="172" spans="1:30">
      <c r="A172" s="188"/>
      <c r="B172" s="774">
        <f>+X76</f>
        <v>40011432444.407516</v>
      </c>
      <c r="C172" s="774"/>
      <c r="D172" s="777" t="e">
        <f>+L76</f>
        <v>#REF!</v>
      </c>
      <c r="E172" s="777"/>
      <c r="F172" s="778" t="e">
        <f>+R76</f>
        <v>#REF!</v>
      </c>
      <c r="G172" s="778"/>
      <c r="AA172" s="774">
        <f>AC74</f>
        <v>575910388.81055582</v>
      </c>
      <c r="AB172" s="774"/>
    </row>
    <row r="173" spans="1:30">
      <c r="A173" s="188"/>
      <c r="B173" s="774">
        <f>+Y76</f>
        <v>41211775417.739922</v>
      </c>
      <c r="C173" s="774"/>
      <c r="D173" s="777" t="e">
        <f>+M76</f>
        <v>#REF!</v>
      </c>
      <c r="E173" s="777"/>
      <c r="F173" s="778" t="e">
        <f>+S76</f>
        <v>#REF!</v>
      </c>
      <c r="G173" s="778"/>
      <c r="AA173" s="774">
        <f>AD74</f>
        <v>243265661.49447325</v>
      </c>
      <c r="AB173" s="774"/>
      <c r="AD173" s="59"/>
    </row>
    <row r="174" spans="1:30">
      <c r="A174" s="188"/>
      <c r="B174" s="774"/>
      <c r="C174" s="774"/>
      <c r="D174" s="19"/>
      <c r="E174" s="19"/>
      <c r="F174" s="778"/>
      <c r="G174" s="778"/>
      <c r="AA174" s="774">
        <f>AE74</f>
        <v>250563631.33916971</v>
      </c>
      <c r="AB174" s="774"/>
    </row>
    <row r="175" spans="1:30">
      <c r="A175" s="188"/>
      <c r="B175" s="774">
        <f>+U77</f>
        <v>44753046164.776978</v>
      </c>
      <c r="C175" s="774"/>
      <c r="D175" s="777" t="e">
        <f>+I77</f>
        <v>#REF!</v>
      </c>
      <c r="E175" s="777"/>
      <c r="F175" s="778" t="e">
        <f>+O77</f>
        <v>#REF!</v>
      </c>
      <c r="G175" s="778"/>
      <c r="AA175" s="774">
        <f>AF74</f>
        <v>258080540.27907398</v>
      </c>
      <c r="AB175" s="774"/>
    </row>
    <row r="176" spans="1:30">
      <c r="A176" s="188"/>
      <c r="B176" s="774">
        <f>+V77</f>
        <v>46095637549.720093</v>
      </c>
      <c r="C176" s="774"/>
      <c r="D176" s="777" t="e">
        <f>+J77</f>
        <v>#REF!</v>
      </c>
      <c r="E176" s="777"/>
      <c r="F176" s="778" t="e">
        <f>+P77</f>
        <v>#REF!</v>
      </c>
      <c r="G176" s="778"/>
      <c r="AA176" s="774"/>
      <c r="AB176" s="774"/>
    </row>
    <row r="177" spans="1:30">
      <c r="A177" s="188"/>
      <c r="B177" s="774">
        <f>+W77</f>
        <v>47478506676.211601</v>
      </c>
      <c r="C177" s="774"/>
      <c r="D177" s="777" t="e">
        <f>+K77</f>
        <v>#REF!</v>
      </c>
      <c r="E177" s="777"/>
      <c r="F177" s="778" t="e">
        <f>+Q77</f>
        <v>#REF!</v>
      </c>
      <c r="G177" s="778"/>
      <c r="AA177" s="774">
        <f>AA75</f>
        <v>13586956.521739131</v>
      </c>
      <c r="AB177" s="774"/>
    </row>
    <row r="178" spans="1:30">
      <c r="A178" s="188"/>
      <c r="B178" s="774">
        <f>+X77</f>
        <v>48902861876.498077</v>
      </c>
      <c r="C178" s="774"/>
      <c r="D178" s="777" t="e">
        <f>+L77</f>
        <v>#REF!</v>
      </c>
      <c r="E178" s="777"/>
      <c r="F178" s="778" t="e">
        <f>+R77</f>
        <v>#REF!</v>
      </c>
      <c r="G178" s="778"/>
      <c r="AA178" s="774">
        <f>AB75</f>
        <v>650705041.72814405</v>
      </c>
      <c r="AB178" s="774"/>
      <c r="AD178">
        <v>1</v>
      </c>
    </row>
    <row r="179" spans="1:30">
      <c r="A179" s="188"/>
      <c r="B179" s="774">
        <f>+Y77</f>
        <v>50369947732.793236</v>
      </c>
      <c r="C179" s="774"/>
      <c r="D179" s="777" t="e">
        <f>+M77</f>
        <v>#REF!</v>
      </c>
      <c r="E179" s="777"/>
      <c r="F179" s="778" t="e">
        <f>+S77</f>
        <v>#REF!</v>
      </c>
      <c r="G179" s="778"/>
      <c r="AA179" s="774">
        <f>AC75</f>
        <v>617046845.15416682</v>
      </c>
      <c r="AB179" s="774"/>
    </row>
    <row r="180" spans="1:30">
      <c r="A180" s="188"/>
      <c r="B180" s="19"/>
      <c r="C180" s="19"/>
      <c r="D180" s="19"/>
      <c r="E180" s="19"/>
      <c r="F180" s="19"/>
      <c r="G180" s="19"/>
      <c r="AA180" s="774">
        <f>AD75</f>
        <v>260641780.17264986</v>
      </c>
      <c r="AB180" s="774"/>
      <c r="AD180" s="59"/>
    </row>
    <row r="181" spans="1:30">
      <c r="A181" s="188"/>
      <c r="B181" s="774">
        <f>+U78</f>
        <v>40684587422.524529</v>
      </c>
      <c r="C181" s="774"/>
      <c r="D181" s="777" t="e">
        <f>+I78</f>
        <v>#REF!</v>
      </c>
      <c r="E181" s="777"/>
      <c r="F181" s="778" t="e">
        <f>+O78</f>
        <v>#REF!</v>
      </c>
      <c r="G181" s="778"/>
      <c r="AA181" s="774">
        <f>AE75</f>
        <v>268461033.57768184</v>
      </c>
      <c r="AB181" s="774"/>
    </row>
    <row r="182" spans="1:30">
      <c r="A182" s="188"/>
      <c r="B182" s="774">
        <f>+V78</f>
        <v>41905125045.200089</v>
      </c>
      <c r="C182" s="774"/>
      <c r="D182" s="777" t="e">
        <f>+J78</f>
        <v>#REF!</v>
      </c>
      <c r="E182" s="777"/>
      <c r="F182" s="778" t="e">
        <f>+P78</f>
        <v>#REF!</v>
      </c>
      <c r="G182" s="778"/>
      <c r="AA182" s="774">
        <f>AF75</f>
        <v>276514864.5847221</v>
      </c>
      <c r="AB182" s="774"/>
    </row>
    <row r="183" spans="1:30">
      <c r="A183" s="188"/>
      <c r="B183" s="774">
        <f>+W78</f>
        <v>43162278796.556007</v>
      </c>
      <c r="C183" s="774"/>
      <c r="D183" s="777" t="e">
        <f>+K78</f>
        <v>#REF!</v>
      </c>
      <c r="E183" s="777"/>
      <c r="F183" s="778" t="e">
        <f>+Q78</f>
        <v>#REF!</v>
      </c>
      <c r="G183" s="778"/>
      <c r="AA183" s="774"/>
      <c r="AB183" s="774"/>
    </row>
    <row r="184" spans="1:30">
      <c r="A184" s="188"/>
      <c r="B184" s="774">
        <f>+X78</f>
        <v>44457147160.452805</v>
      </c>
      <c r="C184" s="774"/>
      <c r="D184" s="777" t="e">
        <f>+L78</f>
        <v>#REF!</v>
      </c>
      <c r="E184" s="777"/>
      <c r="F184" s="778" t="e">
        <f>+R78</f>
        <v>#REF!</v>
      </c>
      <c r="G184" s="778"/>
      <c r="AA184" s="774">
        <f>AA76</f>
        <v>8152173.9130434776</v>
      </c>
      <c r="AB184" s="774"/>
    </row>
    <row r="185" spans="1:30">
      <c r="A185" s="188"/>
      <c r="B185" s="774">
        <f>+Y78</f>
        <v>45790861575.266586</v>
      </c>
      <c r="C185" s="774"/>
      <c r="D185" s="777" t="e">
        <f>+M78</f>
        <v>#REF!</v>
      </c>
      <c r="E185" s="777"/>
      <c r="F185" s="778" t="e">
        <f>+S78</f>
        <v>#REF!</v>
      </c>
      <c r="G185" s="778"/>
      <c r="AA185" s="774">
        <f>AB76</f>
        <v>390423025.03688645</v>
      </c>
      <c r="AB185" s="774"/>
      <c r="AD185">
        <v>1</v>
      </c>
    </row>
    <row r="186" spans="1:30">
      <c r="A186" s="188"/>
      <c r="B186" s="199"/>
      <c r="C186" s="19"/>
      <c r="D186" s="19"/>
      <c r="E186" s="19"/>
      <c r="F186" s="19"/>
      <c r="G186" s="19"/>
      <c r="AA186" s="774">
        <f>AC76</f>
        <v>370228107.09250009</v>
      </c>
      <c r="AB186" s="774"/>
    </row>
    <row r="187" spans="1:30">
      <c r="A187" s="188"/>
      <c r="B187" s="774">
        <f>+U79</f>
        <v>65095339876.039246</v>
      </c>
      <c r="C187" s="774"/>
      <c r="D187" s="777" t="e">
        <f>+I79</f>
        <v>#REF!</v>
      </c>
      <c r="E187" s="777"/>
      <c r="F187" s="778" t="e">
        <f>+O79</f>
        <v>#REF!</v>
      </c>
      <c r="G187" s="778"/>
      <c r="AA187" s="774">
        <f>AD76</f>
        <v>156385068.10358992</v>
      </c>
      <c r="AB187" s="774"/>
      <c r="AD187" s="59"/>
    </row>
    <row r="188" spans="1:30">
      <c r="A188" s="188"/>
      <c r="B188" s="774">
        <f>+V79</f>
        <v>67048200072.320145</v>
      </c>
      <c r="C188" s="774"/>
      <c r="D188" s="777" t="e">
        <f>+J79</f>
        <v>#REF!</v>
      </c>
      <c r="E188" s="777"/>
      <c r="F188" s="778" t="e">
        <f>+P79</f>
        <v>#REF!</v>
      </c>
      <c r="G188" s="778"/>
      <c r="AA188" s="774">
        <f>AE76</f>
        <v>161076620.1466091</v>
      </c>
      <c r="AB188" s="774"/>
    </row>
    <row r="189" spans="1:30">
      <c r="A189" s="188"/>
      <c r="B189" s="774">
        <f>+W79</f>
        <v>69059646074.489609</v>
      </c>
      <c r="C189" s="774"/>
      <c r="D189" s="777" t="e">
        <f>+K79</f>
        <v>#REF!</v>
      </c>
      <c r="E189" s="777"/>
      <c r="F189" s="778" t="e">
        <f>+Q79</f>
        <v>#REF!</v>
      </c>
      <c r="G189" s="778"/>
      <c r="AA189" s="774">
        <f>AF76</f>
        <v>165908918.75083324</v>
      </c>
      <c r="AB189" s="774"/>
    </row>
    <row r="190" spans="1:30">
      <c r="A190" s="188"/>
      <c r="B190" s="774">
        <f>+X79</f>
        <v>71131435456.724487</v>
      </c>
      <c r="C190" s="774"/>
      <c r="D190" s="777" t="e">
        <f>+L79</f>
        <v>#REF!</v>
      </c>
      <c r="E190" s="777"/>
      <c r="F190" s="778" t="e">
        <f>+R79</f>
        <v>#REF!</v>
      </c>
      <c r="G190" s="778"/>
      <c r="AA190" s="774"/>
      <c r="AB190" s="774"/>
    </row>
    <row r="191" spans="1:30">
      <c r="A191" s="188"/>
      <c r="B191" s="774">
        <f>+Y79</f>
        <v>73265378520.426529</v>
      </c>
      <c r="C191" s="774"/>
      <c r="D191" s="777" t="e">
        <f>+M79</f>
        <v>#REF!</v>
      </c>
      <c r="E191" s="777"/>
      <c r="F191" s="778" t="e">
        <f>+S79</f>
        <v>#REF!</v>
      </c>
      <c r="G191" s="778"/>
      <c r="AA191" s="774">
        <f>AA77</f>
        <v>9963768.1159420274</v>
      </c>
      <c r="AB191" s="774"/>
    </row>
    <row r="192" spans="1:30">
      <c r="A192" s="188"/>
      <c r="B192" s="774"/>
      <c r="C192" s="774"/>
      <c r="D192" s="19"/>
      <c r="E192" s="19"/>
      <c r="F192" s="778"/>
      <c r="G192" s="778"/>
      <c r="AA192" s="774">
        <f>AB77</f>
        <v>477183697.26730561</v>
      </c>
      <c r="AB192" s="774"/>
      <c r="AD192">
        <v>1</v>
      </c>
    </row>
    <row r="193" spans="1:30">
      <c r="A193" s="188"/>
      <c r="B193" s="774">
        <f>+U80</f>
        <v>52889963649.281891</v>
      </c>
      <c r="C193" s="774"/>
      <c r="D193" s="777" t="e">
        <f>+I80</f>
        <v>#REF!</v>
      </c>
      <c r="E193" s="777"/>
      <c r="F193" s="778" t="e">
        <f>+O80</f>
        <v>#REF!</v>
      </c>
      <c r="G193" s="778"/>
      <c r="AA193" s="774">
        <f>AC77</f>
        <v>452501019.77972233</v>
      </c>
      <c r="AB193" s="774"/>
    </row>
    <row r="194" spans="1:30">
      <c r="A194" s="188"/>
      <c r="B194" s="774">
        <f>+V80</f>
        <v>54476662558.760117</v>
      </c>
      <c r="C194" s="774"/>
      <c r="D194" s="777" t="e">
        <f>+J80</f>
        <v>#REF!</v>
      </c>
      <c r="E194" s="777"/>
      <c r="F194" s="778" t="e">
        <f>+P80</f>
        <v>#REF!</v>
      </c>
      <c r="G194" s="778"/>
      <c r="AA194" s="774">
        <f>AD77</f>
        <v>191137305.45994323</v>
      </c>
      <c r="AB194" s="774"/>
      <c r="AD194" s="59"/>
    </row>
    <row r="195" spans="1:30">
      <c r="A195" s="188"/>
      <c r="B195" s="774">
        <f>+W80</f>
        <v>56110962435.522812</v>
      </c>
      <c r="C195" s="774"/>
      <c r="D195" s="777" t="e">
        <f>+K80</f>
        <v>#REF!</v>
      </c>
      <c r="E195" s="777"/>
      <c r="F195" s="778" t="e">
        <f>+Q80</f>
        <v>#REF!</v>
      </c>
      <c r="G195" s="778"/>
      <c r="AA195" s="774">
        <f>AE77</f>
        <v>196871424.62363333</v>
      </c>
      <c r="AB195" s="774"/>
    </row>
    <row r="196" spans="1:30">
      <c r="A196" s="188"/>
      <c r="B196" s="774">
        <f>+X80</f>
        <v>57794291308.588646</v>
      </c>
      <c r="C196" s="774"/>
      <c r="D196" s="777" t="e">
        <f>+L80</f>
        <v>#REF!</v>
      </c>
      <c r="E196" s="777"/>
      <c r="F196" s="778" t="e">
        <f>+R80</f>
        <v>#REF!</v>
      </c>
      <c r="G196" s="778"/>
      <c r="AA196" s="774">
        <f>AF77</f>
        <v>202777567.36212954</v>
      </c>
      <c r="AB196" s="774"/>
    </row>
    <row r="197" spans="1:30">
      <c r="A197" s="188"/>
      <c r="B197" s="774">
        <f>+Y80</f>
        <v>59528120047.846558</v>
      </c>
      <c r="C197" s="774"/>
      <c r="D197" s="777" t="e">
        <f>+M80</f>
        <v>#REF!</v>
      </c>
      <c r="E197" s="777"/>
      <c r="F197" s="778" t="e">
        <f>+S80</f>
        <v>#REF!</v>
      </c>
      <c r="G197" s="778"/>
      <c r="AA197" s="774"/>
      <c r="AB197" s="774"/>
    </row>
    <row r="198" spans="1:30">
      <c r="A198" s="188"/>
      <c r="B198" s="774"/>
      <c r="C198" s="774"/>
      <c r="D198" s="19"/>
      <c r="E198" s="19"/>
      <c r="F198" s="778"/>
      <c r="G198" s="778"/>
      <c r="AA198" s="774">
        <f>AA78</f>
        <v>9057971.0144927539</v>
      </c>
      <c r="AB198" s="774"/>
    </row>
    <row r="199" spans="1:30">
      <c r="A199" s="188"/>
      <c r="B199" s="774">
        <f>+U81</f>
        <v>28479211195.767174</v>
      </c>
      <c r="C199" s="774"/>
      <c r="D199" s="777" t="e">
        <f>+I81</f>
        <v>#REF!</v>
      </c>
      <c r="E199" s="777"/>
      <c r="F199" s="778" t="e">
        <f>+O81</f>
        <v>#REF!</v>
      </c>
      <c r="G199" s="778"/>
      <c r="AA199" s="774">
        <f>AB78</f>
        <v>433803361.15209609</v>
      </c>
      <c r="AB199" s="774"/>
      <c r="AD199">
        <v>1</v>
      </c>
    </row>
    <row r="200" spans="1:30">
      <c r="A200" s="188"/>
      <c r="B200" s="774">
        <f>+V81</f>
        <v>29333587531.640064</v>
      </c>
      <c r="C200" s="774"/>
      <c r="D200" s="777" t="e">
        <f>+J81</f>
        <v>#REF!</v>
      </c>
      <c r="E200" s="777"/>
      <c r="F200" s="778" t="e">
        <f>+P81</f>
        <v>#REF!</v>
      </c>
      <c r="G200" s="778"/>
      <c r="AA200" s="774">
        <f>AC78</f>
        <v>411364563.43611127</v>
      </c>
      <c r="AB200" s="774"/>
    </row>
    <row r="201" spans="1:30">
      <c r="A201" s="188"/>
      <c r="B201" s="774">
        <f>+W81</f>
        <v>30213595157.589207</v>
      </c>
      <c r="C201" s="774"/>
      <c r="D201" s="777" t="e">
        <f>+K81</f>
        <v>#REF!</v>
      </c>
      <c r="E201" s="777"/>
      <c r="F201" s="778" t="e">
        <f>+Q81</f>
        <v>#REF!</v>
      </c>
      <c r="G201" s="778"/>
      <c r="AA201" s="774">
        <f>AD78</f>
        <v>173761186.78176659</v>
      </c>
      <c r="AB201" s="774"/>
      <c r="AD201" s="59"/>
    </row>
    <row r="202" spans="1:30">
      <c r="A202" s="188"/>
      <c r="B202" s="774">
        <f>+X81</f>
        <v>31120003012.316963</v>
      </c>
      <c r="C202" s="774"/>
      <c r="D202" s="777" t="e">
        <f>+L81</f>
        <v>#REF!</v>
      </c>
      <c r="E202" s="777"/>
      <c r="F202" s="778" t="e">
        <f>+R81</f>
        <v>#REF!</v>
      </c>
      <c r="G202" s="778"/>
      <c r="AA202" s="774">
        <f>AE78</f>
        <v>178974022.38512123</v>
      </c>
      <c r="AB202" s="774"/>
    </row>
    <row r="203" spans="1:30">
      <c r="A203" s="188"/>
      <c r="B203" s="774">
        <f>+Y81</f>
        <v>32053603102.686611</v>
      </c>
      <c r="C203" s="774"/>
      <c r="D203" s="777" t="e">
        <f>+M81</f>
        <v>#REF!</v>
      </c>
      <c r="E203" s="777"/>
      <c r="F203" s="778" t="e">
        <f>+S81</f>
        <v>#REF!</v>
      </c>
      <c r="G203" s="778"/>
      <c r="AA203" s="774">
        <f>AF78</f>
        <v>184343243.05648142</v>
      </c>
      <c r="AB203" s="774"/>
    </row>
    <row r="204" spans="1:30">
      <c r="A204" s="188"/>
      <c r="B204" s="774"/>
      <c r="C204" s="774"/>
      <c r="D204" s="19"/>
      <c r="E204" s="19"/>
      <c r="F204" s="778"/>
      <c r="G204" s="778"/>
      <c r="AA204" s="774"/>
      <c r="AB204" s="774"/>
    </row>
    <row r="205" spans="1:30">
      <c r="A205" s="188"/>
      <c r="B205" s="774">
        <f>+U82</f>
        <v>44753046164.776978</v>
      </c>
      <c r="C205" s="774"/>
      <c r="D205" s="777" t="e">
        <f>+I82</f>
        <v>#REF!</v>
      </c>
      <c r="E205" s="777"/>
      <c r="F205" s="778" t="e">
        <f>+O82</f>
        <v>#REF!</v>
      </c>
      <c r="G205" s="778"/>
      <c r="AA205" s="774">
        <f>AA79</f>
        <v>14492753.623188406</v>
      </c>
      <c r="AB205" s="774"/>
    </row>
    <row r="206" spans="1:30">
      <c r="A206" s="188"/>
      <c r="B206" s="774">
        <f>+V82</f>
        <v>46095637549.720093</v>
      </c>
      <c r="C206" s="774"/>
      <c r="D206" s="777" t="e">
        <f>+J82</f>
        <v>#REF!</v>
      </c>
      <c r="E206" s="777"/>
      <c r="F206" s="778" t="e">
        <f>+P82</f>
        <v>#REF!</v>
      </c>
      <c r="G206" s="778"/>
      <c r="AA206" s="774">
        <f>AB79</f>
        <v>694085377.84335375</v>
      </c>
      <c r="AB206" s="774"/>
      <c r="AD206">
        <v>1</v>
      </c>
    </row>
    <row r="207" spans="1:30">
      <c r="A207" s="188"/>
      <c r="B207" s="774">
        <f>+W82</f>
        <v>47478506676.211601</v>
      </c>
      <c r="C207" s="774"/>
      <c r="D207" s="777" t="e">
        <f>+K82</f>
        <v>#REF!</v>
      </c>
      <c r="E207" s="777"/>
      <c r="F207" s="778" t="e">
        <f>+Q82</f>
        <v>#REF!</v>
      </c>
      <c r="G207" s="778"/>
      <c r="AA207" s="774">
        <f>AC79</f>
        <v>658183301.49777794</v>
      </c>
      <c r="AB207" s="774"/>
    </row>
    <row r="208" spans="1:30">
      <c r="A208" s="188"/>
      <c r="B208" s="774">
        <f>+X82</f>
        <v>48902861876.498077</v>
      </c>
      <c r="C208" s="774"/>
      <c r="D208" s="777" t="e">
        <f>+L82</f>
        <v>#REF!</v>
      </c>
      <c r="E208" s="777"/>
      <c r="F208" s="778" t="e">
        <f>+R82</f>
        <v>#REF!</v>
      </c>
      <c r="G208" s="778"/>
      <c r="AA208" s="774">
        <f>AD79</f>
        <v>278017898.85082656</v>
      </c>
      <c r="AB208" s="774"/>
      <c r="AD208" s="59"/>
    </row>
    <row r="209" spans="1:30">
      <c r="A209" s="188"/>
      <c r="B209" s="774">
        <f>+Y82</f>
        <v>50369947732.793236</v>
      </c>
      <c r="C209" s="774"/>
      <c r="D209" s="777" t="e">
        <f>+M82</f>
        <v>#REF!</v>
      </c>
      <c r="E209" s="777"/>
      <c r="F209" s="778" t="e">
        <f>+S82</f>
        <v>#REF!</v>
      </c>
      <c r="G209" s="778"/>
      <c r="AA209" s="774">
        <f>AE79</f>
        <v>286358435.81619394</v>
      </c>
      <c r="AB209" s="774"/>
    </row>
    <row r="210" spans="1:30">
      <c r="A210" s="188"/>
      <c r="B210" s="774"/>
      <c r="C210" s="774"/>
      <c r="D210" s="19"/>
      <c r="E210" s="19"/>
      <c r="F210" s="778"/>
      <c r="G210" s="778"/>
      <c r="AA210" s="774">
        <f>AF79</f>
        <v>294949188.89037025</v>
      </c>
      <c r="AB210" s="774"/>
    </row>
    <row r="211" spans="1:30">
      <c r="A211" s="188"/>
      <c r="B211" s="774">
        <f>+U83</f>
        <v>40684587422.524529</v>
      </c>
      <c r="C211" s="774"/>
      <c r="D211" s="777" t="e">
        <f>+I83</f>
        <v>#REF!</v>
      </c>
      <c r="E211" s="777"/>
      <c r="F211" s="778" t="e">
        <f>+O83</f>
        <v>#REF!</v>
      </c>
      <c r="G211" s="778"/>
      <c r="AA211" s="774"/>
      <c r="AB211" s="774"/>
    </row>
    <row r="212" spans="1:30">
      <c r="A212" s="188"/>
      <c r="B212" s="774">
        <f>+V83</f>
        <v>41905125045.200089</v>
      </c>
      <c r="C212" s="774"/>
      <c r="D212" s="777" t="e">
        <f>+J83</f>
        <v>#REF!</v>
      </c>
      <c r="E212" s="777"/>
      <c r="F212" s="778" t="e">
        <f>+P83</f>
        <v>#REF!</v>
      </c>
      <c r="G212" s="778"/>
      <c r="AA212" s="774">
        <f>AA80</f>
        <v>11775362.31884058</v>
      </c>
      <c r="AB212" s="774"/>
    </row>
    <row r="213" spans="1:30">
      <c r="A213" s="188"/>
      <c r="B213" s="774">
        <f>+W83</f>
        <v>43162278796.556007</v>
      </c>
      <c r="C213" s="774"/>
      <c r="D213" s="777" t="e">
        <f>+K83</f>
        <v>#REF!</v>
      </c>
      <c r="E213" s="777"/>
      <c r="F213" s="778" t="e">
        <f>+Q83</f>
        <v>#REF!</v>
      </c>
      <c r="G213" s="778"/>
      <c r="AA213" s="774">
        <f>AB80</f>
        <v>563944369.49772489</v>
      </c>
      <c r="AB213" s="774"/>
      <c r="AD213">
        <v>1</v>
      </c>
    </row>
    <row r="214" spans="1:30">
      <c r="A214" s="188"/>
      <c r="B214" s="774">
        <f>+X83</f>
        <v>44457147160.452805</v>
      </c>
      <c r="C214" s="774"/>
      <c r="D214" s="777" t="e">
        <f>+L83</f>
        <v>#REF!</v>
      </c>
      <c r="E214" s="777"/>
      <c r="F214" s="778" t="e">
        <f>+R83</f>
        <v>#REF!</v>
      </c>
      <c r="G214" s="778"/>
      <c r="AA214" s="774">
        <f>AC80</f>
        <v>534773932.46694463</v>
      </c>
      <c r="AB214" s="774"/>
    </row>
    <row r="215" spans="1:30">
      <c r="A215" s="188"/>
      <c r="B215" s="774">
        <f>+Y83</f>
        <v>45790861575.266586</v>
      </c>
      <c r="C215" s="774"/>
      <c r="D215" s="777" t="e">
        <f>+M83</f>
        <v>#REF!</v>
      </c>
      <c r="E215" s="777"/>
      <c r="F215" s="778" t="e">
        <f>+S83</f>
        <v>#REF!</v>
      </c>
      <c r="G215" s="778"/>
      <c r="AA215" s="774">
        <f>AD80</f>
        <v>225889542.81629658</v>
      </c>
      <c r="AB215" s="774"/>
      <c r="AD215" s="59"/>
    </row>
    <row r="216" spans="1:30">
      <c r="A216" s="188"/>
      <c r="B216" s="774"/>
      <c r="C216" s="774"/>
      <c r="D216" s="19"/>
      <c r="E216" s="19"/>
      <c r="F216" s="778"/>
      <c r="G216" s="778"/>
      <c r="AA216" s="774">
        <f>AE80</f>
        <v>232666229.10065758</v>
      </c>
      <c r="AB216" s="774"/>
    </row>
    <row r="217" spans="1:30">
      <c r="A217" s="188"/>
      <c r="B217" s="774">
        <f>+U84</f>
        <v>44753046164.776978</v>
      </c>
      <c r="C217" s="774"/>
      <c r="D217" s="777" t="e">
        <f>+I84</f>
        <v>#REF!</v>
      </c>
      <c r="E217" s="777"/>
      <c r="F217" s="778" t="e">
        <f>+O84</f>
        <v>#REF!</v>
      </c>
      <c r="G217" s="778"/>
      <c r="AA217" s="774">
        <f>AF80</f>
        <v>239646215.97342584</v>
      </c>
      <c r="AB217" s="774"/>
    </row>
    <row r="218" spans="1:30">
      <c r="A218" s="188"/>
      <c r="B218" s="774">
        <f>+V84</f>
        <v>46095637549.720093</v>
      </c>
      <c r="C218" s="774"/>
      <c r="D218" s="777" t="e">
        <f>+J84</f>
        <v>#REF!</v>
      </c>
      <c r="E218" s="777"/>
      <c r="F218" s="778" t="e">
        <f>+P84</f>
        <v>#REF!</v>
      </c>
      <c r="G218" s="778"/>
      <c r="AA218" s="774"/>
      <c r="AB218" s="774"/>
    </row>
    <row r="219" spans="1:30">
      <c r="A219" s="188"/>
      <c r="B219" s="774">
        <f>+W84</f>
        <v>47478506676.211601</v>
      </c>
      <c r="C219" s="774"/>
      <c r="D219" s="777" t="e">
        <f>+K84</f>
        <v>#REF!</v>
      </c>
      <c r="E219" s="777"/>
      <c r="F219" s="778" t="e">
        <f>+Q84</f>
        <v>#REF!</v>
      </c>
      <c r="G219" s="778"/>
      <c r="AA219" s="774">
        <f>AA81</f>
        <v>6340579.7101449277</v>
      </c>
      <c r="AB219" s="774"/>
    </row>
    <row r="220" spans="1:30">
      <c r="A220" s="188"/>
      <c r="B220" s="774">
        <f>+X84</f>
        <v>48902861876.498077</v>
      </c>
      <c r="C220" s="774"/>
      <c r="D220" s="777" t="e">
        <f>+L84</f>
        <v>#REF!</v>
      </c>
      <c r="E220" s="777"/>
      <c r="F220" s="778" t="e">
        <f>+R84</f>
        <v>#REF!</v>
      </c>
      <c r="G220" s="778"/>
      <c r="AA220" s="774">
        <f>AB81</f>
        <v>303662352.80646729</v>
      </c>
      <c r="AB220" s="774"/>
      <c r="AD220">
        <v>1</v>
      </c>
    </row>
    <row r="221" spans="1:30">
      <c r="A221" s="188"/>
      <c r="B221" s="774">
        <f>+Y82</f>
        <v>50369947732.793236</v>
      </c>
      <c r="C221" s="774"/>
      <c r="D221" s="777" t="e">
        <f>+M84</f>
        <v>#REF!</v>
      </c>
      <c r="E221" s="777"/>
      <c r="F221" s="778" t="e">
        <f>+S84</f>
        <v>#REF!</v>
      </c>
      <c r="G221" s="778"/>
      <c r="AA221" s="774">
        <f>AC81</f>
        <v>287955194.40527791</v>
      </c>
      <c r="AB221" s="774"/>
    </row>
    <row r="222" spans="1:30">
      <c r="A222" s="188"/>
      <c r="B222" s="19"/>
      <c r="C222" s="19"/>
      <c r="D222" s="19"/>
      <c r="E222" s="19"/>
      <c r="F222" s="19"/>
      <c r="G222" s="19"/>
      <c r="AA222" s="774">
        <f>AD81</f>
        <v>121632830.74723662</v>
      </c>
      <c r="AB222" s="774"/>
      <c r="AD222" s="59"/>
    </row>
    <row r="223" spans="1:30">
      <c r="A223" s="188"/>
      <c r="B223" s="774">
        <f>+U85</f>
        <v>28479211195.767174</v>
      </c>
      <c r="C223" s="774"/>
      <c r="D223" s="777" t="e">
        <f>+I85</f>
        <v>#REF!</v>
      </c>
      <c r="E223" s="777"/>
      <c r="F223" s="778" t="e">
        <f>+O85</f>
        <v>#REF!</v>
      </c>
      <c r="G223" s="778"/>
      <c r="AA223" s="774">
        <f>AE81</f>
        <v>125281815.66958486</v>
      </c>
      <c r="AB223" s="774"/>
    </row>
    <row r="224" spans="1:30">
      <c r="A224" s="188"/>
      <c r="B224" s="774">
        <f>+V85</f>
        <v>29333587531.640064</v>
      </c>
      <c r="C224" s="774"/>
      <c r="D224" s="777" t="e">
        <f>+J85</f>
        <v>#REF!</v>
      </c>
      <c r="E224" s="777"/>
      <c r="F224" s="778" t="e">
        <f>+P85</f>
        <v>#REF!</v>
      </c>
      <c r="G224" s="778"/>
      <c r="AA224" s="774">
        <f>AF81</f>
        <v>129040270.13953699</v>
      </c>
      <c r="AB224" s="774"/>
    </row>
    <row r="225" spans="1:30">
      <c r="A225" s="188"/>
      <c r="B225" s="774">
        <f>+W85</f>
        <v>30213595157.589207</v>
      </c>
      <c r="C225" s="774"/>
      <c r="D225" s="777" t="e">
        <f>+K85</f>
        <v>#REF!</v>
      </c>
      <c r="E225" s="777"/>
      <c r="F225" s="778" t="e">
        <f>+Q85</f>
        <v>#REF!</v>
      </c>
      <c r="G225" s="778"/>
      <c r="AA225" s="774"/>
      <c r="AB225" s="774"/>
    </row>
    <row r="226" spans="1:30">
      <c r="A226" s="188"/>
      <c r="B226" s="774">
        <f>+X85</f>
        <v>31120003012.316963</v>
      </c>
      <c r="C226" s="774"/>
      <c r="D226" s="777" t="e">
        <f>+L85</f>
        <v>#REF!</v>
      </c>
      <c r="E226" s="777"/>
      <c r="F226" s="778" t="e">
        <f>+R85</f>
        <v>#REF!</v>
      </c>
      <c r="G226" s="778"/>
      <c r="AA226" s="774">
        <f>AA82</f>
        <v>9963768.1159420274</v>
      </c>
      <c r="AB226" s="774"/>
    </row>
    <row r="227" spans="1:30">
      <c r="A227" s="188"/>
      <c r="B227" s="774">
        <f>+Y85</f>
        <v>32053603102.686611</v>
      </c>
      <c r="C227" s="774"/>
      <c r="D227" s="777" t="e">
        <f>+M85</f>
        <v>#REF!</v>
      </c>
      <c r="E227" s="777"/>
      <c r="F227" s="778" t="e">
        <f>+S85</f>
        <v>#REF!</v>
      </c>
      <c r="G227" s="778"/>
      <c r="AA227" s="774">
        <f>AB82</f>
        <v>477183697.26730561</v>
      </c>
      <c r="AB227" s="774"/>
      <c r="AD227">
        <v>1</v>
      </c>
    </row>
    <row r="228" spans="1:30">
      <c r="A228" s="188"/>
      <c r="B228" s="199"/>
      <c r="C228" s="19"/>
      <c r="D228" s="19"/>
      <c r="E228" s="19"/>
      <c r="F228" s="19"/>
      <c r="G228" s="19"/>
      <c r="AA228" s="774">
        <f>AC82</f>
        <v>452501019.77972233</v>
      </c>
      <c r="AB228" s="774"/>
    </row>
    <row r="229" spans="1:30">
      <c r="A229" s="188"/>
      <c r="B229" s="774">
        <f>+U86</f>
        <v>16273834969.009811</v>
      </c>
      <c r="C229" s="774"/>
      <c r="D229" s="777" t="e">
        <f>+I86</f>
        <v>#REF!</v>
      </c>
      <c r="E229" s="777"/>
      <c r="F229" s="778" t="e">
        <f>+O86</f>
        <v>#REF!</v>
      </c>
      <c r="G229" s="778"/>
      <c r="AA229" s="774">
        <f>AD82</f>
        <v>191137305.45994323</v>
      </c>
      <c r="AB229" s="774"/>
      <c r="AD229" s="59"/>
    </row>
    <row r="230" spans="1:30">
      <c r="A230" s="188"/>
      <c r="B230" s="774">
        <f>+V86</f>
        <v>16762050018.080036</v>
      </c>
      <c r="C230" s="774"/>
      <c r="D230" s="777" t="e">
        <f>+J86</f>
        <v>#REF!</v>
      </c>
      <c r="E230" s="777"/>
      <c r="F230" s="778" t="e">
        <f>+P86</f>
        <v>#REF!</v>
      </c>
      <c r="G230" s="778"/>
      <c r="AA230" s="774">
        <f>AE82</f>
        <v>196871424.62363333</v>
      </c>
      <c r="AB230" s="774"/>
    </row>
    <row r="231" spans="1:30">
      <c r="A231" s="188"/>
      <c r="B231" s="774">
        <f>+W86</f>
        <v>17264911518.622402</v>
      </c>
      <c r="C231" s="774"/>
      <c r="D231" s="777" t="e">
        <f>+K86</f>
        <v>#REF!</v>
      </c>
      <c r="E231" s="777"/>
      <c r="F231" s="778" t="e">
        <f>+Q86</f>
        <v>#REF!</v>
      </c>
      <c r="G231" s="778"/>
      <c r="AA231" s="774">
        <f>AF82</f>
        <v>202777567.36212954</v>
      </c>
      <c r="AB231" s="774"/>
    </row>
    <row r="232" spans="1:30">
      <c r="A232" s="188"/>
      <c r="B232" s="774">
        <f>+X86</f>
        <v>17782858864.181122</v>
      </c>
      <c r="C232" s="774"/>
      <c r="D232" s="777" t="e">
        <f>+L86</f>
        <v>#REF!</v>
      </c>
      <c r="E232" s="777"/>
      <c r="F232" s="778" t="e">
        <f>+R86</f>
        <v>#REF!</v>
      </c>
      <c r="G232" s="778"/>
      <c r="AA232" s="774"/>
      <c r="AB232" s="774"/>
    </row>
    <row r="233" spans="1:30">
      <c r="A233" s="188"/>
      <c r="B233" s="774">
        <f>+Y86</f>
        <v>18316344630.106632</v>
      </c>
      <c r="C233" s="774"/>
      <c r="D233" s="777" t="e">
        <f>+M86</f>
        <v>#REF!</v>
      </c>
      <c r="E233" s="777"/>
      <c r="F233" s="778" t="e">
        <f>+S86</f>
        <v>#REF!</v>
      </c>
      <c r="G233" s="778"/>
      <c r="AA233" s="774">
        <f>AA83</f>
        <v>9057971.0144927539</v>
      </c>
      <c r="AB233" s="774"/>
    </row>
    <row r="234" spans="1:30">
      <c r="A234" s="188"/>
      <c r="B234" s="774"/>
      <c r="C234" s="774"/>
      <c r="D234" s="19"/>
      <c r="E234" s="19"/>
      <c r="F234" s="778"/>
      <c r="G234" s="778"/>
      <c r="AA234" s="774">
        <f>AB83</f>
        <v>433803361.15209609</v>
      </c>
      <c r="AB234" s="774"/>
      <c r="AD234">
        <v>1</v>
      </c>
    </row>
    <row r="235" spans="1:30">
      <c r="A235" s="188"/>
      <c r="B235" s="774">
        <f>+U87</f>
        <v>32547669938.019623</v>
      </c>
      <c r="C235" s="774"/>
      <c r="D235" s="777" t="e">
        <f>+I87</f>
        <v>#REF!</v>
      </c>
      <c r="E235" s="777"/>
      <c r="F235" s="778" t="e">
        <f>+O87</f>
        <v>#REF!</v>
      </c>
      <c r="G235" s="778"/>
      <c r="AA235" s="774">
        <f>AC83</f>
        <v>411364563.43611127</v>
      </c>
      <c r="AB235" s="774"/>
    </row>
    <row r="236" spans="1:30">
      <c r="A236" s="188"/>
      <c r="B236" s="774">
        <f>+V87</f>
        <v>33524100036.160072</v>
      </c>
      <c r="C236" s="774"/>
      <c r="D236" s="777" t="e">
        <f>+J87</f>
        <v>#REF!</v>
      </c>
      <c r="E236" s="777"/>
      <c r="F236" s="778" t="e">
        <f>+P87</f>
        <v>#REF!</v>
      </c>
      <c r="G236" s="778"/>
      <c r="AA236" s="774">
        <f>AD83</f>
        <v>173761186.78176659</v>
      </c>
      <c r="AB236" s="774"/>
      <c r="AD236" s="59"/>
    </row>
    <row r="237" spans="1:30">
      <c r="A237" s="188"/>
      <c r="B237" s="774">
        <f>+W87</f>
        <v>34529823037.244804</v>
      </c>
      <c r="C237" s="774"/>
      <c r="D237" s="777" t="e">
        <f>+K87</f>
        <v>#REF!</v>
      </c>
      <c r="E237" s="777"/>
      <c r="F237" s="778" t="e">
        <f>+Q87</f>
        <v>#REF!</v>
      </c>
      <c r="G237" s="778"/>
      <c r="AA237" s="774">
        <f>AE83</f>
        <v>178974022.38512123</v>
      </c>
      <c r="AB237" s="774"/>
    </row>
    <row r="238" spans="1:30">
      <c r="A238" s="188"/>
      <c r="B238" s="774">
        <f>+X87</f>
        <v>35565717728.362244</v>
      </c>
      <c r="C238" s="774"/>
      <c r="D238" s="777" t="e">
        <f>+L87</f>
        <v>#REF!</v>
      </c>
      <c r="E238" s="777"/>
      <c r="F238" s="778" t="e">
        <f>+R87</f>
        <v>#REF!</v>
      </c>
      <c r="G238" s="778"/>
      <c r="AA238" s="774">
        <f>AF83</f>
        <v>184343243.05648142</v>
      </c>
      <c r="AB238" s="774"/>
    </row>
    <row r="239" spans="1:30">
      <c r="A239" s="188"/>
      <c r="B239" s="774">
        <f>+Y87</f>
        <v>36632689260.213264</v>
      </c>
      <c r="C239" s="774"/>
      <c r="D239" s="777" t="e">
        <f>+M87</f>
        <v>#REF!</v>
      </c>
      <c r="E239" s="777"/>
      <c r="F239" s="778" t="e">
        <f>+S87</f>
        <v>#REF!</v>
      </c>
      <c r="G239" s="778"/>
      <c r="AA239" s="774"/>
      <c r="AB239" s="774"/>
    </row>
    <row r="240" spans="1:30">
      <c r="A240" s="188"/>
      <c r="B240" s="774"/>
      <c r="C240" s="774"/>
      <c r="D240" s="19"/>
      <c r="E240" s="19"/>
      <c r="F240" s="778"/>
      <c r="G240" s="778"/>
      <c r="AA240" s="774">
        <f>AA84</f>
        <v>9963768.1159420274</v>
      </c>
      <c r="AB240" s="774"/>
    </row>
    <row r="241" spans="1:30">
      <c r="A241" s="188"/>
      <c r="B241" s="774">
        <f>+U88</f>
        <v>56958422391.534348</v>
      </c>
      <c r="C241" s="774"/>
      <c r="D241" s="777" t="e">
        <f>+I88</f>
        <v>#REF!</v>
      </c>
      <c r="E241" s="777"/>
      <c r="F241" s="778" t="e">
        <f>+O88</f>
        <v>#REF!</v>
      </c>
      <c r="G241" s="778"/>
      <c r="AA241" s="774">
        <f>AB84</f>
        <v>477183697.26730561</v>
      </c>
      <c r="AB241" s="774"/>
      <c r="AD241">
        <v>1</v>
      </c>
    </row>
    <row r="242" spans="1:30">
      <c r="A242" s="188"/>
      <c r="B242" s="774">
        <f>+V88</f>
        <v>58667175063.280128</v>
      </c>
      <c r="C242" s="774"/>
      <c r="D242" s="777" t="e">
        <f>+J88</f>
        <v>#REF!</v>
      </c>
      <c r="E242" s="777"/>
      <c r="F242" s="778" t="e">
        <f>+P88</f>
        <v>#REF!</v>
      </c>
      <c r="G242" s="778"/>
      <c r="AA242" s="774">
        <f>AC84</f>
        <v>452501019.77972233</v>
      </c>
      <c r="AB242" s="774"/>
    </row>
    <row r="243" spans="1:30">
      <c r="A243" s="188"/>
      <c r="B243" s="774">
        <f>+W88</f>
        <v>60427190315.178413</v>
      </c>
      <c r="C243" s="774"/>
      <c r="D243" s="777" t="e">
        <f>+K88</f>
        <v>#REF!</v>
      </c>
      <c r="E243" s="777"/>
      <c r="F243" s="778" t="e">
        <f>+Q88</f>
        <v>#REF!</v>
      </c>
      <c r="G243" s="778"/>
      <c r="AA243" s="774">
        <f>AD84</f>
        <v>191137305.45994323</v>
      </c>
      <c r="AB243" s="774"/>
      <c r="AD243" s="59"/>
    </row>
    <row r="244" spans="1:30">
      <c r="A244" s="188"/>
      <c r="B244" s="774">
        <f>+X88</f>
        <v>62240006024.633926</v>
      </c>
      <c r="C244" s="774"/>
      <c r="D244" s="777" t="e">
        <f>+L88</f>
        <v>#REF!</v>
      </c>
      <c r="E244" s="777"/>
      <c r="F244" s="778" t="e">
        <f>+R88</f>
        <v>#REF!</v>
      </c>
      <c r="G244" s="778"/>
      <c r="AA244" s="774">
        <f>AE84</f>
        <v>196871424.62363333</v>
      </c>
      <c r="AB244" s="774"/>
    </row>
    <row r="245" spans="1:30">
      <c r="A245" s="188"/>
      <c r="B245" s="774">
        <f>+Y88</f>
        <v>64107206205.373222</v>
      </c>
      <c r="C245" s="774"/>
      <c r="D245" s="777" t="e">
        <f>+M88-1</f>
        <v>#REF!</v>
      </c>
      <c r="E245" s="777"/>
      <c r="F245" s="778" t="e">
        <f>+S88</f>
        <v>#REF!</v>
      </c>
      <c r="G245" s="778"/>
      <c r="AA245" s="774">
        <f>AF84</f>
        <v>202777567.36212954</v>
      </c>
      <c r="AB245" s="774"/>
    </row>
    <row r="246" spans="1:30">
      <c r="A246" s="188"/>
      <c r="B246" s="774"/>
      <c r="C246" s="774"/>
      <c r="D246" s="19"/>
      <c r="E246" s="19"/>
      <c r="F246" s="778"/>
      <c r="G246" s="778"/>
      <c r="AA246" s="774"/>
      <c r="AB246" s="774"/>
    </row>
    <row r="247" spans="1:30">
      <c r="A247" s="188"/>
      <c r="B247" s="774">
        <f>+U89</f>
        <v>32547669938.019623</v>
      </c>
      <c r="C247" s="774"/>
      <c r="D247" s="777" t="e">
        <f>+I89</f>
        <v>#REF!</v>
      </c>
      <c r="E247" s="777"/>
      <c r="F247" s="778" t="e">
        <f>+O89</f>
        <v>#REF!</v>
      </c>
      <c r="G247" s="778"/>
      <c r="AA247" s="774">
        <f>AA85</f>
        <v>6340579.7101449277</v>
      </c>
      <c r="AB247" s="774"/>
    </row>
    <row r="248" spans="1:30">
      <c r="A248" s="188"/>
      <c r="B248" s="774">
        <f>+V89</f>
        <v>33524100036.160072</v>
      </c>
      <c r="C248" s="774"/>
      <c r="D248" s="777" t="e">
        <f>+J89</f>
        <v>#REF!</v>
      </c>
      <c r="E248" s="777"/>
      <c r="F248" s="778" t="e">
        <f>+P89</f>
        <v>#REF!</v>
      </c>
      <c r="G248" s="778"/>
      <c r="AA248" s="774">
        <f>AB85</f>
        <v>303662352.80646729</v>
      </c>
      <c r="AB248" s="774"/>
      <c r="AD248">
        <v>1</v>
      </c>
    </row>
    <row r="249" spans="1:30">
      <c r="A249" s="188"/>
      <c r="B249" s="774">
        <f>+W89</f>
        <v>34529823037.244804</v>
      </c>
      <c r="C249" s="774"/>
      <c r="D249" s="777" t="e">
        <f>+K89</f>
        <v>#REF!</v>
      </c>
      <c r="E249" s="777"/>
      <c r="F249" s="778" t="e">
        <f>+Q89</f>
        <v>#REF!</v>
      </c>
      <c r="G249" s="778"/>
      <c r="AA249" s="774">
        <f>AC85</f>
        <v>287955194.40527791</v>
      </c>
      <c r="AB249" s="774"/>
    </row>
    <row r="250" spans="1:30">
      <c r="A250" s="188"/>
      <c r="B250" s="774">
        <f>+X89</f>
        <v>35565717728.362244</v>
      </c>
      <c r="C250" s="774"/>
      <c r="D250" s="777" t="e">
        <f>+L89</f>
        <v>#REF!</v>
      </c>
      <c r="E250" s="777"/>
      <c r="F250" s="778" t="e">
        <f>+R89</f>
        <v>#REF!</v>
      </c>
      <c r="G250" s="778"/>
      <c r="AA250" s="774">
        <f>AD85</f>
        <v>121632830.74723662</v>
      </c>
      <c r="AB250" s="774"/>
      <c r="AD250" s="59"/>
    </row>
    <row r="251" spans="1:30">
      <c r="A251" s="188"/>
      <c r="B251" s="774">
        <f>+Y89</f>
        <v>36632689260.213264</v>
      </c>
      <c r="C251" s="774"/>
      <c r="D251" s="777" t="e">
        <f>+M89</f>
        <v>#REF!</v>
      </c>
      <c r="E251" s="777"/>
      <c r="F251" s="778" t="e">
        <f>+S89</f>
        <v>#REF!</v>
      </c>
      <c r="G251" s="778"/>
      <c r="AA251" s="774">
        <f>AE85</f>
        <v>125281815.66958486</v>
      </c>
      <c r="AB251" s="774"/>
    </row>
    <row r="252" spans="1:30">
      <c r="A252" s="188"/>
      <c r="B252" s="774"/>
      <c r="C252" s="774"/>
      <c r="D252" s="19"/>
      <c r="E252" s="19"/>
      <c r="F252" s="778"/>
      <c r="G252" s="778"/>
      <c r="AA252" s="774">
        <f>AF85</f>
        <v>129040270.13953699</v>
      </c>
      <c r="AB252" s="774"/>
    </row>
    <row r="253" spans="1:30">
      <c r="A253" s="188"/>
      <c r="B253" s="774">
        <f>+U90</f>
        <v>32547669938.019623</v>
      </c>
      <c r="C253" s="774"/>
      <c r="D253" s="777" t="e">
        <f>+I90</f>
        <v>#REF!</v>
      </c>
      <c r="E253" s="777"/>
      <c r="F253" s="778" t="e">
        <f>+O90</f>
        <v>#REF!</v>
      </c>
      <c r="G253" s="778"/>
      <c r="AA253" s="774"/>
      <c r="AB253" s="774"/>
    </row>
    <row r="254" spans="1:30">
      <c r="A254" s="188"/>
      <c r="B254" s="774">
        <f>+V90</f>
        <v>33524100036.160072</v>
      </c>
      <c r="C254" s="774"/>
      <c r="D254" s="777" t="e">
        <f>+J90</f>
        <v>#REF!</v>
      </c>
      <c r="E254" s="777"/>
      <c r="F254" s="778" t="e">
        <f>+P90</f>
        <v>#REF!</v>
      </c>
      <c r="G254" s="778"/>
      <c r="AA254" s="774">
        <f>AA86</f>
        <v>3623188.4057971016</v>
      </c>
      <c r="AB254" s="774"/>
    </row>
    <row r="255" spans="1:30">
      <c r="A255" s="188"/>
      <c r="B255" s="774">
        <f>+W90</f>
        <v>34529823037.244804</v>
      </c>
      <c r="C255" s="774"/>
      <c r="D255" s="777" t="e">
        <f>+K90</f>
        <v>#REF!</v>
      </c>
      <c r="E255" s="777"/>
      <c r="F255" s="778" t="e">
        <f>+Q90</f>
        <v>#REF!</v>
      </c>
      <c r="G255" s="778"/>
      <c r="AA255" s="774">
        <f>AB86</f>
        <v>173521344.46083844</v>
      </c>
      <c r="AB255" s="774"/>
      <c r="AD255">
        <v>1</v>
      </c>
    </row>
    <row r="256" spans="1:30">
      <c r="A256" s="188"/>
      <c r="B256" s="774">
        <f>+X90</f>
        <v>35565717728.362244</v>
      </c>
      <c r="C256" s="774"/>
      <c r="D256" s="777" t="e">
        <f>+L90</f>
        <v>#REF!</v>
      </c>
      <c r="E256" s="777"/>
      <c r="F256" s="778" t="e">
        <f>+R90</f>
        <v>#REF!</v>
      </c>
      <c r="G256" s="778"/>
      <c r="AA256" s="774">
        <f>AC86</f>
        <v>164545825.37444448</v>
      </c>
      <c r="AB256" s="774"/>
    </row>
    <row r="257" spans="1:32">
      <c r="A257" s="188"/>
      <c r="B257" s="774">
        <f>+Y90</f>
        <v>36632689260.213264</v>
      </c>
      <c r="C257" s="774"/>
      <c r="D257" s="777" t="e">
        <f>+M90</f>
        <v>#REF!</v>
      </c>
      <c r="E257" s="777"/>
      <c r="F257" s="778" t="e">
        <f>+S90</f>
        <v>#REF!</v>
      </c>
      <c r="G257" s="778"/>
      <c r="AA257" s="774">
        <f>AD86</f>
        <v>69504474.71270664</v>
      </c>
      <c r="AB257" s="774"/>
      <c r="AD257" s="59"/>
    </row>
    <row r="258" spans="1:32">
      <c r="A258" s="188"/>
      <c r="B258" s="19"/>
      <c r="C258" s="19"/>
      <c r="D258" s="19"/>
      <c r="E258" s="19"/>
      <c r="F258" s="19"/>
      <c r="G258" s="19"/>
      <c r="AA258" s="774">
        <f>AE86</f>
        <v>71589608.954048485</v>
      </c>
      <c r="AB258" s="774"/>
    </row>
    <row r="259" spans="1:32">
      <c r="A259" s="188"/>
      <c r="B259" s="19"/>
      <c r="C259" s="19"/>
      <c r="D259" s="19"/>
      <c r="E259" s="19"/>
      <c r="F259" s="19"/>
      <c r="G259" s="19"/>
      <c r="AA259" s="774">
        <f>AF86</f>
        <v>73737297.222592562</v>
      </c>
      <c r="AB259" s="774"/>
    </row>
    <row r="260" spans="1:32">
      <c r="A260" s="188"/>
      <c r="B260" s="19"/>
      <c r="C260" s="199">
        <f>SUM(B97:C257)</f>
        <v>5961600000000</v>
      </c>
      <c r="D260" s="199" t="e">
        <f>SUM(D97:D257)</f>
        <v>#REF!</v>
      </c>
      <c r="E260" s="199"/>
      <c r="F260" s="199"/>
      <c r="G260" s="199" t="e">
        <f t="shared" ref="G260" si="41">SUM(F97:G257)</f>
        <v>#REF!</v>
      </c>
      <c r="AA260" s="774"/>
      <c r="AB260" s="774"/>
    </row>
    <row r="261" spans="1:32">
      <c r="F261" s="59"/>
      <c r="AA261" s="774">
        <f>AA87</f>
        <v>7246376.8115942031</v>
      </c>
      <c r="AB261" s="774"/>
    </row>
    <row r="262" spans="1:32">
      <c r="AA262" s="774">
        <f>AB87</f>
        <v>347042688.92167687</v>
      </c>
      <c r="AB262" s="774"/>
      <c r="AD262">
        <v>1</v>
      </c>
    </row>
    <row r="263" spans="1:32">
      <c r="AA263" s="774">
        <f>AC87</f>
        <v>329091650.74888897</v>
      </c>
      <c r="AB263" s="774"/>
    </row>
    <row r="264" spans="1:32">
      <c r="AA264" s="774">
        <f>AD87</f>
        <v>139008949.42541328</v>
      </c>
      <c r="AB264" s="774"/>
      <c r="AD264" s="59"/>
    </row>
    <row r="265" spans="1:32">
      <c r="AA265" s="774">
        <f>AE87</f>
        <v>143179217.90809697</v>
      </c>
      <c r="AB265" s="774"/>
    </row>
    <row r="266" spans="1:32">
      <c r="B266" s="826" t="s">
        <v>122</v>
      </c>
      <c r="C266" s="826"/>
      <c r="D266" s="826"/>
      <c r="E266" s="826"/>
      <c r="F266" s="828" t="s">
        <v>14</v>
      </c>
      <c r="G266" s="829" t="s">
        <v>110</v>
      </c>
      <c r="H266" s="829" t="s">
        <v>111</v>
      </c>
      <c r="I266" s="830" t="s">
        <v>112</v>
      </c>
      <c r="J266" s="830" t="s">
        <v>113</v>
      </c>
      <c r="K266" s="830" t="s">
        <v>114</v>
      </c>
      <c r="L266" s="826" t="s">
        <v>115</v>
      </c>
      <c r="M266" s="826"/>
      <c r="N266" s="826"/>
      <c r="O266" s="826"/>
      <c r="P266" s="826"/>
      <c r="Q266" s="826"/>
      <c r="R266" s="798" t="s">
        <v>116</v>
      </c>
      <c r="S266" s="798"/>
      <c r="T266" s="798"/>
      <c r="U266" s="798"/>
      <c r="V266" s="798"/>
      <c r="W266" s="799"/>
      <c r="AA266" s="774">
        <f>AF87</f>
        <v>147474594.44518512</v>
      </c>
      <c r="AB266" s="774"/>
    </row>
    <row r="267" spans="1:32" ht="15" customHeight="1">
      <c r="B267" s="237" t="s">
        <v>123</v>
      </c>
      <c r="C267" s="237" t="s">
        <v>124</v>
      </c>
      <c r="D267" s="237" t="s">
        <v>125</v>
      </c>
      <c r="E267" s="237" t="s">
        <v>18</v>
      </c>
      <c r="F267" s="828"/>
      <c r="G267" s="829"/>
      <c r="H267" s="829"/>
      <c r="I267" s="830"/>
      <c r="J267" s="830"/>
      <c r="K267" s="830"/>
      <c r="L267" s="237">
        <v>2026</v>
      </c>
      <c r="M267" s="237">
        <v>2027</v>
      </c>
      <c r="N267" s="237">
        <v>2028</v>
      </c>
      <c r="O267" s="237">
        <v>2029</v>
      </c>
      <c r="P267" s="237">
        <v>2030</v>
      </c>
      <c r="Q267" s="237" t="s">
        <v>13</v>
      </c>
      <c r="R267" s="112">
        <v>2026</v>
      </c>
      <c r="S267" s="106">
        <v>2027</v>
      </c>
      <c r="T267" s="57">
        <v>2028</v>
      </c>
      <c r="U267" s="106">
        <v>2029</v>
      </c>
      <c r="V267" s="57">
        <v>2030</v>
      </c>
      <c r="W267" s="111" t="s">
        <v>13</v>
      </c>
      <c r="AA267" s="774"/>
      <c r="AB267" s="774"/>
      <c r="AF267">
        <f>5/27</f>
        <v>0.18518518518518517</v>
      </c>
    </row>
    <row r="268" spans="1:32">
      <c r="B268" s="233" t="s">
        <v>31</v>
      </c>
      <c r="C268" s="233" t="s">
        <v>126</v>
      </c>
      <c r="D268" s="233">
        <v>517533</v>
      </c>
      <c r="E268" s="234">
        <v>1046.5198408333333</v>
      </c>
      <c r="F268" s="37">
        <v>2</v>
      </c>
      <c r="G268" s="37">
        <v>3</v>
      </c>
      <c r="H268" s="37">
        <v>3</v>
      </c>
      <c r="I268" s="37">
        <v>5</v>
      </c>
      <c r="J268" s="236">
        <v>13</v>
      </c>
      <c r="K268" s="98">
        <f>J268/$J$281</f>
        <v>8.4967320261437912E-2</v>
      </c>
      <c r="L268" s="37">
        <f>ROUNDDOWN(K268*$L$281,0)</f>
        <v>86</v>
      </c>
      <c r="M268" s="37">
        <f>ROUNDDOWN(K268*$M$281,0)</f>
        <v>84</v>
      </c>
      <c r="N268" s="37">
        <f>ROUNDDOWN(K268*$N$281,0)</f>
        <v>81</v>
      </c>
      <c r="O268" s="37">
        <f>ROUNDDOWN(K268*$O$281,0)</f>
        <v>79</v>
      </c>
      <c r="P268" s="37">
        <f>ROUNDDOWN(K268*$P$281,0)</f>
        <v>76</v>
      </c>
      <c r="Q268" s="37">
        <f>SUM(L268:P268)</f>
        <v>406</v>
      </c>
      <c r="AA268" s="774"/>
      <c r="AB268" s="774"/>
    </row>
    <row r="269" spans="1:32">
      <c r="B269" s="233" t="s">
        <v>43</v>
      </c>
      <c r="C269" s="233" t="s">
        <v>126</v>
      </c>
      <c r="D269" s="233">
        <v>297805</v>
      </c>
      <c r="E269" s="234">
        <v>1046.5198408333333</v>
      </c>
      <c r="F269" s="37">
        <v>1</v>
      </c>
      <c r="G269" s="37">
        <v>2</v>
      </c>
      <c r="H269" s="37">
        <v>3</v>
      </c>
      <c r="I269" s="37">
        <v>3</v>
      </c>
      <c r="J269" s="37">
        <v>9</v>
      </c>
      <c r="K269" s="98">
        <f t="shared" ref="K269:K280" si="42">J269/$J$281</f>
        <v>5.8823529411764705E-2</v>
      </c>
      <c r="L269" s="37">
        <f>ROUNDUP(K269*$L$281,0)</f>
        <v>60</v>
      </c>
      <c r="M269" s="37">
        <f>ROUNDUP(K269*$M$281,0)</f>
        <v>59</v>
      </c>
      <c r="N269" s="37">
        <f>ROUNDUP(K269*$N$281,0)</f>
        <v>57</v>
      </c>
      <c r="O269" s="37">
        <f>ROUNDUP(K269*$O$281,0)</f>
        <v>55</v>
      </c>
      <c r="P269" s="37">
        <f>ROUNDUP(K269*$P$281,0)</f>
        <v>54</v>
      </c>
      <c r="Q269" s="37">
        <f t="shared" ref="Q269:Q280" si="43">SUM(L269:P269)</f>
        <v>285</v>
      </c>
      <c r="AA269" s="774"/>
      <c r="AB269" s="774"/>
    </row>
    <row r="270" spans="1:32">
      <c r="B270" s="233" t="s">
        <v>46</v>
      </c>
      <c r="C270" s="233" t="s">
        <v>126</v>
      </c>
      <c r="D270" s="233">
        <v>439948</v>
      </c>
      <c r="E270" s="234">
        <v>1046.5198408333333</v>
      </c>
      <c r="F270" s="37">
        <v>1</v>
      </c>
      <c r="G270" s="37">
        <v>5</v>
      </c>
      <c r="H270" s="37">
        <v>4</v>
      </c>
      <c r="I270" s="37">
        <v>5</v>
      </c>
      <c r="J270" s="37">
        <v>15</v>
      </c>
      <c r="K270" s="98">
        <f t="shared" si="42"/>
        <v>9.8039215686274508E-2</v>
      </c>
      <c r="L270" s="37">
        <f t="shared" ref="L270:L278" si="44">ROUNDDOWN(K270*$L$281,0)</f>
        <v>99</v>
      </c>
      <c r="M270" s="37">
        <f t="shared" ref="M270:M278" si="45">ROUNDDOWN(K270*$M$281,0)</f>
        <v>96</v>
      </c>
      <c r="N270" s="37">
        <f>ROUNDUP(K270*$N$281,0)</f>
        <v>95</v>
      </c>
      <c r="O270" s="37">
        <f t="shared" ref="O270:O278" si="46">ROUNDDOWN(K270*$O$281,0)</f>
        <v>91</v>
      </c>
      <c r="P270" s="37">
        <f t="shared" ref="P270:P278" si="47">ROUNDDOWN(K270*$P$281,0)</f>
        <v>88</v>
      </c>
      <c r="Q270" s="37">
        <f t="shared" si="43"/>
        <v>469</v>
      </c>
      <c r="AA270" s="774">
        <f>AA88</f>
        <v>12681159.420289855</v>
      </c>
      <c r="AB270" s="774"/>
    </row>
    <row r="271" spans="1:32">
      <c r="B271" s="233" t="s">
        <v>69</v>
      </c>
      <c r="C271" s="233" t="s">
        <v>126</v>
      </c>
      <c r="D271" s="233">
        <v>246883</v>
      </c>
      <c r="E271" s="234">
        <v>1046.5198408333333</v>
      </c>
      <c r="F271" s="37">
        <v>1</v>
      </c>
      <c r="G271" s="37">
        <v>4</v>
      </c>
      <c r="H271" s="37">
        <v>4</v>
      </c>
      <c r="I271" s="37">
        <v>5</v>
      </c>
      <c r="J271" s="37">
        <v>14</v>
      </c>
      <c r="K271" s="98">
        <f t="shared" si="42"/>
        <v>9.1503267973856203E-2</v>
      </c>
      <c r="L271" s="37">
        <f t="shared" si="44"/>
        <v>93</v>
      </c>
      <c r="M271" s="37">
        <f t="shared" si="45"/>
        <v>90</v>
      </c>
      <c r="N271" s="37">
        <f>ROUNDUP(K271*$N$281,0)</f>
        <v>88</v>
      </c>
      <c r="O271" s="37">
        <f t="shared" si="46"/>
        <v>85</v>
      </c>
      <c r="P271" s="37">
        <f t="shared" si="47"/>
        <v>82</v>
      </c>
      <c r="Q271" s="37">
        <f t="shared" si="43"/>
        <v>438</v>
      </c>
      <c r="AA271" s="774">
        <f>AB88</f>
        <v>607324705.61293459</v>
      </c>
      <c r="AB271" s="774"/>
      <c r="AD271">
        <v>1</v>
      </c>
    </row>
    <row r="272" spans="1:32">
      <c r="B272" s="233" t="s">
        <v>37</v>
      </c>
      <c r="C272" s="233" t="s">
        <v>127</v>
      </c>
      <c r="D272" s="233">
        <v>112837</v>
      </c>
      <c r="E272" s="234">
        <v>1016.7174166666668</v>
      </c>
      <c r="F272" s="37">
        <v>1</v>
      </c>
      <c r="G272" s="37">
        <v>2</v>
      </c>
      <c r="H272" s="37">
        <v>3</v>
      </c>
      <c r="I272" s="37">
        <v>5</v>
      </c>
      <c r="J272" s="37">
        <v>11</v>
      </c>
      <c r="K272" s="98">
        <f t="shared" si="42"/>
        <v>7.1895424836601302E-2</v>
      </c>
      <c r="L272" s="37">
        <f t="shared" si="44"/>
        <v>73</v>
      </c>
      <c r="M272" s="37">
        <f t="shared" si="45"/>
        <v>71</v>
      </c>
      <c r="N272" s="37">
        <f t="shared" ref="N272:N280" si="48">ROUNDDOWN(K272*$N$281,0)</f>
        <v>68</v>
      </c>
      <c r="O272" s="37">
        <f t="shared" si="46"/>
        <v>66</v>
      </c>
      <c r="P272" s="37">
        <f>ROUNDUP(K272*$P$281,0)</f>
        <v>65</v>
      </c>
      <c r="Q272" s="37">
        <f t="shared" si="43"/>
        <v>343</v>
      </c>
      <c r="AA272" s="774">
        <f>AC88</f>
        <v>575910388.81055582</v>
      </c>
      <c r="AB272" s="774"/>
    </row>
    <row r="273" spans="2:32">
      <c r="B273" s="233" t="s">
        <v>29</v>
      </c>
      <c r="C273" s="233" t="s">
        <v>30</v>
      </c>
      <c r="D273" s="233">
        <v>618358</v>
      </c>
      <c r="E273" s="234">
        <v>1000.6437183333333</v>
      </c>
      <c r="F273" s="37">
        <v>2</v>
      </c>
      <c r="G273" s="37">
        <v>1</v>
      </c>
      <c r="H273" s="37">
        <v>1</v>
      </c>
      <c r="I273" s="37">
        <v>5</v>
      </c>
      <c r="J273" s="37">
        <v>9</v>
      </c>
      <c r="K273" s="98">
        <f t="shared" si="42"/>
        <v>5.8823529411764705E-2</v>
      </c>
      <c r="L273" s="37">
        <f>ROUNDUP(K273*$L$281,0)</f>
        <v>60</v>
      </c>
      <c r="M273" s="37">
        <f>ROUNDUP(K273*$M$281,0)</f>
        <v>59</v>
      </c>
      <c r="N273" s="37">
        <f>ROUNDUP(K273*$N$281,0)</f>
        <v>57</v>
      </c>
      <c r="O273" s="37">
        <f>ROUNDUP(K273*$O$281,0)</f>
        <v>55</v>
      </c>
      <c r="P273" s="37">
        <f>ROUNDUP(K273*$P$281,0)</f>
        <v>54</v>
      </c>
      <c r="Q273" s="37">
        <f t="shared" si="43"/>
        <v>285</v>
      </c>
      <c r="AA273" s="774">
        <f>AD88</f>
        <v>243265661.49447325</v>
      </c>
      <c r="AB273" s="774"/>
      <c r="AD273" s="59"/>
      <c r="AF273">
        <v>5</v>
      </c>
    </row>
    <row r="274" spans="2:32">
      <c r="B274" s="233" t="s">
        <v>53</v>
      </c>
      <c r="C274" s="233" t="s">
        <v>30</v>
      </c>
      <c r="D274" s="233">
        <v>153494</v>
      </c>
      <c r="E274" s="234">
        <v>1000.6437183333333</v>
      </c>
      <c r="F274" s="37">
        <v>1</v>
      </c>
      <c r="G274" s="37">
        <v>5</v>
      </c>
      <c r="H274" s="37">
        <v>5</v>
      </c>
      <c r="I274" s="37">
        <v>5</v>
      </c>
      <c r="J274" s="37">
        <v>16</v>
      </c>
      <c r="K274" s="98">
        <f t="shared" si="42"/>
        <v>0.10457516339869281</v>
      </c>
      <c r="L274" s="37">
        <f t="shared" si="44"/>
        <v>106</v>
      </c>
      <c r="M274" s="37">
        <f t="shared" si="45"/>
        <v>103</v>
      </c>
      <c r="N274" s="37">
        <f t="shared" si="48"/>
        <v>100</v>
      </c>
      <c r="O274" s="37">
        <f t="shared" si="46"/>
        <v>97</v>
      </c>
      <c r="P274" s="37">
        <f t="shared" si="47"/>
        <v>94</v>
      </c>
      <c r="Q274" s="37">
        <f t="shared" si="43"/>
        <v>500</v>
      </c>
      <c r="AA274" s="774">
        <f>AE88</f>
        <v>250563631.33916971</v>
      </c>
      <c r="AB274" s="774"/>
      <c r="AF274">
        <v>2</v>
      </c>
    </row>
    <row r="275" spans="2:32">
      <c r="B275" s="233" t="s">
        <v>54</v>
      </c>
      <c r="C275" s="233" t="s">
        <v>30</v>
      </c>
      <c r="D275" s="233">
        <v>275568</v>
      </c>
      <c r="E275" s="234">
        <v>1000.6437183333333</v>
      </c>
      <c r="F275" s="37">
        <v>1</v>
      </c>
      <c r="G275" s="37">
        <v>3</v>
      </c>
      <c r="H275" s="37">
        <v>4</v>
      </c>
      <c r="I275" s="37">
        <v>5</v>
      </c>
      <c r="J275" s="37">
        <v>13</v>
      </c>
      <c r="K275" s="98">
        <f t="shared" si="42"/>
        <v>8.4967320261437912E-2</v>
      </c>
      <c r="L275" s="37">
        <f t="shared" si="44"/>
        <v>86</v>
      </c>
      <c r="M275" s="37">
        <f t="shared" si="45"/>
        <v>84</v>
      </c>
      <c r="N275" s="37">
        <f t="shared" si="48"/>
        <v>81</v>
      </c>
      <c r="O275" s="37">
        <f t="shared" si="46"/>
        <v>79</v>
      </c>
      <c r="P275" s="37">
        <f>ROUNDUP(K275*$P$281,0)</f>
        <v>77</v>
      </c>
      <c r="Q275" s="37">
        <f t="shared" si="43"/>
        <v>407</v>
      </c>
      <c r="AA275" s="774">
        <f>AF88</f>
        <v>258080540.27907398</v>
      </c>
      <c r="AB275" s="774"/>
    </row>
    <row r="276" spans="2:32">
      <c r="B276" s="233" t="s">
        <v>51</v>
      </c>
      <c r="C276" s="233" t="s">
        <v>128</v>
      </c>
      <c r="D276" s="233">
        <v>400350</v>
      </c>
      <c r="E276" s="234">
        <v>1000.5698750000001</v>
      </c>
      <c r="F276" s="37">
        <v>1</v>
      </c>
      <c r="G276" s="37">
        <v>2</v>
      </c>
      <c r="H276" s="37">
        <v>2</v>
      </c>
      <c r="I276" s="37">
        <v>5</v>
      </c>
      <c r="J276" s="37">
        <v>10</v>
      </c>
      <c r="K276" s="98">
        <f t="shared" si="42"/>
        <v>6.535947712418301E-2</v>
      </c>
      <c r="L276" s="37">
        <f>ROUNDUP(K276*$L$281,0)</f>
        <v>67</v>
      </c>
      <c r="M276" s="37">
        <f t="shared" si="45"/>
        <v>64</v>
      </c>
      <c r="N276" s="37">
        <f>ROUNDUP(K276*$N$281,0)</f>
        <v>63</v>
      </c>
      <c r="O276" s="37">
        <f>ROUNDUP(K276*$O$281,0)</f>
        <v>61</v>
      </c>
      <c r="P276" s="37">
        <f>ROUNDUP(K276*$P$281,0)</f>
        <v>60</v>
      </c>
      <c r="Q276" s="37">
        <f t="shared" si="43"/>
        <v>315</v>
      </c>
      <c r="AA276" s="774"/>
      <c r="AB276" s="774"/>
    </row>
    <row r="277" spans="2:32">
      <c r="B277" s="233" t="s">
        <v>57</v>
      </c>
      <c r="C277" s="233" t="s">
        <v>129</v>
      </c>
      <c r="D277" s="233">
        <v>472192</v>
      </c>
      <c r="E277" s="234">
        <v>931.04478333333327</v>
      </c>
      <c r="F277" s="37">
        <v>1</v>
      </c>
      <c r="G277" s="37">
        <v>3</v>
      </c>
      <c r="H277" s="37">
        <v>4</v>
      </c>
      <c r="I277" s="37">
        <v>3</v>
      </c>
      <c r="J277" s="37">
        <v>11</v>
      </c>
      <c r="K277" s="98">
        <f t="shared" si="42"/>
        <v>7.1895424836601302E-2</v>
      </c>
      <c r="L277" s="37">
        <f>ROUNDUP(K277*$L$281,0)</f>
        <v>74</v>
      </c>
      <c r="M277" s="37">
        <f t="shared" si="45"/>
        <v>71</v>
      </c>
      <c r="N277" s="37">
        <f>ROUNDUP(K277*$N$281,0)</f>
        <v>69</v>
      </c>
      <c r="O277" s="37">
        <f>ROUNDUP(K277*$O$281,0)</f>
        <v>67</v>
      </c>
      <c r="P277" s="37">
        <f>ROUNDUP(K277*$P$281,0)</f>
        <v>65</v>
      </c>
      <c r="Q277" s="37">
        <f t="shared" si="43"/>
        <v>346</v>
      </c>
      <c r="AA277" s="774">
        <f>AA89</f>
        <v>7246376.8115942031</v>
      </c>
      <c r="AB277" s="774"/>
    </row>
    <row r="278" spans="2:32">
      <c r="B278" s="233" t="s">
        <v>44</v>
      </c>
      <c r="C278" s="233" t="s">
        <v>130</v>
      </c>
      <c r="D278" s="233">
        <v>118806</v>
      </c>
      <c r="E278" s="234">
        <v>930.51416666666671</v>
      </c>
      <c r="F278" s="37">
        <v>1</v>
      </c>
      <c r="G278" s="37">
        <v>5</v>
      </c>
      <c r="H278" s="37">
        <v>5</v>
      </c>
      <c r="I278" s="37">
        <v>3</v>
      </c>
      <c r="J278" s="37">
        <v>14</v>
      </c>
      <c r="K278" s="98">
        <f t="shared" si="42"/>
        <v>9.1503267973856203E-2</v>
      </c>
      <c r="L278" s="37">
        <f t="shared" si="44"/>
        <v>93</v>
      </c>
      <c r="M278" s="37">
        <f t="shared" si="45"/>
        <v>90</v>
      </c>
      <c r="N278" s="37">
        <f>ROUNDUP(K278*$N$281,0)</f>
        <v>88</v>
      </c>
      <c r="O278" s="37">
        <f t="shared" si="46"/>
        <v>85</v>
      </c>
      <c r="P278" s="37">
        <f t="shared" si="47"/>
        <v>82</v>
      </c>
      <c r="Q278" s="37">
        <f t="shared" si="43"/>
        <v>438</v>
      </c>
      <c r="AA278" s="774">
        <f>AB89</f>
        <v>347042688.92167687</v>
      </c>
      <c r="AB278" s="774"/>
      <c r="AD278">
        <v>1</v>
      </c>
    </row>
    <row r="279" spans="2:32">
      <c r="B279" s="233" t="s">
        <v>55</v>
      </c>
      <c r="C279" s="233" t="s">
        <v>131</v>
      </c>
      <c r="D279" s="233">
        <v>338582</v>
      </c>
      <c r="E279" s="234">
        <v>902.88096666666661</v>
      </c>
      <c r="F279" s="37">
        <v>1</v>
      </c>
      <c r="G279" s="37">
        <v>2</v>
      </c>
      <c r="H279" s="37">
        <v>1</v>
      </c>
      <c r="I279" s="37">
        <v>3</v>
      </c>
      <c r="J279" s="37">
        <v>7</v>
      </c>
      <c r="K279" s="98">
        <f t="shared" si="42"/>
        <v>4.5751633986928102E-2</v>
      </c>
      <c r="L279" s="37">
        <f>ROUNDUP(K279*$L$281,0)</f>
        <v>47</v>
      </c>
      <c r="M279" s="37">
        <f>ROUNDUP(K279*$M$281,0)</f>
        <v>46</v>
      </c>
      <c r="N279" s="37">
        <f>ROUNDUP(K279*$N$281,0)</f>
        <v>44</v>
      </c>
      <c r="O279" s="37">
        <f>ROUNDUP(K279*$O$281,0)</f>
        <v>43</v>
      </c>
      <c r="P279" s="37">
        <f>ROUNDUP(K279*$P$281,0)</f>
        <v>42</v>
      </c>
      <c r="Q279" s="37">
        <f t="shared" si="43"/>
        <v>222</v>
      </c>
      <c r="AA279" s="774">
        <f>AC89</f>
        <v>329091650.74888897</v>
      </c>
      <c r="AB279" s="774"/>
    </row>
    <row r="280" spans="2:32">
      <c r="B280" s="235" t="s">
        <v>49</v>
      </c>
      <c r="C280" s="235" t="s">
        <v>50</v>
      </c>
      <c r="D280" s="235">
        <v>23146</v>
      </c>
      <c r="E280" s="238">
        <v>832.76617583333336</v>
      </c>
      <c r="F280" s="232">
        <v>1</v>
      </c>
      <c r="G280" s="232">
        <v>4</v>
      </c>
      <c r="H280" s="232">
        <v>5</v>
      </c>
      <c r="I280" s="232">
        <v>1</v>
      </c>
      <c r="J280" s="232">
        <v>11</v>
      </c>
      <c r="K280" s="239">
        <f t="shared" si="42"/>
        <v>7.1895424836601302E-2</v>
      </c>
      <c r="L280" s="232">
        <f>ROUNDUP(K280*$L$281,0)</f>
        <v>74</v>
      </c>
      <c r="M280" s="232">
        <f>ROUNDUP(K280*$M$281,0)</f>
        <v>72</v>
      </c>
      <c r="N280" s="232">
        <f t="shared" si="48"/>
        <v>68</v>
      </c>
      <c r="O280" s="232">
        <f>ROUNDUP(K280*$O$281,0)</f>
        <v>67</v>
      </c>
      <c r="P280" s="232">
        <f>ROUNDUP(K280*$P$281,0)</f>
        <v>65</v>
      </c>
      <c r="Q280" s="232">
        <f t="shared" si="43"/>
        <v>346</v>
      </c>
      <c r="AA280" s="774">
        <f>AD89</f>
        <v>139008949.42541328</v>
      </c>
      <c r="AB280" s="774"/>
      <c r="AD280" s="59"/>
    </row>
    <row r="281" spans="2:32">
      <c r="B281" s="827" t="s">
        <v>132</v>
      </c>
      <c r="C281" s="827"/>
      <c r="D281" s="240"/>
      <c r="E281" s="240"/>
      <c r="F281" s="240"/>
      <c r="G281" s="240"/>
      <c r="H281" s="240"/>
      <c r="I281" s="240"/>
      <c r="J281" s="241">
        <f>SUM(J268:J280)</f>
        <v>153</v>
      </c>
      <c r="K281" s="242">
        <f>SUM(K268:K280)</f>
        <v>0.99999999999999989</v>
      </c>
      <c r="L281" s="240">
        <v>1018</v>
      </c>
      <c r="M281" s="240">
        <v>989</v>
      </c>
      <c r="N281" s="240">
        <v>959</v>
      </c>
      <c r="O281" s="240">
        <v>930</v>
      </c>
      <c r="P281" s="240">
        <v>904</v>
      </c>
      <c r="Q281" s="240">
        <f>SUM(Q268:Q280)</f>
        <v>4800</v>
      </c>
      <c r="R281" s="34">
        <v>214919</v>
      </c>
      <c r="S281" s="34">
        <v>212409</v>
      </c>
      <c r="T281" s="34">
        <v>196724</v>
      </c>
      <c r="U281" s="34">
        <v>189276</v>
      </c>
      <c r="V281" s="34">
        <v>186772</v>
      </c>
      <c r="W281" s="34">
        <v>1000100</v>
      </c>
      <c r="AA281" s="774">
        <f>AE89</f>
        <v>143179217.90809697</v>
      </c>
      <c r="AB281" s="774"/>
    </row>
    <row r="282" spans="2:32">
      <c r="AA282" s="774">
        <f>AF89</f>
        <v>147474594.44518512</v>
      </c>
      <c r="AB282" s="774"/>
    </row>
    <row r="283" spans="2:32">
      <c r="B283" s="244"/>
      <c r="C283" s="831" t="s">
        <v>133</v>
      </c>
      <c r="D283" s="243"/>
      <c r="E283" s="243"/>
      <c r="F283" s="828" t="s">
        <v>14</v>
      </c>
      <c r="G283" s="829" t="s">
        <v>110</v>
      </c>
      <c r="H283" s="829" t="s">
        <v>111</v>
      </c>
      <c r="I283" s="830" t="s">
        <v>112</v>
      </c>
      <c r="J283" s="830" t="s">
        <v>113</v>
      </c>
      <c r="K283" s="830" t="s">
        <v>114</v>
      </c>
      <c r="L283" s="826" t="s">
        <v>115</v>
      </c>
      <c r="M283" s="826"/>
      <c r="N283" s="826"/>
      <c r="O283" s="826"/>
      <c r="P283" s="826"/>
      <c r="Q283" s="826"/>
      <c r="AA283" s="774"/>
      <c r="AB283" s="774"/>
    </row>
    <row r="284" spans="2:32" ht="39" customHeight="1">
      <c r="B284" s="245"/>
      <c r="C284" s="831"/>
      <c r="D284" s="237" t="s">
        <v>125</v>
      </c>
      <c r="E284" s="237" t="s">
        <v>18</v>
      </c>
      <c r="F284" s="828"/>
      <c r="G284" s="829"/>
      <c r="H284" s="829"/>
      <c r="I284" s="830"/>
      <c r="J284" s="830"/>
      <c r="K284" s="830"/>
      <c r="L284" s="237">
        <v>2026</v>
      </c>
      <c r="M284" s="237">
        <v>2027</v>
      </c>
      <c r="N284" s="237">
        <v>2028</v>
      </c>
      <c r="O284" s="237">
        <v>2029</v>
      </c>
      <c r="P284" s="237">
        <v>2030</v>
      </c>
      <c r="Q284" s="237" t="s">
        <v>13</v>
      </c>
      <c r="AA284" s="774">
        <f>AA90</f>
        <v>7246376.8115942031</v>
      </c>
      <c r="AB284" s="774"/>
    </row>
    <row r="285" spans="2:32">
      <c r="C285" s="233" t="s">
        <v>126</v>
      </c>
      <c r="D285" s="29"/>
      <c r="E285" s="29"/>
      <c r="F285" s="29"/>
      <c r="G285" s="29"/>
      <c r="H285" s="29"/>
      <c r="I285" s="29"/>
      <c r="J285" s="29"/>
      <c r="K285" s="29"/>
      <c r="L285" s="29">
        <f>SUM(L268:L271)</f>
        <v>338</v>
      </c>
      <c r="M285" s="29">
        <f t="shared" ref="M285:P285" si="49">SUM(M268:M271)</f>
        <v>329</v>
      </c>
      <c r="N285" s="29">
        <f t="shared" si="49"/>
        <v>321</v>
      </c>
      <c r="O285" s="29">
        <f t="shared" si="49"/>
        <v>310</v>
      </c>
      <c r="P285" s="29">
        <f t="shared" si="49"/>
        <v>300</v>
      </c>
      <c r="Q285" s="29">
        <f>SUM(L285:P285)</f>
        <v>1598</v>
      </c>
      <c r="AA285" s="774">
        <f>AB90</f>
        <v>347042688.92167687</v>
      </c>
      <c r="AB285" s="774"/>
      <c r="AD285">
        <v>1</v>
      </c>
    </row>
    <row r="286" spans="2:32">
      <c r="C286" s="233" t="s">
        <v>127</v>
      </c>
      <c r="D286" s="29"/>
      <c r="E286" s="29"/>
      <c r="F286" s="29"/>
      <c r="G286" s="29"/>
      <c r="H286" s="29"/>
      <c r="I286" s="29"/>
      <c r="J286" s="29"/>
      <c r="K286" s="29"/>
      <c r="L286" s="29">
        <f>L272</f>
        <v>73</v>
      </c>
      <c r="M286" s="29">
        <f t="shared" ref="M286:P286" si="50">M272</f>
        <v>71</v>
      </c>
      <c r="N286" s="29">
        <f t="shared" si="50"/>
        <v>68</v>
      </c>
      <c r="O286" s="29">
        <f t="shared" si="50"/>
        <v>66</v>
      </c>
      <c r="P286" s="29">
        <f t="shared" si="50"/>
        <v>65</v>
      </c>
      <c r="Q286" s="29">
        <f t="shared" ref="Q286:Q292" si="51">SUM(L286:P286)</f>
        <v>343</v>
      </c>
      <c r="AA286" s="774">
        <f>AC90</f>
        <v>329091650.74888897</v>
      </c>
      <c r="AB286" s="774"/>
    </row>
    <row r="287" spans="2:32">
      <c r="C287" s="233" t="s">
        <v>30</v>
      </c>
      <c r="D287" s="29"/>
      <c r="E287" s="29"/>
      <c r="F287" s="29"/>
      <c r="G287" s="29"/>
      <c r="H287" s="29"/>
      <c r="I287" s="29"/>
      <c r="J287" s="29"/>
      <c r="K287" s="29"/>
      <c r="L287" s="29">
        <f>SUM(L273:L275)</f>
        <v>252</v>
      </c>
      <c r="M287" s="29">
        <f t="shared" ref="M287:P287" si="52">SUM(M273:M275)</f>
        <v>246</v>
      </c>
      <c r="N287" s="29">
        <f t="shared" si="52"/>
        <v>238</v>
      </c>
      <c r="O287" s="29">
        <f t="shared" si="52"/>
        <v>231</v>
      </c>
      <c r="P287" s="29">
        <f t="shared" si="52"/>
        <v>225</v>
      </c>
      <c r="Q287" s="29">
        <f t="shared" si="51"/>
        <v>1192</v>
      </c>
      <c r="AA287" s="774">
        <f>AD90</f>
        <v>139008949.42541328</v>
      </c>
      <c r="AB287" s="774"/>
      <c r="AD287" s="59"/>
    </row>
    <row r="288" spans="2:32">
      <c r="C288" s="233" t="s">
        <v>128</v>
      </c>
      <c r="D288" s="29"/>
      <c r="E288" s="29"/>
      <c r="F288" s="29"/>
      <c r="G288" s="29"/>
      <c r="H288" s="29"/>
      <c r="I288" s="29"/>
      <c r="J288" s="29"/>
      <c r="K288" s="29"/>
      <c r="L288" s="29">
        <f>L276</f>
        <v>67</v>
      </c>
      <c r="M288" s="29">
        <f t="shared" ref="M288:P288" si="53">M276</f>
        <v>64</v>
      </c>
      <c r="N288" s="29">
        <f t="shared" si="53"/>
        <v>63</v>
      </c>
      <c r="O288" s="29">
        <f t="shared" si="53"/>
        <v>61</v>
      </c>
      <c r="P288" s="29">
        <f t="shared" si="53"/>
        <v>60</v>
      </c>
      <c r="Q288" s="29">
        <f t="shared" si="51"/>
        <v>315</v>
      </c>
      <c r="AA288" s="774">
        <f>AE90</f>
        <v>143179217.90809697</v>
      </c>
      <c r="AB288" s="774"/>
    </row>
    <row r="289" spans="3:30">
      <c r="C289" s="233" t="s">
        <v>129</v>
      </c>
      <c r="D289" s="29"/>
      <c r="E289" s="29"/>
      <c r="F289" s="29"/>
      <c r="G289" s="29"/>
      <c r="H289" s="29"/>
      <c r="I289" s="29"/>
      <c r="J289" s="29"/>
      <c r="K289" s="29"/>
      <c r="L289" s="29">
        <f t="shared" ref="L289:P289" si="54">L277</f>
        <v>74</v>
      </c>
      <c r="M289" s="29">
        <f t="shared" si="54"/>
        <v>71</v>
      </c>
      <c r="N289" s="29">
        <f t="shared" si="54"/>
        <v>69</v>
      </c>
      <c r="O289" s="29">
        <f t="shared" si="54"/>
        <v>67</v>
      </c>
      <c r="P289" s="29">
        <f t="shared" si="54"/>
        <v>65</v>
      </c>
      <c r="Q289" s="29">
        <f t="shared" si="51"/>
        <v>346</v>
      </c>
      <c r="AA289" s="774">
        <f>AF90</f>
        <v>147474594.44518512</v>
      </c>
      <c r="AB289" s="774"/>
    </row>
    <row r="290" spans="3:30">
      <c r="C290" s="233" t="s">
        <v>130</v>
      </c>
      <c r="D290" s="29"/>
      <c r="E290" s="29"/>
      <c r="F290" s="29"/>
      <c r="G290" s="29"/>
      <c r="H290" s="29"/>
      <c r="I290" s="29"/>
      <c r="J290" s="29"/>
      <c r="K290" s="29"/>
      <c r="L290" s="29">
        <f t="shared" ref="L290:P290" si="55">L278</f>
        <v>93</v>
      </c>
      <c r="M290" s="29">
        <f t="shared" si="55"/>
        <v>90</v>
      </c>
      <c r="N290" s="29">
        <f t="shared" si="55"/>
        <v>88</v>
      </c>
      <c r="O290" s="29">
        <f t="shared" si="55"/>
        <v>85</v>
      </c>
      <c r="P290" s="29">
        <f t="shared" si="55"/>
        <v>82</v>
      </c>
      <c r="Q290" s="29">
        <f t="shared" si="51"/>
        <v>438</v>
      </c>
    </row>
    <row r="291" spans="3:30">
      <c r="C291" s="233" t="s">
        <v>131</v>
      </c>
      <c r="D291" s="29"/>
      <c r="E291" s="29"/>
      <c r="F291" s="29"/>
      <c r="G291" s="29"/>
      <c r="H291" s="29"/>
      <c r="I291" s="29"/>
      <c r="J291" s="29"/>
      <c r="K291" s="29"/>
      <c r="L291" s="29">
        <f t="shared" ref="L291:P291" si="56">L279</f>
        <v>47</v>
      </c>
      <c r="M291" s="29">
        <f t="shared" si="56"/>
        <v>46</v>
      </c>
      <c r="N291" s="29">
        <f t="shared" si="56"/>
        <v>44</v>
      </c>
      <c r="O291" s="29">
        <f t="shared" si="56"/>
        <v>43</v>
      </c>
      <c r="P291" s="29">
        <f t="shared" si="56"/>
        <v>42</v>
      </c>
      <c r="Q291" s="29">
        <f t="shared" si="51"/>
        <v>222</v>
      </c>
    </row>
    <row r="292" spans="3:30">
      <c r="C292" s="233" t="s">
        <v>50</v>
      </c>
      <c r="D292" s="29"/>
      <c r="E292" s="29"/>
      <c r="F292" s="29"/>
      <c r="G292" s="29"/>
      <c r="H292" s="29"/>
      <c r="I292" s="29"/>
      <c r="J292" s="29"/>
      <c r="K292" s="29"/>
      <c r="L292" s="29">
        <f t="shared" ref="L292:P292" si="57">L280</f>
        <v>74</v>
      </c>
      <c r="M292" s="29">
        <f t="shared" si="57"/>
        <v>72</v>
      </c>
      <c r="N292" s="29">
        <f t="shared" si="57"/>
        <v>68</v>
      </c>
      <c r="O292" s="29">
        <f t="shared" si="57"/>
        <v>67</v>
      </c>
      <c r="P292" s="29">
        <f t="shared" si="57"/>
        <v>65</v>
      </c>
      <c r="Q292" s="29">
        <f t="shared" si="51"/>
        <v>346</v>
      </c>
      <c r="AD292">
        <f>SUM(AD99:AD291)</f>
        <v>27</v>
      </c>
    </row>
  </sheetData>
  <autoFilter ref="B11:K41" xr:uid="{79EE1B7F-2D81-401B-857D-9781A1B1DA57}">
    <filterColumn colId="1" showButton="0"/>
    <filterColumn colId="2" showButton="0"/>
  </autoFilter>
  <mergeCells count="680">
    <mergeCell ref="L266:Q266"/>
    <mergeCell ref="R266:W266"/>
    <mergeCell ref="B281:C281"/>
    <mergeCell ref="F283:F284"/>
    <mergeCell ref="G283:G284"/>
    <mergeCell ref="H283:H284"/>
    <mergeCell ref="I283:I284"/>
    <mergeCell ref="J283:J284"/>
    <mergeCell ref="K283:K284"/>
    <mergeCell ref="L283:Q283"/>
    <mergeCell ref="C283:C284"/>
    <mergeCell ref="B266:E266"/>
    <mergeCell ref="F266:F267"/>
    <mergeCell ref="G266:G267"/>
    <mergeCell ref="H266:H267"/>
    <mergeCell ref="I266:I267"/>
    <mergeCell ref="J266:J267"/>
    <mergeCell ref="K266:K267"/>
    <mergeCell ref="C5:F5"/>
    <mergeCell ref="I61:Z61"/>
    <mergeCell ref="I62:N62"/>
    <mergeCell ref="O62:T62"/>
    <mergeCell ref="U62:Z62"/>
    <mergeCell ref="B47:I47"/>
    <mergeCell ref="H11:H13"/>
    <mergeCell ref="B1:K1"/>
    <mergeCell ref="B2:K2"/>
    <mergeCell ref="B3:K3"/>
    <mergeCell ref="K11:K13"/>
    <mergeCell ref="J11:J13"/>
    <mergeCell ref="I11:I13"/>
    <mergeCell ref="B11:B13"/>
    <mergeCell ref="C11:E12"/>
    <mergeCell ref="F11:F13"/>
    <mergeCell ref="G11:G13"/>
    <mergeCell ref="M11:M13"/>
    <mergeCell ref="I42:J42"/>
    <mergeCell ref="B91:F91"/>
    <mergeCell ref="B61:H61"/>
    <mergeCell ref="B62:B63"/>
    <mergeCell ref="C62:C63"/>
    <mergeCell ref="D62:D63"/>
    <mergeCell ref="E62:E63"/>
    <mergeCell ref="F62:F63"/>
    <mergeCell ref="G62:G63"/>
    <mergeCell ref="H62:H63"/>
    <mergeCell ref="B103:C103"/>
    <mergeCell ref="B104:C104"/>
    <mergeCell ref="B105:C105"/>
    <mergeCell ref="F97:G97"/>
    <mergeCell ref="F98:G98"/>
    <mergeCell ref="F99:G99"/>
    <mergeCell ref="F100:G100"/>
    <mergeCell ref="F101:G101"/>
    <mergeCell ref="B97:C97"/>
    <mergeCell ref="B98:C98"/>
    <mergeCell ref="B99:C99"/>
    <mergeCell ref="B100:C100"/>
    <mergeCell ref="B101:C101"/>
    <mergeCell ref="D97:E97"/>
    <mergeCell ref="D98:E98"/>
    <mergeCell ref="D99:E99"/>
    <mergeCell ref="D100:E100"/>
    <mergeCell ref="D101:E101"/>
    <mergeCell ref="D103:E103"/>
    <mergeCell ref="D104:E104"/>
    <mergeCell ref="D105:E105"/>
    <mergeCell ref="F103:G103"/>
    <mergeCell ref="F104:G104"/>
    <mergeCell ref="F105:G105"/>
    <mergeCell ref="B109:C109"/>
    <mergeCell ref="B110:C110"/>
    <mergeCell ref="B111:C111"/>
    <mergeCell ref="B106:C106"/>
    <mergeCell ref="F106:G106"/>
    <mergeCell ref="B107:C107"/>
    <mergeCell ref="F107:G107"/>
    <mergeCell ref="B108:C108"/>
    <mergeCell ref="F108:G108"/>
    <mergeCell ref="D109:E109"/>
    <mergeCell ref="D110:E110"/>
    <mergeCell ref="D111:E111"/>
    <mergeCell ref="D106:E106"/>
    <mergeCell ref="D107:E107"/>
    <mergeCell ref="F109:G109"/>
    <mergeCell ref="F110:G110"/>
    <mergeCell ref="F111:G111"/>
    <mergeCell ref="B115:C115"/>
    <mergeCell ref="B116:C116"/>
    <mergeCell ref="B117:C117"/>
    <mergeCell ref="B112:C112"/>
    <mergeCell ref="F112:G112"/>
    <mergeCell ref="B113:C113"/>
    <mergeCell ref="F113:G113"/>
    <mergeCell ref="B114:C114"/>
    <mergeCell ref="F114:G114"/>
    <mergeCell ref="D112:E112"/>
    <mergeCell ref="D113:E113"/>
    <mergeCell ref="D115:E115"/>
    <mergeCell ref="D116:E116"/>
    <mergeCell ref="D117:E117"/>
    <mergeCell ref="F115:G115"/>
    <mergeCell ref="F116:G116"/>
    <mergeCell ref="F117:G117"/>
    <mergeCell ref="B121:C121"/>
    <mergeCell ref="B122:C122"/>
    <mergeCell ref="B123:C123"/>
    <mergeCell ref="B118:C118"/>
    <mergeCell ref="F118:G118"/>
    <mergeCell ref="B119:C119"/>
    <mergeCell ref="F119:G119"/>
    <mergeCell ref="B120:C120"/>
    <mergeCell ref="F120:G120"/>
    <mergeCell ref="F121:G121"/>
    <mergeCell ref="F122:G122"/>
    <mergeCell ref="F123:G123"/>
    <mergeCell ref="D118:E118"/>
    <mergeCell ref="D119:E119"/>
    <mergeCell ref="D121:E121"/>
    <mergeCell ref="D122:E122"/>
    <mergeCell ref="D123:E123"/>
    <mergeCell ref="B127:C127"/>
    <mergeCell ref="B128:C128"/>
    <mergeCell ref="B129:C129"/>
    <mergeCell ref="B124:C124"/>
    <mergeCell ref="F124:G124"/>
    <mergeCell ref="B125:C125"/>
    <mergeCell ref="F125:G125"/>
    <mergeCell ref="B126:C126"/>
    <mergeCell ref="F126:G126"/>
    <mergeCell ref="F127:G127"/>
    <mergeCell ref="F128:G128"/>
    <mergeCell ref="F129:G129"/>
    <mergeCell ref="D124:E124"/>
    <mergeCell ref="D125:E125"/>
    <mergeCell ref="D127:E127"/>
    <mergeCell ref="D128:E128"/>
    <mergeCell ref="D129:E129"/>
    <mergeCell ref="B136:C136"/>
    <mergeCell ref="B137:C137"/>
    <mergeCell ref="B133:C133"/>
    <mergeCell ref="B134:C134"/>
    <mergeCell ref="B135:C135"/>
    <mergeCell ref="B130:C130"/>
    <mergeCell ref="F130:G130"/>
    <mergeCell ref="B131:C131"/>
    <mergeCell ref="F131:G131"/>
    <mergeCell ref="B132:C132"/>
    <mergeCell ref="F132:G132"/>
    <mergeCell ref="F133:G133"/>
    <mergeCell ref="F134:G134"/>
    <mergeCell ref="F135:G135"/>
    <mergeCell ref="F136:G136"/>
    <mergeCell ref="F137:G137"/>
    <mergeCell ref="D131:E131"/>
    <mergeCell ref="D133:E133"/>
    <mergeCell ref="D134:E134"/>
    <mergeCell ref="D135:E135"/>
    <mergeCell ref="D136:E136"/>
    <mergeCell ref="D137:E137"/>
    <mergeCell ref="D130:E130"/>
    <mergeCell ref="B145:C145"/>
    <mergeCell ref="B146:C146"/>
    <mergeCell ref="B147:C147"/>
    <mergeCell ref="B142:C142"/>
    <mergeCell ref="F142:G142"/>
    <mergeCell ref="B143:C143"/>
    <mergeCell ref="F143:G143"/>
    <mergeCell ref="B139:C139"/>
    <mergeCell ref="B140:C140"/>
    <mergeCell ref="B141:C141"/>
    <mergeCell ref="F139:G139"/>
    <mergeCell ref="F140:G140"/>
    <mergeCell ref="F141:G141"/>
    <mergeCell ref="F145:G145"/>
    <mergeCell ref="F146:G146"/>
    <mergeCell ref="F147:G147"/>
    <mergeCell ref="D141:E141"/>
    <mergeCell ref="D142:E142"/>
    <mergeCell ref="D143:E143"/>
    <mergeCell ref="D145:E145"/>
    <mergeCell ref="D146:E146"/>
    <mergeCell ref="D147:E147"/>
    <mergeCell ref="D139:E139"/>
    <mergeCell ref="D140:E140"/>
    <mergeCell ref="B151:C151"/>
    <mergeCell ref="B152:C152"/>
    <mergeCell ref="B153:C153"/>
    <mergeCell ref="B148:C148"/>
    <mergeCell ref="F148:G148"/>
    <mergeCell ref="B149:C149"/>
    <mergeCell ref="F149:G149"/>
    <mergeCell ref="B150:C150"/>
    <mergeCell ref="F150:G150"/>
    <mergeCell ref="D151:E151"/>
    <mergeCell ref="D152:E152"/>
    <mergeCell ref="D153:E153"/>
    <mergeCell ref="D148:E148"/>
    <mergeCell ref="D149:E149"/>
    <mergeCell ref="F151:G151"/>
    <mergeCell ref="F152:G152"/>
    <mergeCell ref="F153:G153"/>
    <mergeCell ref="B157:C157"/>
    <mergeCell ref="B158:C158"/>
    <mergeCell ref="B159:C159"/>
    <mergeCell ref="B154:C154"/>
    <mergeCell ref="F154:G154"/>
    <mergeCell ref="B155:C155"/>
    <mergeCell ref="F155:G155"/>
    <mergeCell ref="B156:C156"/>
    <mergeCell ref="F156:G156"/>
    <mergeCell ref="D154:E154"/>
    <mergeCell ref="D155:E155"/>
    <mergeCell ref="D157:E157"/>
    <mergeCell ref="D158:E158"/>
    <mergeCell ref="D159:E159"/>
    <mergeCell ref="F157:G157"/>
    <mergeCell ref="F158:G158"/>
    <mergeCell ref="F159:G159"/>
    <mergeCell ref="B163:C163"/>
    <mergeCell ref="B164:C164"/>
    <mergeCell ref="B165:C165"/>
    <mergeCell ref="B160:C160"/>
    <mergeCell ref="F160:G160"/>
    <mergeCell ref="B161:C161"/>
    <mergeCell ref="F161:G161"/>
    <mergeCell ref="B162:C162"/>
    <mergeCell ref="F162:G162"/>
    <mergeCell ref="D160:E160"/>
    <mergeCell ref="D161:E161"/>
    <mergeCell ref="D163:E163"/>
    <mergeCell ref="D164:E164"/>
    <mergeCell ref="D165:E165"/>
    <mergeCell ref="F163:G163"/>
    <mergeCell ref="B169:C169"/>
    <mergeCell ref="B170:C170"/>
    <mergeCell ref="B171:C171"/>
    <mergeCell ref="B166:C166"/>
    <mergeCell ref="F166:G166"/>
    <mergeCell ref="B167:C167"/>
    <mergeCell ref="F167:G167"/>
    <mergeCell ref="B168:C168"/>
    <mergeCell ref="F168:G168"/>
    <mergeCell ref="D169:E169"/>
    <mergeCell ref="D170:E170"/>
    <mergeCell ref="D171:E171"/>
    <mergeCell ref="D166:E166"/>
    <mergeCell ref="D167:E167"/>
    <mergeCell ref="B208:C208"/>
    <mergeCell ref="B211:C211"/>
    <mergeCell ref="B214:C214"/>
    <mergeCell ref="B175:C175"/>
    <mergeCell ref="B176:C176"/>
    <mergeCell ref="B177:C177"/>
    <mergeCell ref="B172:C172"/>
    <mergeCell ref="F172:G172"/>
    <mergeCell ref="B173:C173"/>
    <mergeCell ref="F173:G173"/>
    <mergeCell ref="B174:C174"/>
    <mergeCell ref="F174:G174"/>
    <mergeCell ref="B185:C185"/>
    <mergeCell ref="F185:G185"/>
    <mergeCell ref="F181:G181"/>
    <mergeCell ref="B182:C182"/>
    <mergeCell ref="F182:G182"/>
    <mergeCell ref="B183:C183"/>
    <mergeCell ref="F183:G183"/>
    <mergeCell ref="B178:C178"/>
    <mergeCell ref="F178:G178"/>
    <mergeCell ref="B179:C179"/>
    <mergeCell ref="F179:G179"/>
    <mergeCell ref="B181:C181"/>
    <mergeCell ref="B184:C184"/>
    <mergeCell ref="B191:C191"/>
    <mergeCell ref="F191:G191"/>
    <mergeCell ref="B192:C192"/>
    <mergeCell ref="F192:G192"/>
    <mergeCell ref="F187:G187"/>
    <mergeCell ref="B188:C188"/>
    <mergeCell ref="F188:G188"/>
    <mergeCell ref="B189:C189"/>
    <mergeCell ref="F189:G189"/>
    <mergeCell ref="B187:C187"/>
    <mergeCell ref="B190:C190"/>
    <mergeCell ref="D184:E184"/>
    <mergeCell ref="D185:E185"/>
    <mergeCell ref="D187:E187"/>
    <mergeCell ref="D188:E188"/>
    <mergeCell ref="D189:E189"/>
    <mergeCell ref="D190:E190"/>
    <mergeCell ref="D191:E191"/>
    <mergeCell ref="B194:C194"/>
    <mergeCell ref="F194:G194"/>
    <mergeCell ref="B195:C195"/>
    <mergeCell ref="F195:G195"/>
    <mergeCell ref="B193:C193"/>
    <mergeCell ref="B196:C196"/>
    <mergeCell ref="B203:C203"/>
    <mergeCell ref="F203:G203"/>
    <mergeCell ref="B204:C204"/>
    <mergeCell ref="F204:G204"/>
    <mergeCell ref="F199:G199"/>
    <mergeCell ref="B200:C200"/>
    <mergeCell ref="F200:G200"/>
    <mergeCell ref="B201:C201"/>
    <mergeCell ref="F201:G201"/>
    <mergeCell ref="B199:C199"/>
    <mergeCell ref="B202:C202"/>
    <mergeCell ref="D193:E193"/>
    <mergeCell ref="D194:E194"/>
    <mergeCell ref="D195:E195"/>
    <mergeCell ref="D196:E196"/>
    <mergeCell ref="B215:C215"/>
    <mergeCell ref="F215:G215"/>
    <mergeCell ref="B216:C216"/>
    <mergeCell ref="F216:G216"/>
    <mergeCell ref="F211:G211"/>
    <mergeCell ref="B212:C212"/>
    <mergeCell ref="F212:G212"/>
    <mergeCell ref="B213:C213"/>
    <mergeCell ref="F213:G213"/>
    <mergeCell ref="D211:E211"/>
    <mergeCell ref="D212:E212"/>
    <mergeCell ref="D213:E213"/>
    <mergeCell ref="D214:E214"/>
    <mergeCell ref="D215:E215"/>
    <mergeCell ref="F218:G218"/>
    <mergeCell ref="F219:G219"/>
    <mergeCell ref="F164:G164"/>
    <mergeCell ref="F165:G165"/>
    <mergeCell ref="F169:G169"/>
    <mergeCell ref="F170:G170"/>
    <mergeCell ref="F171:G171"/>
    <mergeCell ref="F196:G196"/>
    <mergeCell ref="F190:G190"/>
    <mergeCell ref="F184:G184"/>
    <mergeCell ref="F208:G208"/>
    <mergeCell ref="F207:G207"/>
    <mergeCell ref="F202:G202"/>
    <mergeCell ref="F209:G209"/>
    <mergeCell ref="F210:G210"/>
    <mergeCell ref="F205:G205"/>
    <mergeCell ref="F206:G206"/>
    <mergeCell ref="F197:G197"/>
    <mergeCell ref="F198:G198"/>
    <mergeCell ref="F193:G193"/>
    <mergeCell ref="F214:G214"/>
    <mergeCell ref="B232:C232"/>
    <mergeCell ref="F232:G232"/>
    <mergeCell ref="B233:C233"/>
    <mergeCell ref="F233:G233"/>
    <mergeCell ref="F220:G220"/>
    <mergeCell ref="F221:G221"/>
    <mergeCell ref="B223:C223"/>
    <mergeCell ref="F223:G223"/>
    <mergeCell ref="B224:C224"/>
    <mergeCell ref="F224:G224"/>
    <mergeCell ref="B225:C225"/>
    <mergeCell ref="F225:G225"/>
    <mergeCell ref="B226:C226"/>
    <mergeCell ref="F226:G226"/>
    <mergeCell ref="B227:C227"/>
    <mergeCell ref="F227:G227"/>
    <mergeCell ref="B229:C229"/>
    <mergeCell ref="F229:G229"/>
    <mergeCell ref="B230:C230"/>
    <mergeCell ref="F230:G230"/>
    <mergeCell ref="B220:C220"/>
    <mergeCell ref="B221:C221"/>
    <mergeCell ref="B231:C231"/>
    <mergeCell ref="D233:E233"/>
    <mergeCell ref="F237:G237"/>
    <mergeCell ref="B238:C238"/>
    <mergeCell ref="F238:G238"/>
    <mergeCell ref="B239:C239"/>
    <mergeCell ref="F239:G239"/>
    <mergeCell ref="B234:C234"/>
    <mergeCell ref="F234:G234"/>
    <mergeCell ref="B235:C235"/>
    <mergeCell ref="F235:G235"/>
    <mergeCell ref="B236:C236"/>
    <mergeCell ref="F236:G236"/>
    <mergeCell ref="D235:E235"/>
    <mergeCell ref="D236:E236"/>
    <mergeCell ref="D237:E237"/>
    <mergeCell ref="D238:E238"/>
    <mergeCell ref="D239:E239"/>
    <mergeCell ref="B237:C237"/>
    <mergeCell ref="F243:G243"/>
    <mergeCell ref="B244:C244"/>
    <mergeCell ref="F244:G244"/>
    <mergeCell ref="B245:C245"/>
    <mergeCell ref="F245:G245"/>
    <mergeCell ref="B240:C240"/>
    <mergeCell ref="F240:G240"/>
    <mergeCell ref="B241:C241"/>
    <mergeCell ref="F241:G241"/>
    <mergeCell ref="B242:C242"/>
    <mergeCell ref="F242:G242"/>
    <mergeCell ref="D241:E241"/>
    <mergeCell ref="D242:E242"/>
    <mergeCell ref="D243:E243"/>
    <mergeCell ref="D244:E244"/>
    <mergeCell ref="D245:E245"/>
    <mergeCell ref="B243:C243"/>
    <mergeCell ref="F249:G249"/>
    <mergeCell ref="B250:C250"/>
    <mergeCell ref="F250:G250"/>
    <mergeCell ref="B251:C251"/>
    <mergeCell ref="F251:G251"/>
    <mergeCell ref="B246:C246"/>
    <mergeCell ref="F246:G246"/>
    <mergeCell ref="B247:C247"/>
    <mergeCell ref="F247:G247"/>
    <mergeCell ref="B248:C248"/>
    <mergeCell ref="F248:G248"/>
    <mergeCell ref="D247:E247"/>
    <mergeCell ref="D248:E248"/>
    <mergeCell ref="D249:E249"/>
    <mergeCell ref="D250:E250"/>
    <mergeCell ref="D251:E251"/>
    <mergeCell ref="B249:C249"/>
    <mergeCell ref="F255:G255"/>
    <mergeCell ref="B256:C256"/>
    <mergeCell ref="F256:G256"/>
    <mergeCell ref="B257:C257"/>
    <mergeCell ref="F257:G257"/>
    <mergeCell ref="B252:C252"/>
    <mergeCell ref="F252:G252"/>
    <mergeCell ref="B253:C253"/>
    <mergeCell ref="F253:G253"/>
    <mergeCell ref="B254:C254"/>
    <mergeCell ref="F254:G254"/>
    <mergeCell ref="D253:E253"/>
    <mergeCell ref="D254:E254"/>
    <mergeCell ref="D255:E255"/>
    <mergeCell ref="D256:E256"/>
    <mergeCell ref="D257:E257"/>
    <mergeCell ref="B255:C255"/>
    <mergeCell ref="B206:C206"/>
    <mergeCell ref="B218:C218"/>
    <mergeCell ref="B219:C219"/>
    <mergeCell ref="D217:E217"/>
    <mergeCell ref="D218:E218"/>
    <mergeCell ref="D219:E219"/>
    <mergeCell ref="B205:C205"/>
    <mergeCell ref="B197:C197"/>
    <mergeCell ref="B198:C198"/>
    <mergeCell ref="D197:E197"/>
    <mergeCell ref="D205:E205"/>
    <mergeCell ref="D206:E206"/>
    <mergeCell ref="D207:E207"/>
    <mergeCell ref="D208:E208"/>
    <mergeCell ref="D209:E209"/>
    <mergeCell ref="D199:E199"/>
    <mergeCell ref="D200:E200"/>
    <mergeCell ref="D201:E201"/>
    <mergeCell ref="D202:E202"/>
    <mergeCell ref="D203:E203"/>
    <mergeCell ref="B207:C207"/>
    <mergeCell ref="B217:C217"/>
    <mergeCell ref="B209:C209"/>
    <mergeCell ref="B210:C210"/>
    <mergeCell ref="D220:E220"/>
    <mergeCell ref="D221:E221"/>
    <mergeCell ref="D223:E223"/>
    <mergeCell ref="D224:E224"/>
    <mergeCell ref="D225:E225"/>
    <mergeCell ref="D226:E226"/>
    <mergeCell ref="D227:E227"/>
    <mergeCell ref="D229:E229"/>
    <mergeCell ref="D230:E230"/>
    <mergeCell ref="AA62:AG62"/>
    <mergeCell ref="AA100:AB100"/>
    <mergeCell ref="AA101:AB101"/>
    <mergeCell ref="AA102:AB102"/>
    <mergeCell ref="AA103:AB103"/>
    <mergeCell ref="AA104:AB104"/>
    <mergeCell ref="AA105:AB105"/>
    <mergeCell ref="D231:E231"/>
    <mergeCell ref="D232:E232"/>
    <mergeCell ref="D175:E175"/>
    <mergeCell ref="D176:E176"/>
    <mergeCell ref="D177:E177"/>
    <mergeCell ref="D178:E178"/>
    <mergeCell ref="D179:E179"/>
    <mergeCell ref="D181:E181"/>
    <mergeCell ref="D182:E182"/>
    <mergeCell ref="D183:E183"/>
    <mergeCell ref="D172:E172"/>
    <mergeCell ref="D173:E173"/>
    <mergeCell ref="F231:G231"/>
    <mergeCell ref="F175:G175"/>
    <mergeCell ref="F176:G176"/>
    <mergeCell ref="F177:G177"/>
    <mergeCell ref="F217:G217"/>
    <mergeCell ref="AA107:AB107"/>
    <mergeCell ref="AA108:AB108"/>
    <mergeCell ref="AA109:AB109"/>
    <mergeCell ref="AA110:AB110"/>
    <mergeCell ref="AA111:AB111"/>
    <mergeCell ref="AA112:AB112"/>
    <mergeCell ref="AA113:AB113"/>
    <mergeCell ref="AA114:AB114"/>
    <mergeCell ref="AA115:AB115"/>
    <mergeCell ref="AA116:AB116"/>
    <mergeCell ref="AA117:AB117"/>
    <mergeCell ref="AA118:AB118"/>
    <mergeCell ref="AA119:AB119"/>
    <mergeCell ref="AA120:AB120"/>
    <mergeCell ref="AA121:AB121"/>
    <mergeCell ref="AA122:AB122"/>
    <mergeCell ref="AA123:AB123"/>
    <mergeCell ref="AA124:AB124"/>
    <mergeCell ref="AA125:AB125"/>
    <mergeCell ref="AA126:AB126"/>
    <mergeCell ref="AA127:AB127"/>
    <mergeCell ref="AA128:AB128"/>
    <mergeCell ref="AA129:AB129"/>
    <mergeCell ref="AA130:AB130"/>
    <mergeCell ref="AA131:AB131"/>
    <mergeCell ref="AA132:AB132"/>
    <mergeCell ref="AA133:AB133"/>
    <mergeCell ref="AA134:AB134"/>
    <mergeCell ref="AA135:AB135"/>
    <mergeCell ref="AA136:AB136"/>
    <mergeCell ref="AA137:AB137"/>
    <mergeCell ref="AA138:AB138"/>
    <mergeCell ref="AA139:AB139"/>
    <mergeCell ref="AA140:AB140"/>
    <mergeCell ref="AA141:AB141"/>
    <mergeCell ref="AA142:AB142"/>
    <mergeCell ref="AA143:AB143"/>
    <mergeCell ref="AA144:AB144"/>
    <mergeCell ref="AA145:AB145"/>
    <mergeCell ref="AA146:AB146"/>
    <mergeCell ref="AA147:AB147"/>
    <mergeCell ref="AA148:AB148"/>
    <mergeCell ref="AA149:AB149"/>
    <mergeCell ref="AA150:AB150"/>
    <mergeCell ref="AA151:AB151"/>
    <mergeCell ref="AA152:AB152"/>
    <mergeCell ref="AA153:AB153"/>
    <mergeCell ref="AA154:AB154"/>
    <mergeCell ref="AA155:AB155"/>
    <mergeCell ref="AA156:AB156"/>
    <mergeCell ref="AA157:AB157"/>
    <mergeCell ref="AA158:AB158"/>
    <mergeCell ref="AA159:AB159"/>
    <mergeCell ref="AA160:AB160"/>
    <mergeCell ref="AA161:AB161"/>
    <mergeCell ref="AA162:AB162"/>
    <mergeCell ref="AA163:AB163"/>
    <mergeCell ref="AA164:AB164"/>
    <mergeCell ref="AA165:AB165"/>
    <mergeCell ref="AA166:AB166"/>
    <mergeCell ref="AA167:AB167"/>
    <mergeCell ref="AA168:AB168"/>
    <mergeCell ref="AA169:AB169"/>
    <mergeCell ref="AA170:AB170"/>
    <mergeCell ref="AA171:AB171"/>
    <mergeCell ref="AA172:AB172"/>
    <mergeCell ref="AA173:AB173"/>
    <mergeCell ref="AA174:AB174"/>
    <mergeCell ref="AA175:AB175"/>
    <mergeCell ref="AA176:AB176"/>
    <mergeCell ref="AA177:AB177"/>
    <mergeCell ref="AA178:AB178"/>
    <mergeCell ref="AA179:AB179"/>
    <mergeCell ref="AA180:AB180"/>
    <mergeCell ref="AA181:AB181"/>
    <mergeCell ref="AA182:AB182"/>
    <mergeCell ref="AA183:AB183"/>
    <mergeCell ref="AA184:AB184"/>
    <mergeCell ref="AA185:AB185"/>
    <mergeCell ref="AA186:AB186"/>
    <mergeCell ref="AA187:AB187"/>
    <mergeCell ref="AA188:AB188"/>
    <mergeCell ref="AA189:AB189"/>
    <mergeCell ref="AA190:AB190"/>
    <mergeCell ref="AA191:AB191"/>
    <mergeCell ref="AA192:AB192"/>
    <mergeCell ref="AA193:AB193"/>
    <mergeCell ref="AA194:AB194"/>
    <mergeCell ref="AA195:AB195"/>
    <mergeCell ref="AA196:AB196"/>
    <mergeCell ref="AA197:AB197"/>
    <mergeCell ref="AA198:AB198"/>
    <mergeCell ref="AA199:AB199"/>
    <mergeCell ref="AA200:AB200"/>
    <mergeCell ref="AA201:AB201"/>
    <mergeCell ref="AA202:AB202"/>
    <mergeCell ref="AA203:AB203"/>
    <mergeCell ref="AA204:AB204"/>
    <mergeCell ref="AA205:AB205"/>
    <mergeCell ref="AA206:AB206"/>
    <mergeCell ref="AA207:AB207"/>
    <mergeCell ref="AA208:AB208"/>
    <mergeCell ref="AA209:AB209"/>
    <mergeCell ref="AA210:AB210"/>
    <mergeCell ref="AA211:AB211"/>
    <mergeCell ref="AA212:AB212"/>
    <mergeCell ref="AA213:AB213"/>
    <mergeCell ref="AA214:AB214"/>
    <mergeCell ref="AA215:AB215"/>
    <mergeCell ref="AA216:AB216"/>
    <mergeCell ref="AA217:AB217"/>
    <mergeCell ref="AA218:AB218"/>
    <mergeCell ref="AA219:AB219"/>
    <mergeCell ref="AA220:AB220"/>
    <mergeCell ref="AA221:AB221"/>
    <mergeCell ref="AA222:AB222"/>
    <mergeCell ref="AA223:AB223"/>
    <mergeCell ref="AA224:AB224"/>
    <mergeCell ref="AA225:AB225"/>
    <mergeCell ref="AA226:AB226"/>
    <mergeCell ref="AA227:AB227"/>
    <mergeCell ref="AA228:AB228"/>
    <mergeCell ref="AA229:AB229"/>
    <mergeCell ref="AA230:AB230"/>
    <mergeCell ref="AA231:AB231"/>
    <mergeCell ref="AA232:AB232"/>
    <mergeCell ref="AA233:AB233"/>
    <mergeCell ref="AA234:AB234"/>
    <mergeCell ref="AA235:AB235"/>
    <mergeCell ref="AA236:AB236"/>
    <mergeCell ref="AA237:AB237"/>
    <mergeCell ref="AA238:AB238"/>
    <mergeCell ref="AA239:AB239"/>
    <mergeCell ref="AA240:AB240"/>
    <mergeCell ref="AA241:AB241"/>
    <mergeCell ref="AA242:AB242"/>
    <mergeCell ref="AA243:AB243"/>
    <mergeCell ref="AA244:AB244"/>
    <mergeCell ref="AA245:AB245"/>
    <mergeCell ref="AA246:AB246"/>
    <mergeCell ref="AA247:AB247"/>
    <mergeCell ref="AA248:AB248"/>
    <mergeCell ref="AA249:AB249"/>
    <mergeCell ref="AA250:AB250"/>
    <mergeCell ref="AA262:AB262"/>
    <mergeCell ref="AA263:AB263"/>
    <mergeCell ref="AA264:AB264"/>
    <mergeCell ref="AA265:AB265"/>
    <mergeCell ref="AA266:AB266"/>
    <mergeCell ref="AA267:AB267"/>
    <mergeCell ref="AA268:AB268"/>
    <mergeCell ref="AA251:AB251"/>
    <mergeCell ref="AA252:AB252"/>
    <mergeCell ref="AA253:AB253"/>
    <mergeCell ref="AA254:AB254"/>
    <mergeCell ref="AA255:AB255"/>
    <mergeCell ref="AA256:AB256"/>
    <mergeCell ref="AA257:AB257"/>
    <mergeCell ref="AA258:AB258"/>
    <mergeCell ref="AA259:AB259"/>
    <mergeCell ref="AA287:AB287"/>
    <mergeCell ref="AA288:AB288"/>
    <mergeCell ref="AA289:AB289"/>
    <mergeCell ref="AA94:AB94"/>
    <mergeCell ref="AA278:AB278"/>
    <mergeCell ref="AA279:AB279"/>
    <mergeCell ref="AA280:AB280"/>
    <mergeCell ref="AA281:AB281"/>
    <mergeCell ref="AA282:AB282"/>
    <mergeCell ref="AA283:AB283"/>
    <mergeCell ref="AA284:AB284"/>
    <mergeCell ref="AA285:AB285"/>
    <mergeCell ref="AA286:AB286"/>
    <mergeCell ref="AA269:AB269"/>
    <mergeCell ref="AA270:AB270"/>
    <mergeCell ref="AA271:AB271"/>
    <mergeCell ref="AA272:AB272"/>
    <mergeCell ref="AA273:AB273"/>
    <mergeCell ref="AA274:AB274"/>
    <mergeCell ref="AA275:AB275"/>
    <mergeCell ref="AA276:AB276"/>
    <mergeCell ref="AA277:AB277"/>
    <mergeCell ref="AA260:AB260"/>
    <mergeCell ref="AA261:AB26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C5FAE-004D-4BD4-B422-2B9DFBD4FB17}">
  <sheetPr>
    <tabColor theme="3" tint="0.749992370372631"/>
  </sheetPr>
  <dimension ref="A1:AK250"/>
  <sheetViews>
    <sheetView topLeftCell="D9" zoomScale="117" zoomScaleNormal="85" workbookViewId="0">
      <selection activeCell="I14" sqref="I14"/>
    </sheetView>
  </sheetViews>
  <sheetFormatPr defaultColWidth="8.42578125" defaultRowHeight="15" customHeight="1"/>
  <cols>
    <col min="1" max="1" width="37.85546875" customWidth="1"/>
    <col min="2" max="2" width="28.140625" style="19" customWidth="1"/>
    <col min="3" max="3" width="20.7109375" customWidth="1"/>
    <col min="4" max="4" width="23.42578125" customWidth="1"/>
    <col min="5" max="5" width="21.7109375" customWidth="1"/>
    <col min="6" max="6" width="17.42578125" customWidth="1"/>
    <col min="7" max="7" width="16.28515625" customWidth="1"/>
    <col min="8" max="8" width="20.28515625" customWidth="1"/>
    <col min="9" max="10" width="19.42578125" customWidth="1"/>
    <col min="11" max="11" width="20.140625" customWidth="1"/>
    <col min="12" max="12" width="15.42578125" customWidth="1"/>
    <col min="13" max="13" width="13.140625" customWidth="1"/>
    <col min="14" max="15" width="13.140625" style="19" customWidth="1"/>
    <col min="16" max="18" width="17.42578125" style="19" customWidth="1"/>
    <col min="19" max="19" width="11.42578125" style="19" customWidth="1"/>
    <col min="20" max="21" width="12.42578125" style="19" customWidth="1"/>
    <col min="22" max="22" width="11.42578125" style="19" customWidth="1"/>
    <col min="23" max="23" width="13.42578125" style="19" customWidth="1"/>
    <col min="24" max="24" width="12.42578125" style="19" customWidth="1"/>
    <col min="25" max="26" width="22.42578125" style="19" customWidth="1"/>
    <col min="27" max="27" width="21" customWidth="1"/>
    <col min="28" max="28" width="21.85546875" customWidth="1"/>
    <col min="29" max="29" width="22.85546875" customWidth="1"/>
    <col min="30" max="30" width="21.42578125" customWidth="1"/>
    <col min="31" max="31" width="18.85546875" customWidth="1"/>
    <col min="32" max="32" width="20.42578125" customWidth="1"/>
    <col min="33" max="33" width="21.42578125" customWidth="1"/>
    <col min="34" max="35" width="18.42578125" customWidth="1"/>
    <col min="36" max="36" width="21.85546875" customWidth="1"/>
    <col min="37" max="37" width="20.42578125" customWidth="1"/>
    <col min="38" max="39" width="16.85546875" bestFit="1" customWidth="1"/>
  </cols>
  <sheetData>
    <row r="1" spans="1:37" s="19" customFormat="1" ht="15" customHeight="1" thickBot="1"/>
    <row r="2" spans="1:37" ht="15" customHeight="1" thickBot="1">
      <c r="A2" s="484" t="s">
        <v>134</v>
      </c>
      <c r="B2" s="485"/>
      <c r="C2" s="485"/>
      <c r="D2" s="485"/>
      <c r="E2" s="485"/>
      <c r="F2" s="485"/>
      <c r="G2" s="485"/>
      <c r="H2" s="485"/>
      <c r="I2" s="485"/>
      <c r="J2" s="485"/>
      <c r="K2" s="486"/>
      <c r="L2" s="19"/>
    </row>
    <row r="3" spans="1:37" ht="15" customHeight="1" thickBot="1">
      <c r="A3" s="484" t="s">
        <v>135</v>
      </c>
      <c r="B3" s="485"/>
      <c r="C3" s="485"/>
      <c r="D3" s="485"/>
      <c r="E3" s="485"/>
      <c r="F3" s="485"/>
      <c r="G3" s="485"/>
      <c r="H3" s="485"/>
      <c r="I3" s="485"/>
      <c r="J3" s="485"/>
      <c r="K3" s="486"/>
      <c r="L3" s="517" t="s">
        <v>136</v>
      </c>
    </row>
    <row r="4" spans="1:37" ht="15" customHeight="1" thickBot="1">
      <c r="A4" s="484" t="s">
        <v>137</v>
      </c>
      <c r="B4" s="485"/>
      <c r="C4" s="485"/>
      <c r="D4" s="485"/>
      <c r="E4" s="485"/>
      <c r="F4" s="485"/>
      <c r="G4" s="485"/>
      <c r="H4" s="485"/>
      <c r="I4" s="485"/>
      <c r="J4" s="485"/>
      <c r="K4" s="486"/>
      <c r="L4" s="19"/>
    </row>
    <row r="5" spans="1:37" s="19" customFormat="1" ht="15" customHeight="1">
      <c r="A5" s="23"/>
      <c r="B5" s="23"/>
      <c r="C5" s="23"/>
      <c r="D5" s="23"/>
      <c r="E5" s="23"/>
      <c r="F5" s="23"/>
      <c r="G5" s="23"/>
      <c r="H5" s="23"/>
      <c r="I5" s="23"/>
      <c r="J5" s="23"/>
      <c r="K5" s="23"/>
    </row>
    <row r="6" spans="1:37" s="19" customFormat="1" ht="15" customHeight="1">
      <c r="A6" s="19" t="s">
        <v>138</v>
      </c>
      <c r="C6" s="23"/>
      <c r="D6" s="23"/>
      <c r="E6" s="23"/>
      <c r="F6" s="23"/>
      <c r="G6" s="23"/>
      <c r="H6" s="23"/>
      <c r="I6" s="23"/>
      <c r="J6" s="23"/>
      <c r="K6" s="23"/>
    </row>
    <row r="7" spans="1:37" s="19" customFormat="1" ht="15" customHeight="1">
      <c r="C7" s="23"/>
      <c r="D7" s="23"/>
      <c r="E7" s="23"/>
      <c r="F7" s="23"/>
      <c r="G7" s="23"/>
      <c r="H7" s="23"/>
      <c r="I7" s="23"/>
      <c r="J7" s="23"/>
      <c r="K7" s="23"/>
    </row>
    <row r="8" spans="1:37" s="19" customFormat="1" ht="15" customHeight="1"/>
    <row r="9" spans="1:37" s="19" customFormat="1" ht="15" customHeight="1">
      <c r="A9" s="19" t="s">
        <v>139</v>
      </c>
    </row>
    <row r="10" spans="1:37" s="19" customFormat="1" ht="15" customHeight="1" thickBot="1">
      <c r="B10" s="184"/>
    </row>
    <row r="11" spans="1:37" ht="15" customHeight="1">
      <c r="A11" s="847" t="s">
        <v>140</v>
      </c>
      <c r="B11" s="832" t="s">
        <v>11</v>
      </c>
      <c r="C11" s="832" t="s">
        <v>14</v>
      </c>
      <c r="D11" s="832" t="s">
        <v>110</v>
      </c>
      <c r="E11" s="832" t="s">
        <v>141</v>
      </c>
      <c r="F11" s="832" t="s">
        <v>112</v>
      </c>
      <c r="G11" s="832" t="s">
        <v>142</v>
      </c>
      <c r="H11" s="832" t="s">
        <v>113</v>
      </c>
      <c r="I11" s="834" t="s">
        <v>114</v>
      </c>
      <c r="J11" s="845" t="s">
        <v>143</v>
      </c>
      <c r="K11" s="836" t="s">
        <v>144</v>
      </c>
      <c r="L11" s="837"/>
      <c r="M11" s="837"/>
      <c r="N11" s="837"/>
      <c r="O11" s="838"/>
      <c r="P11" s="556" t="s">
        <v>145</v>
      </c>
      <c r="Q11" s="534" t="s">
        <v>146</v>
      </c>
      <c r="R11" s="536" t="s">
        <v>116</v>
      </c>
      <c r="S11" s="537"/>
      <c r="T11" s="537"/>
      <c r="U11" s="537"/>
      <c r="V11" s="537"/>
      <c r="W11" s="538"/>
      <c r="X11" s="542" t="s">
        <v>147</v>
      </c>
      <c r="Y11" s="543"/>
      <c r="Z11" s="543"/>
      <c r="AA11" s="543"/>
      <c r="AB11" s="543"/>
      <c r="AC11" s="544"/>
      <c r="AD11" s="543" t="s">
        <v>118</v>
      </c>
      <c r="AE11" s="543"/>
      <c r="AF11" s="543"/>
      <c r="AG11" s="543"/>
      <c r="AH11" s="543"/>
      <c r="AI11" s="543"/>
      <c r="AJ11" s="544"/>
    </row>
    <row r="12" spans="1:37" ht="15.75" thickBot="1">
      <c r="A12" s="848"/>
      <c r="B12" s="833"/>
      <c r="C12" s="833"/>
      <c r="D12" s="833"/>
      <c r="E12" s="833"/>
      <c r="F12" s="833"/>
      <c r="G12" s="833"/>
      <c r="H12" s="833"/>
      <c r="I12" s="835"/>
      <c r="J12" s="846"/>
      <c r="K12" s="839"/>
      <c r="L12" s="840"/>
      <c r="M12" s="840"/>
      <c r="N12" s="840"/>
      <c r="O12" s="841"/>
      <c r="P12" s="557"/>
      <c r="Q12" s="535"/>
      <c r="R12" s="539"/>
      <c r="S12" s="540"/>
      <c r="T12" s="540"/>
      <c r="U12" s="540"/>
      <c r="V12" s="540"/>
      <c r="W12" s="541"/>
      <c r="X12" s="545"/>
      <c r="Y12" s="520"/>
      <c r="Z12" s="520"/>
      <c r="AA12" s="520"/>
      <c r="AB12" s="520"/>
      <c r="AC12" s="546" t="s">
        <v>148</v>
      </c>
      <c r="AD12" s="520"/>
      <c r="AE12" s="520"/>
      <c r="AF12" s="520"/>
      <c r="AG12" s="520"/>
      <c r="AH12" s="520"/>
      <c r="AI12" s="520"/>
      <c r="AJ12" s="546"/>
    </row>
    <row r="13" spans="1:37" ht="15.75" thickBot="1">
      <c r="A13" s="848"/>
      <c r="B13" s="833"/>
      <c r="C13" s="833"/>
      <c r="D13" s="833"/>
      <c r="E13" s="833"/>
      <c r="F13" s="833"/>
      <c r="G13" s="833"/>
      <c r="H13" s="833"/>
      <c r="I13" s="835"/>
      <c r="J13" s="846"/>
      <c r="K13" s="570">
        <v>2026</v>
      </c>
      <c r="L13" s="571">
        <v>2027</v>
      </c>
      <c r="M13" s="572">
        <v>2028</v>
      </c>
      <c r="N13" s="573">
        <v>2029</v>
      </c>
      <c r="O13" s="574">
        <v>2030</v>
      </c>
      <c r="P13" s="558" t="s">
        <v>13</v>
      </c>
      <c r="Q13" s="491" t="s">
        <v>13</v>
      </c>
      <c r="R13" s="491" t="s">
        <v>13</v>
      </c>
      <c r="S13" s="492">
        <v>2026</v>
      </c>
      <c r="T13" s="489">
        <v>2027</v>
      </c>
      <c r="U13" s="490">
        <v>2028</v>
      </c>
      <c r="V13" s="489">
        <v>2029</v>
      </c>
      <c r="W13" s="490">
        <v>2030</v>
      </c>
      <c r="X13" s="491" t="s">
        <v>13</v>
      </c>
      <c r="Y13" s="492">
        <v>2026</v>
      </c>
      <c r="Z13" s="489">
        <v>2027</v>
      </c>
      <c r="AA13" s="272">
        <v>2028</v>
      </c>
      <c r="AB13" s="274">
        <v>2029</v>
      </c>
      <c r="AC13" s="272">
        <v>2030</v>
      </c>
      <c r="AD13" s="273" t="s">
        <v>13</v>
      </c>
      <c r="AE13" s="271">
        <v>2025</v>
      </c>
      <c r="AF13" s="271">
        <v>2026</v>
      </c>
      <c r="AG13" s="274">
        <v>2027</v>
      </c>
      <c r="AH13" s="272">
        <v>2028</v>
      </c>
      <c r="AI13" s="274">
        <v>2029</v>
      </c>
      <c r="AJ13" s="272">
        <v>2030</v>
      </c>
      <c r="AK13" s="275" t="s">
        <v>13</v>
      </c>
    </row>
    <row r="14" spans="1:37">
      <c r="A14" s="547" t="s">
        <v>149</v>
      </c>
      <c r="B14" s="548" t="s">
        <v>150</v>
      </c>
      <c r="C14" s="549" t="e">
        <f>+#REF!</f>
        <v>#REF!</v>
      </c>
      <c r="D14" s="549" t="e">
        <f>+#REF!</f>
        <v>#REF!</v>
      </c>
      <c r="E14" s="549" t="e">
        <f>+#REF!</f>
        <v>#REF!</v>
      </c>
      <c r="F14" s="549" t="e">
        <f>+#REF!</f>
        <v>#REF!</v>
      </c>
      <c r="G14" s="549" t="e">
        <f>+#REF!</f>
        <v>#REF!</v>
      </c>
      <c r="H14" s="549" t="e">
        <f>+#REF!</f>
        <v>#REF!</v>
      </c>
      <c r="I14" s="577" t="e">
        <f>+#REF!</f>
        <v>#REF!</v>
      </c>
      <c r="J14" s="580" t="s">
        <v>151</v>
      </c>
      <c r="K14" s="567" t="e">
        <f>ROUND(I14*$K$41,0)</f>
        <v>#REF!</v>
      </c>
      <c r="L14" s="568" t="e">
        <f>ROUND(I14*$L$41,0)</f>
        <v>#REF!</v>
      </c>
      <c r="M14" s="568" t="e">
        <f>ROUND(I14*$M$41,0)</f>
        <v>#REF!</v>
      </c>
      <c r="N14" s="519" t="e">
        <f>ROUND(I14*$N$41,0)</f>
        <v>#REF!</v>
      </c>
      <c r="O14" s="569" t="e">
        <f>ROUND(I14*$O$41,0)</f>
        <v>#REF!</v>
      </c>
      <c r="P14" s="559" t="e">
        <f>K14+L14+M14+N14+O14</f>
        <v>#REF!</v>
      </c>
      <c r="Q14" s="102" t="e">
        <f t="shared" ref="Q14:Q40" si="0">I14*$Q$41</f>
        <v>#REF!</v>
      </c>
      <c r="R14" s="101" t="e">
        <f t="shared" ref="R14:R40" si="1">$R$41*I14</f>
        <v>#REF!</v>
      </c>
      <c r="S14" s="494" t="e">
        <f>ROUNDDOWN(I14*$S$41,0)</f>
        <v>#REF!</v>
      </c>
      <c r="T14" s="495" t="e">
        <f t="shared" ref="T14:T40" si="2">ROUND(I14*$T$41,0)</f>
        <v>#REF!</v>
      </c>
      <c r="U14" s="495" t="e">
        <f>ROUNDUP(I14*$U$41,0)</f>
        <v>#REF!</v>
      </c>
      <c r="V14" s="495" t="e">
        <f t="shared" ref="V14:V20" si="3">ROUND(I14*$V$41,0)</f>
        <v>#REF!</v>
      </c>
      <c r="W14" s="495" t="e">
        <f t="shared" ref="W14:W40" si="4">ROUND(I14*$W$41,0)</f>
        <v>#REF!</v>
      </c>
      <c r="X14" s="493" t="e">
        <f t="shared" ref="X14:X40" si="5">+S14+T14+U14+V14+W14</f>
        <v>#REF!</v>
      </c>
      <c r="Y14" s="496" t="e">
        <f t="shared" ref="Y14:Y40" si="6">+I14*$Y$43</f>
        <v>#REF!</v>
      </c>
      <c r="Z14" s="497" t="e">
        <f t="shared" ref="Z14:Z40" si="7">+I14*$Z$43</f>
        <v>#REF!</v>
      </c>
      <c r="AA14" s="286" t="e">
        <f t="shared" ref="AA14:AA40" si="8">+I14*$AA$43</f>
        <v>#REF!</v>
      </c>
      <c r="AB14" s="286" t="e">
        <f t="shared" ref="AB14:AB40" si="9">+I14*$AB$43</f>
        <v>#REF!</v>
      </c>
      <c r="AC14" s="286" t="e">
        <f t="shared" ref="AC14:AC40" si="10">+I14*$AC$43</f>
        <v>#REF!</v>
      </c>
      <c r="AD14" s="291" t="e">
        <f t="shared" ref="AD14:AD40" si="11">+Y14+Z14+AA14+AB14+AC14</f>
        <v>#REF!</v>
      </c>
      <c r="AE14" s="276" t="e">
        <f t="shared" ref="AE14:AE40" si="12">I14*$AE$42</f>
        <v>#REF!</v>
      </c>
      <c r="AF14" s="277" t="e">
        <f t="shared" ref="AF14:AF40" si="13">I14*$AF$42</f>
        <v>#REF!</v>
      </c>
      <c r="AG14" s="277" t="e">
        <f t="shared" ref="AG14:AG40" si="14">I14*$AG$42</f>
        <v>#REF!</v>
      </c>
      <c r="AH14" s="277" t="e">
        <f t="shared" ref="AH14:AH40" si="15">I14*$AH$42</f>
        <v>#REF!</v>
      </c>
      <c r="AI14" s="277" t="e">
        <f t="shared" ref="AI14:AI40" si="16">I14*$AI$42</f>
        <v>#REF!</v>
      </c>
      <c r="AJ14" s="277" t="e">
        <f t="shared" ref="AJ14:AJ40" si="17">I14*$AJ$42</f>
        <v>#REF!</v>
      </c>
      <c r="AK14" s="278" t="e">
        <f>AE14+AF14+AG14+AH14+AI14+AJ14</f>
        <v>#REF!</v>
      </c>
    </row>
    <row r="15" spans="1:37">
      <c r="A15" s="518" t="s">
        <v>152</v>
      </c>
      <c r="B15" s="519" t="s">
        <v>153</v>
      </c>
      <c r="C15" s="575" t="e">
        <f>+#REF!</f>
        <v>#REF!</v>
      </c>
      <c r="D15" s="575" t="e">
        <f>+#REF!</f>
        <v>#REF!</v>
      </c>
      <c r="E15" s="575" t="e">
        <f>+#REF!</f>
        <v>#REF!</v>
      </c>
      <c r="F15" s="575" t="e">
        <f>+#REF!</f>
        <v>#REF!</v>
      </c>
      <c r="G15" s="575" t="e">
        <f>+#REF!</f>
        <v>#REF!</v>
      </c>
      <c r="H15" s="575" t="e">
        <f>+#REF!</f>
        <v>#REF!</v>
      </c>
      <c r="I15" s="578" t="e">
        <f>+#REF!</f>
        <v>#REF!</v>
      </c>
      <c r="J15" s="581" t="s">
        <v>154</v>
      </c>
      <c r="K15" s="488" t="e">
        <f t="shared" ref="K15:K40" si="18">ROUND(I15*$K$41,0)</f>
        <v>#REF!</v>
      </c>
      <c r="L15" s="455" t="e">
        <f>ROUND(I15*$L$41,0)</f>
        <v>#REF!</v>
      </c>
      <c r="M15" s="455" t="e">
        <f>ROUND(I15*$M$41,0)</f>
        <v>#REF!</v>
      </c>
      <c r="N15" s="552" t="e">
        <f>ROUND(I15*$N$41,0)</f>
        <v>#REF!</v>
      </c>
      <c r="O15" s="562" t="e">
        <f>ROUND(I15*$O$41,0)</f>
        <v>#REF!</v>
      </c>
      <c r="P15" s="560" t="e">
        <f>+#REF!+L15+M15+N15+O15</f>
        <v>#REF!</v>
      </c>
      <c r="Q15" s="102" t="e">
        <f t="shared" si="0"/>
        <v>#REF!</v>
      </c>
      <c r="R15" s="101" t="e">
        <f t="shared" si="1"/>
        <v>#REF!</v>
      </c>
      <c r="S15" s="499" t="e">
        <f>ROUNDDOWN(I15*$S$41,0)</f>
        <v>#REF!</v>
      </c>
      <c r="T15" s="500" t="e">
        <f t="shared" si="2"/>
        <v>#REF!</v>
      </c>
      <c r="U15" s="500" t="e">
        <f>ROUNDUP(I15*$U$41,0)</f>
        <v>#REF!</v>
      </c>
      <c r="V15" s="500" t="e">
        <f t="shared" si="3"/>
        <v>#REF!</v>
      </c>
      <c r="W15" s="500" t="e">
        <f t="shared" si="4"/>
        <v>#REF!</v>
      </c>
      <c r="X15" s="498" t="e">
        <f t="shared" si="5"/>
        <v>#REF!</v>
      </c>
      <c r="Y15" s="501" t="e">
        <f t="shared" si="6"/>
        <v>#REF!</v>
      </c>
      <c r="Z15" s="502" t="e">
        <f t="shared" si="7"/>
        <v>#REF!</v>
      </c>
      <c r="AA15" s="113" t="e">
        <f t="shared" si="8"/>
        <v>#REF!</v>
      </c>
      <c r="AB15" s="113" t="e">
        <f t="shared" si="9"/>
        <v>#REF!</v>
      </c>
      <c r="AC15" s="113" t="e">
        <f t="shared" si="10"/>
        <v>#REF!</v>
      </c>
      <c r="AD15" s="292" t="e">
        <f t="shared" si="11"/>
        <v>#REF!</v>
      </c>
      <c r="AE15" s="279" t="e">
        <f t="shared" si="12"/>
        <v>#REF!</v>
      </c>
      <c r="AF15" s="47" t="e">
        <f t="shared" si="13"/>
        <v>#REF!</v>
      </c>
      <c r="AG15" s="47" t="e">
        <f t="shared" si="14"/>
        <v>#REF!</v>
      </c>
      <c r="AH15" s="47" t="e">
        <f t="shared" si="15"/>
        <v>#REF!</v>
      </c>
      <c r="AI15" s="47" t="e">
        <f t="shared" si="16"/>
        <v>#REF!</v>
      </c>
      <c r="AJ15" s="47" t="e">
        <f t="shared" si="17"/>
        <v>#REF!</v>
      </c>
      <c r="AK15" s="280" t="e">
        <f t="shared" ref="AK15:AK40" si="19">AE15+AF15+AG15+AH15+AI15+AJ15</f>
        <v>#REF!</v>
      </c>
    </row>
    <row r="16" spans="1:37">
      <c r="A16" s="550" t="s">
        <v>155</v>
      </c>
      <c r="B16" s="551" t="s">
        <v>156</v>
      </c>
      <c r="C16" s="576" t="e">
        <f>+#REF!</f>
        <v>#REF!</v>
      </c>
      <c r="D16" s="576" t="e">
        <f>+#REF!</f>
        <v>#REF!</v>
      </c>
      <c r="E16" s="576" t="e">
        <f>+#REF!</f>
        <v>#REF!</v>
      </c>
      <c r="F16" s="576" t="e">
        <f>+#REF!</f>
        <v>#REF!</v>
      </c>
      <c r="G16" s="576" t="e">
        <f>+#REF!</f>
        <v>#REF!</v>
      </c>
      <c r="H16" s="576" t="e">
        <f>+#REF!</f>
        <v>#REF!</v>
      </c>
      <c r="I16" s="579" t="e">
        <f>+#REF!</f>
        <v>#REF!</v>
      </c>
      <c r="J16" s="582" t="s">
        <v>157</v>
      </c>
      <c r="K16" s="488" t="e">
        <f t="shared" si="18"/>
        <v>#REF!</v>
      </c>
      <c r="L16" s="455" t="e">
        <f>ROUND(I16*$L$41,0)</f>
        <v>#REF!</v>
      </c>
      <c r="M16" s="455" t="e">
        <f>ROUND(I16*$M$41,0)</f>
        <v>#REF!</v>
      </c>
      <c r="N16" s="552" t="e">
        <f>ROUND(I16*$N$41,0)</f>
        <v>#REF!</v>
      </c>
      <c r="O16" s="562" t="e">
        <f>ROUND(I16*$O$41,0)</f>
        <v>#REF!</v>
      </c>
      <c r="P16" s="560" t="e">
        <f>+#REF!+L16+M16+N16+O16</f>
        <v>#REF!</v>
      </c>
      <c r="Q16" s="102" t="e">
        <f t="shared" si="0"/>
        <v>#REF!</v>
      </c>
      <c r="R16" s="101" t="e">
        <f t="shared" si="1"/>
        <v>#REF!</v>
      </c>
      <c r="S16" s="499" t="e">
        <f>ROUND(I16*$S$41,0)</f>
        <v>#REF!</v>
      </c>
      <c r="T16" s="500" t="e">
        <f t="shared" si="2"/>
        <v>#REF!</v>
      </c>
      <c r="U16" s="500" t="e">
        <f>ROUND(I16*$U$41,0)</f>
        <v>#REF!</v>
      </c>
      <c r="V16" s="500" t="e">
        <f t="shared" si="3"/>
        <v>#REF!</v>
      </c>
      <c r="W16" s="500" t="e">
        <f t="shared" si="4"/>
        <v>#REF!</v>
      </c>
      <c r="X16" s="498" t="e">
        <f t="shared" si="5"/>
        <v>#REF!</v>
      </c>
      <c r="Y16" s="501" t="e">
        <f t="shared" si="6"/>
        <v>#REF!</v>
      </c>
      <c r="Z16" s="502" t="e">
        <f t="shared" si="7"/>
        <v>#REF!</v>
      </c>
      <c r="AA16" s="113" t="e">
        <f t="shared" si="8"/>
        <v>#REF!</v>
      </c>
      <c r="AB16" s="113" t="e">
        <f t="shared" si="9"/>
        <v>#REF!</v>
      </c>
      <c r="AC16" s="113" t="e">
        <f t="shared" si="10"/>
        <v>#REF!</v>
      </c>
      <c r="AD16" s="292" t="e">
        <f t="shared" si="11"/>
        <v>#REF!</v>
      </c>
      <c r="AE16" s="279" t="e">
        <f t="shared" si="12"/>
        <v>#REF!</v>
      </c>
      <c r="AF16" s="47" t="e">
        <f t="shared" si="13"/>
        <v>#REF!</v>
      </c>
      <c r="AG16" s="47" t="e">
        <f t="shared" si="14"/>
        <v>#REF!</v>
      </c>
      <c r="AH16" s="47" t="e">
        <f t="shared" si="15"/>
        <v>#REF!</v>
      </c>
      <c r="AI16" s="47" t="e">
        <f t="shared" si="16"/>
        <v>#REF!</v>
      </c>
      <c r="AJ16" s="47" t="e">
        <f t="shared" si="17"/>
        <v>#REF!</v>
      </c>
      <c r="AK16" s="280" t="e">
        <f t="shared" si="19"/>
        <v>#REF!</v>
      </c>
    </row>
    <row r="17" spans="1:37">
      <c r="A17" s="518" t="s">
        <v>149</v>
      </c>
      <c r="B17" s="519" t="s">
        <v>158</v>
      </c>
      <c r="C17" s="575" t="e">
        <f>+#REF!</f>
        <v>#REF!</v>
      </c>
      <c r="D17" s="575" t="e">
        <f>+#REF!</f>
        <v>#REF!</v>
      </c>
      <c r="E17" s="575" t="e">
        <f>+#REF!</f>
        <v>#REF!</v>
      </c>
      <c r="F17" s="575" t="e">
        <f>+#REF!</f>
        <v>#REF!</v>
      </c>
      <c r="G17" s="575" t="e">
        <f>+#REF!</f>
        <v>#REF!</v>
      </c>
      <c r="H17" s="575" t="e">
        <f>+#REF!</f>
        <v>#REF!</v>
      </c>
      <c r="I17" s="578" t="e">
        <f>+#REF!</f>
        <v>#REF!</v>
      </c>
      <c r="J17" s="581" t="s">
        <v>151</v>
      </c>
      <c r="K17" s="488" t="e">
        <f t="shared" si="18"/>
        <v>#REF!</v>
      </c>
      <c r="L17" s="455" t="e">
        <f>ROUND(I17*$L$41,0)</f>
        <v>#REF!</v>
      </c>
      <c r="M17" s="455" t="e">
        <f>ROUND(I17*$M$41,0)</f>
        <v>#REF!</v>
      </c>
      <c r="N17" s="552" t="e">
        <f>ROUND(I17*$N$41,0)</f>
        <v>#REF!</v>
      </c>
      <c r="O17" s="562" t="e">
        <f>ROUND(I17*$O$41,0)</f>
        <v>#REF!</v>
      </c>
      <c r="P17" s="560" t="e">
        <f>+#REF!+L17+M17+N17+O17</f>
        <v>#REF!</v>
      </c>
      <c r="Q17" s="102" t="e">
        <f t="shared" si="0"/>
        <v>#REF!</v>
      </c>
      <c r="R17" s="101" t="e">
        <f t="shared" si="1"/>
        <v>#REF!</v>
      </c>
      <c r="S17" s="499" t="e">
        <f>ROUND(I17*$S$41,0)</f>
        <v>#REF!</v>
      </c>
      <c r="T17" s="500" t="e">
        <f t="shared" si="2"/>
        <v>#REF!</v>
      </c>
      <c r="U17" s="500" t="e">
        <f>ROUND(I17*$U$41,0)</f>
        <v>#REF!</v>
      </c>
      <c r="V17" s="500" t="e">
        <f t="shared" si="3"/>
        <v>#REF!</v>
      </c>
      <c r="W17" s="500" t="e">
        <f t="shared" si="4"/>
        <v>#REF!</v>
      </c>
      <c r="X17" s="498" t="e">
        <f t="shared" si="5"/>
        <v>#REF!</v>
      </c>
      <c r="Y17" s="501" t="e">
        <f t="shared" si="6"/>
        <v>#REF!</v>
      </c>
      <c r="Z17" s="502" t="e">
        <f t="shared" si="7"/>
        <v>#REF!</v>
      </c>
      <c r="AA17" s="113" t="e">
        <f t="shared" si="8"/>
        <v>#REF!</v>
      </c>
      <c r="AB17" s="113" t="e">
        <f t="shared" si="9"/>
        <v>#REF!</v>
      </c>
      <c r="AC17" s="113" t="e">
        <f t="shared" si="10"/>
        <v>#REF!</v>
      </c>
      <c r="AD17" s="292" t="e">
        <f t="shared" si="11"/>
        <v>#REF!</v>
      </c>
      <c r="AE17" s="279" t="e">
        <f t="shared" si="12"/>
        <v>#REF!</v>
      </c>
      <c r="AF17" s="47" t="e">
        <f t="shared" si="13"/>
        <v>#REF!</v>
      </c>
      <c r="AG17" s="47" t="e">
        <f t="shared" si="14"/>
        <v>#REF!</v>
      </c>
      <c r="AH17" s="47" t="e">
        <f t="shared" si="15"/>
        <v>#REF!</v>
      </c>
      <c r="AI17" s="47" t="e">
        <f t="shared" si="16"/>
        <v>#REF!</v>
      </c>
      <c r="AJ17" s="47" t="e">
        <f t="shared" si="17"/>
        <v>#REF!</v>
      </c>
      <c r="AK17" s="280" t="e">
        <f t="shared" si="19"/>
        <v>#REF!</v>
      </c>
    </row>
    <row r="18" spans="1:37">
      <c r="A18" s="550" t="s">
        <v>155</v>
      </c>
      <c r="B18" s="551" t="s">
        <v>159</v>
      </c>
      <c r="C18" s="576" t="e">
        <f>+#REF!</f>
        <v>#REF!</v>
      </c>
      <c r="D18" s="576" t="e">
        <f>+#REF!</f>
        <v>#REF!</v>
      </c>
      <c r="E18" s="576" t="e">
        <f>+#REF!</f>
        <v>#REF!</v>
      </c>
      <c r="F18" s="576" t="e">
        <f>+#REF!</f>
        <v>#REF!</v>
      </c>
      <c r="G18" s="576" t="e">
        <f>+#REF!</f>
        <v>#REF!</v>
      </c>
      <c r="H18" s="576" t="e">
        <f>+#REF!</f>
        <v>#REF!</v>
      </c>
      <c r="I18" s="579" t="e">
        <f>+#REF!</f>
        <v>#REF!</v>
      </c>
      <c r="J18" s="582" t="s">
        <v>151</v>
      </c>
      <c r="K18" s="488" t="e">
        <f t="shared" si="18"/>
        <v>#REF!</v>
      </c>
      <c r="L18" s="455" t="e">
        <f>ROUNDUP(I18*$L$41,0)</f>
        <v>#REF!</v>
      </c>
      <c r="M18" s="455" t="e">
        <f>ROUNDUP(I18*$M$41,0)</f>
        <v>#REF!</v>
      </c>
      <c r="N18" s="552" t="e">
        <f>ROUNDDOWN(I18*$N$41,0)</f>
        <v>#REF!</v>
      </c>
      <c r="O18" s="562" t="e">
        <f>ROUND(I18*$O$41,0)</f>
        <v>#REF!</v>
      </c>
      <c r="P18" s="560" t="e">
        <f>+#REF!+L18+M18+N18+O18</f>
        <v>#REF!</v>
      </c>
      <c r="Q18" s="102" t="e">
        <f t="shared" si="0"/>
        <v>#REF!</v>
      </c>
      <c r="R18" s="101" t="e">
        <f t="shared" si="1"/>
        <v>#REF!</v>
      </c>
      <c r="S18" s="499" t="e">
        <f>ROUND(I18*$S$41,0)</f>
        <v>#REF!</v>
      </c>
      <c r="T18" s="500" t="e">
        <f t="shared" si="2"/>
        <v>#REF!</v>
      </c>
      <c r="U18" s="500" t="e">
        <f>ROUND(I18*$U$41,0)</f>
        <v>#REF!</v>
      </c>
      <c r="V18" s="500" t="e">
        <f t="shared" si="3"/>
        <v>#REF!</v>
      </c>
      <c r="W18" s="500" t="e">
        <f t="shared" si="4"/>
        <v>#REF!</v>
      </c>
      <c r="X18" s="498" t="e">
        <f t="shared" si="5"/>
        <v>#REF!</v>
      </c>
      <c r="Y18" s="501" t="e">
        <f t="shared" si="6"/>
        <v>#REF!</v>
      </c>
      <c r="Z18" s="502" t="e">
        <f t="shared" si="7"/>
        <v>#REF!</v>
      </c>
      <c r="AA18" s="113" t="e">
        <f t="shared" si="8"/>
        <v>#REF!</v>
      </c>
      <c r="AB18" s="113" t="e">
        <f t="shared" si="9"/>
        <v>#REF!</v>
      </c>
      <c r="AC18" s="113" t="e">
        <f t="shared" si="10"/>
        <v>#REF!</v>
      </c>
      <c r="AD18" s="292" t="e">
        <f t="shared" si="11"/>
        <v>#REF!</v>
      </c>
      <c r="AE18" s="279" t="e">
        <f t="shared" si="12"/>
        <v>#REF!</v>
      </c>
      <c r="AF18" s="47" t="e">
        <f t="shared" si="13"/>
        <v>#REF!</v>
      </c>
      <c r="AG18" s="47" t="e">
        <f t="shared" si="14"/>
        <v>#REF!</v>
      </c>
      <c r="AH18" s="47" t="e">
        <f t="shared" si="15"/>
        <v>#REF!</v>
      </c>
      <c r="AI18" s="47" t="e">
        <f t="shared" si="16"/>
        <v>#REF!</v>
      </c>
      <c r="AJ18" s="47" t="e">
        <f t="shared" si="17"/>
        <v>#REF!</v>
      </c>
      <c r="AK18" s="280" t="e">
        <f t="shared" si="19"/>
        <v>#REF!</v>
      </c>
    </row>
    <row r="19" spans="1:37">
      <c r="A19" s="518" t="s">
        <v>149</v>
      </c>
      <c r="B19" s="519" t="s">
        <v>160</v>
      </c>
      <c r="C19" s="575" t="e">
        <f>+#REF!</f>
        <v>#REF!</v>
      </c>
      <c r="D19" s="575" t="e">
        <f>+#REF!</f>
        <v>#REF!</v>
      </c>
      <c r="E19" s="575" t="e">
        <f>+#REF!</f>
        <v>#REF!</v>
      </c>
      <c r="F19" s="575" t="e">
        <f>+#REF!</f>
        <v>#REF!</v>
      </c>
      <c r="G19" s="575" t="e">
        <f>+#REF!</f>
        <v>#REF!</v>
      </c>
      <c r="H19" s="575" t="e">
        <f>+#REF!</f>
        <v>#REF!</v>
      </c>
      <c r="I19" s="578" t="e">
        <f>+#REF!</f>
        <v>#REF!</v>
      </c>
      <c r="J19" s="581" t="s">
        <v>151</v>
      </c>
      <c r="K19" s="488" t="e">
        <f t="shared" si="18"/>
        <v>#REF!</v>
      </c>
      <c r="L19" s="455" t="e">
        <f t="shared" ref="L19:L40" si="20">ROUND(I19*$L$41,0)</f>
        <v>#REF!</v>
      </c>
      <c r="M19" s="455" t="e">
        <f>ROUNDUP(I19*$M$41,0)</f>
        <v>#REF!</v>
      </c>
      <c r="N19" s="552" t="e">
        <f t="shared" ref="N19:N40" si="21">ROUND(I19*$N$41,0)</f>
        <v>#REF!</v>
      </c>
      <c r="O19" s="562" t="e">
        <f>ROUNDUP(I19*$O$41,0)</f>
        <v>#REF!</v>
      </c>
      <c r="P19" s="560" t="e">
        <f>+#REF!+L19+M19+N19+O19</f>
        <v>#REF!</v>
      </c>
      <c r="Q19" s="102" t="e">
        <f t="shared" si="0"/>
        <v>#REF!</v>
      </c>
      <c r="R19" s="101" t="e">
        <f t="shared" si="1"/>
        <v>#REF!</v>
      </c>
      <c r="S19" s="499" t="e">
        <f>ROUND(I19*$S$41,0)</f>
        <v>#REF!</v>
      </c>
      <c r="T19" s="500" t="e">
        <f t="shared" si="2"/>
        <v>#REF!</v>
      </c>
      <c r="U19" s="500" t="e">
        <f>ROUND(I19*$U$41,0)</f>
        <v>#REF!</v>
      </c>
      <c r="V19" s="500" t="e">
        <f t="shared" si="3"/>
        <v>#REF!</v>
      </c>
      <c r="W19" s="500" t="e">
        <f t="shared" si="4"/>
        <v>#REF!</v>
      </c>
      <c r="X19" s="498" t="e">
        <f t="shared" si="5"/>
        <v>#REF!</v>
      </c>
      <c r="Y19" s="501" t="e">
        <f t="shared" si="6"/>
        <v>#REF!</v>
      </c>
      <c r="Z19" s="502" t="e">
        <f t="shared" si="7"/>
        <v>#REF!</v>
      </c>
      <c r="AA19" s="113" t="e">
        <f t="shared" si="8"/>
        <v>#REF!</v>
      </c>
      <c r="AB19" s="113" t="e">
        <f t="shared" si="9"/>
        <v>#REF!</v>
      </c>
      <c r="AC19" s="113" t="e">
        <f t="shared" si="10"/>
        <v>#REF!</v>
      </c>
      <c r="AD19" s="292" t="e">
        <f t="shared" si="11"/>
        <v>#REF!</v>
      </c>
      <c r="AE19" s="279" t="e">
        <f t="shared" si="12"/>
        <v>#REF!</v>
      </c>
      <c r="AF19" s="47" t="e">
        <f t="shared" si="13"/>
        <v>#REF!</v>
      </c>
      <c r="AG19" s="47" t="e">
        <f t="shared" si="14"/>
        <v>#REF!</v>
      </c>
      <c r="AH19" s="47" t="e">
        <f t="shared" si="15"/>
        <v>#REF!</v>
      </c>
      <c r="AI19" s="47" t="e">
        <f t="shared" si="16"/>
        <v>#REF!</v>
      </c>
      <c r="AJ19" s="47" t="e">
        <f t="shared" si="17"/>
        <v>#REF!</v>
      </c>
      <c r="AK19" s="280" t="e">
        <f t="shared" si="19"/>
        <v>#REF!</v>
      </c>
    </row>
    <row r="20" spans="1:37">
      <c r="A20" s="550" t="s">
        <v>149</v>
      </c>
      <c r="B20" s="551" t="s">
        <v>161</v>
      </c>
      <c r="C20" s="576" t="e">
        <f>+#REF!</f>
        <v>#REF!</v>
      </c>
      <c r="D20" s="576" t="e">
        <f>+#REF!</f>
        <v>#REF!</v>
      </c>
      <c r="E20" s="576" t="e">
        <f>+#REF!</f>
        <v>#REF!</v>
      </c>
      <c r="F20" s="576" t="e">
        <f>+#REF!</f>
        <v>#REF!</v>
      </c>
      <c r="G20" s="576" t="e">
        <f>+#REF!</f>
        <v>#REF!</v>
      </c>
      <c r="H20" s="576" t="e">
        <f>+#REF!</f>
        <v>#REF!</v>
      </c>
      <c r="I20" s="579" t="e">
        <f>+#REF!</f>
        <v>#REF!</v>
      </c>
      <c r="J20" s="582" t="s">
        <v>154</v>
      </c>
      <c r="K20" s="488" t="e">
        <f t="shared" si="18"/>
        <v>#REF!</v>
      </c>
      <c r="L20" s="455" t="e">
        <f t="shared" si="20"/>
        <v>#REF!</v>
      </c>
      <c r="M20" s="455" t="e">
        <f t="shared" ref="M20:M40" si="22">ROUND(I20*$M$41,0)</f>
        <v>#REF!</v>
      </c>
      <c r="N20" s="552" t="e">
        <f t="shared" si="21"/>
        <v>#REF!</v>
      </c>
      <c r="O20" s="562" t="e">
        <f t="shared" ref="O20:O31" si="23">ROUND(I20*$O$41,0)</f>
        <v>#REF!</v>
      </c>
      <c r="P20" s="560" t="e">
        <f>+#REF!+L20+M20+N20+O20</f>
        <v>#REF!</v>
      </c>
      <c r="Q20" s="102" t="e">
        <f t="shared" si="0"/>
        <v>#REF!</v>
      </c>
      <c r="R20" s="101" t="e">
        <f t="shared" si="1"/>
        <v>#REF!</v>
      </c>
      <c r="S20" s="499" t="e">
        <f>ROUND(I20*$S$41,0)</f>
        <v>#REF!</v>
      </c>
      <c r="T20" s="500" t="e">
        <f t="shared" si="2"/>
        <v>#REF!</v>
      </c>
      <c r="U20" s="500" t="e">
        <f>ROUND(I20*$U$41,0)</f>
        <v>#REF!</v>
      </c>
      <c r="V20" s="500" t="e">
        <f t="shared" si="3"/>
        <v>#REF!</v>
      </c>
      <c r="W20" s="500" t="e">
        <f t="shared" si="4"/>
        <v>#REF!</v>
      </c>
      <c r="X20" s="498" t="e">
        <f t="shared" si="5"/>
        <v>#REF!</v>
      </c>
      <c r="Y20" s="501" t="e">
        <f t="shared" si="6"/>
        <v>#REF!</v>
      </c>
      <c r="Z20" s="502" t="e">
        <f t="shared" si="7"/>
        <v>#REF!</v>
      </c>
      <c r="AA20" s="113" t="e">
        <f t="shared" si="8"/>
        <v>#REF!</v>
      </c>
      <c r="AB20" s="113" t="e">
        <f t="shared" si="9"/>
        <v>#REF!</v>
      </c>
      <c r="AC20" s="113" t="e">
        <f t="shared" si="10"/>
        <v>#REF!</v>
      </c>
      <c r="AD20" s="292" t="e">
        <f t="shared" si="11"/>
        <v>#REF!</v>
      </c>
      <c r="AE20" s="279" t="e">
        <f t="shared" si="12"/>
        <v>#REF!</v>
      </c>
      <c r="AF20" s="47" t="e">
        <f t="shared" si="13"/>
        <v>#REF!</v>
      </c>
      <c r="AG20" s="47" t="e">
        <f t="shared" si="14"/>
        <v>#REF!</v>
      </c>
      <c r="AH20" s="47" t="e">
        <f t="shared" si="15"/>
        <v>#REF!</v>
      </c>
      <c r="AI20" s="47" t="e">
        <f t="shared" si="16"/>
        <v>#REF!</v>
      </c>
      <c r="AJ20" s="47" t="e">
        <f t="shared" si="17"/>
        <v>#REF!</v>
      </c>
      <c r="AK20" s="280" t="e">
        <f t="shared" si="19"/>
        <v>#REF!</v>
      </c>
    </row>
    <row r="21" spans="1:37">
      <c r="A21" s="518" t="s">
        <v>162</v>
      </c>
      <c r="B21" s="519" t="s">
        <v>163</v>
      </c>
      <c r="C21" s="575" t="e">
        <f>+#REF!</f>
        <v>#REF!</v>
      </c>
      <c r="D21" s="575" t="e">
        <f>+#REF!</f>
        <v>#REF!</v>
      </c>
      <c r="E21" s="575" t="e">
        <f>+#REF!</f>
        <v>#REF!</v>
      </c>
      <c r="F21" s="575" t="e">
        <f>+#REF!</f>
        <v>#REF!</v>
      </c>
      <c r="G21" s="575" t="e">
        <f>+#REF!</f>
        <v>#REF!</v>
      </c>
      <c r="H21" s="575" t="e">
        <f>+#REF!</f>
        <v>#REF!</v>
      </c>
      <c r="I21" s="578" t="e">
        <f>+#REF!</f>
        <v>#REF!</v>
      </c>
      <c r="J21" s="581" t="s">
        <v>154</v>
      </c>
      <c r="K21" s="488" t="e">
        <f t="shared" si="18"/>
        <v>#REF!</v>
      </c>
      <c r="L21" s="455" t="e">
        <f t="shared" si="20"/>
        <v>#REF!</v>
      </c>
      <c r="M21" s="455" t="e">
        <f t="shared" si="22"/>
        <v>#REF!</v>
      </c>
      <c r="N21" s="552" t="e">
        <f t="shared" si="21"/>
        <v>#REF!</v>
      </c>
      <c r="O21" s="562" t="e">
        <f t="shared" si="23"/>
        <v>#REF!</v>
      </c>
      <c r="P21" s="560" t="e">
        <f>+#REF!+L21+M21+N21+O21</f>
        <v>#REF!</v>
      </c>
      <c r="Q21" s="102" t="e">
        <f t="shared" si="0"/>
        <v>#REF!</v>
      </c>
      <c r="R21" s="101" t="e">
        <f t="shared" si="1"/>
        <v>#REF!</v>
      </c>
      <c r="S21" s="499" t="e">
        <f>ROUNDDOWN(I21*$S$41,0)</f>
        <v>#REF!</v>
      </c>
      <c r="T21" s="500" t="e">
        <f t="shared" si="2"/>
        <v>#REF!</v>
      </c>
      <c r="U21" s="500" t="e">
        <f>ROUNDUP(I21*$U$41,0)</f>
        <v>#REF!</v>
      </c>
      <c r="V21" s="500" t="e">
        <f>ROUNDUP(I21*$V$41,0)</f>
        <v>#REF!</v>
      </c>
      <c r="W21" s="500" t="e">
        <f t="shared" si="4"/>
        <v>#REF!</v>
      </c>
      <c r="X21" s="498" t="e">
        <f t="shared" si="5"/>
        <v>#REF!</v>
      </c>
      <c r="Y21" s="501" t="e">
        <f t="shared" si="6"/>
        <v>#REF!</v>
      </c>
      <c r="Z21" s="502" t="e">
        <f t="shared" si="7"/>
        <v>#REF!</v>
      </c>
      <c r="AA21" s="113" t="e">
        <f t="shared" si="8"/>
        <v>#REF!</v>
      </c>
      <c r="AB21" s="113" t="e">
        <f t="shared" si="9"/>
        <v>#REF!</v>
      </c>
      <c r="AC21" s="113" t="e">
        <f t="shared" si="10"/>
        <v>#REF!</v>
      </c>
      <c r="AD21" s="482" t="e">
        <f t="shared" si="11"/>
        <v>#REF!</v>
      </c>
      <c r="AE21" s="279" t="e">
        <f t="shared" si="12"/>
        <v>#REF!</v>
      </c>
      <c r="AF21" s="47" t="e">
        <f t="shared" si="13"/>
        <v>#REF!</v>
      </c>
      <c r="AG21" s="47" t="e">
        <f t="shared" si="14"/>
        <v>#REF!</v>
      </c>
      <c r="AH21" s="47" t="e">
        <f t="shared" si="15"/>
        <v>#REF!</v>
      </c>
      <c r="AI21" s="47" t="e">
        <f t="shared" si="16"/>
        <v>#REF!</v>
      </c>
      <c r="AJ21" s="47" t="e">
        <f t="shared" si="17"/>
        <v>#REF!</v>
      </c>
      <c r="AK21" s="280" t="e">
        <f t="shared" si="19"/>
        <v>#REF!</v>
      </c>
    </row>
    <row r="22" spans="1:37">
      <c r="A22" s="550" t="s">
        <v>152</v>
      </c>
      <c r="B22" s="551" t="s">
        <v>164</v>
      </c>
      <c r="C22" s="576" t="e">
        <f>+#REF!</f>
        <v>#REF!</v>
      </c>
      <c r="D22" s="576" t="e">
        <f>+#REF!</f>
        <v>#REF!</v>
      </c>
      <c r="E22" s="576" t="e">
        <f>+#REF!</f>
        <v>#REF!</v>
      </c>
      <c r="F22" s="576" t="e">
        <f>+#REF!</f>
        <v>#REF!</v>
      </c>
      <c r="G22" s="576" t="e">
        <f>+#REF!</f>
        <v>#REF!</v>
      </c>
      <c r="H22" s="576" t="e">
        <f>+#REF!</f>
        <v>#REF!</v>
      </c>
      <c r="I22" s="579" t="e">
        <f>+#REF!</f>
        <v>#REF!</v>
      </c>
      <c r="J22" s="582" t="s">
        <v>154</v>
      </c>
      <c r="K22" s="488" t="e">
        <f t="shared" si="18"/>
        <v>#REF!</v>
      </c>
      <c r="L22" s="455" t="e">
        <f t="shared" si="20"/>
        <v>#REF!</v>
      </c>
      <c r="M22" s="455" t="e">
        <f t="shared" si="22"/>
        <v>#REF!</v>
      </c>
      <c r="N22" s="552" t="e">
        <f t="shared" si="21"/>
        <v>#REF!</v>
      </c>
      <c r="O22" s="562" t="e">
        <f t="shared" si="23"/>
        <v>#REF!</v>
      </c>
      <c r="P22" s="560" t="e">
        <f>+#REF!+L22+M22+N22+O22</f>
        <v>#REF!</v>
      </c>
      <c r="Q22" s="102" t="e">
        <f t="shared" si="0"/>
        <v>#REF!</v>
      </c>
      <c r="R22" s="101" t="e">
        <f t="shared" si="1"/>
        <v>#REF!</v>
      </c>
      <c r="S22" s="499" t="e">
        <f>ROUNDDOWN(I22*$S$41,0)</f>
        <v>#REF!</v>
      </c>
      <c r="T22" s="500" t="e">
        <f t="shared" si="2"/>
        <v>#REF!</v>
      </c>
      <c r="U22" s="500" t="e">
        <f>ROUNDUP(I22*$U$41,0)</f>
        <v>#REF!</v>
      </c>
      <c r="V22" s="500" t="e">
        <f t="shared" ref="V22:V40" si="24">ROUND(I22*$V$41,0)</f>
        <v>#REF!</v>
      </c>
      <c r="W22" s="500" t="e">
        <f t="shared" si="4"/>
        <v>#REF!</v>
      </c>
      <c r="X22" s="498" t="e">
        <f t="shared" si="5"/>
        <v>#REF!</v>
      </c>
      <c r="Y22" s="501" t="e">
        <f t="shared" si="6"/>
        <v>#REF!</v>
      </c>
      <c r="Z22" s="502" t="e">
        <f t="shared" si="7"/>
        <v>#REF!</v>
      </c>
      <c r="AA22" s="113" t="e">
        <f t="shared" si="8"/>
        <v>#REF!</v>
      </c>
      <c r="AB22" s="113" t="e">
        <f t="shared" si="9"/>
        <v>#REF!</v>
      </c>
      <c r="AC22" s="113" t="e">
        <f t="shared" si="10"/>
        <v>#REF!</v>
      </c>
      <c r="AD22" s="292" t="e">
        <f t="shared" si="11"/>
        <v>#REF!</v>
      </c>
      <c r="AE22" s="279" t="e">
        <f t="shared" si="12"/>
        <v>#REF!</v>
      </c>
      <c r="AF22" s="47" t="e">
        <f t="shared" si="13"/>
        <v>#REF!</v>
      </c>
      <c r="AG22" s="47" t="e">
        <f t="shared" si="14"/>
        <v>#REF!</v>
      </c>
      <c r="AH22" s="47" t="e">
        <f t="shared" si="15"/>
        <v>#REF!</v>
      </c>
      <c r="AI22" s="47" t="e">
        <f t="shared" si="16"/>
        <v>#REF!</v>
      </c>
      <c r="AJ22" s="47" t="e">
        <f t="shared" si="17"/>
        <v>#REF!</v>
      </c>
      <c r="AK22" s="280" t="e">
        <f t="shared" si="19"/>
        <v>#REF!</v>
      </c>
    </row>
    <row r="23" spans="1:37">
      <c r="A23" s="518" t="s">
        <v>165</v>
      </c>
      <c r="B23" s="519" t="s">
        <v>166</v>
      </c>
      <c r="C23" s="575" t="e">
        <f>+#REF!</f>
        <v>#REF!</v>
      </c>
      <c r="D23" s="575" t="e">
        <f>+#REF!</f>
        <v>#REF!</v>
      </c>
      <c r="E23" s="575" t="e">
        <f>+#REF!</f>
        <v>#REF!</v>
      </c>
      <c r="F23" s="575" t="e">
        <f>+#REF!</f>
        <v>#REF!</v>
      </c>
      <c r="G23" s="575" t="e">
        <f>+#REF!</f>
        <v>#REF!</v>
      </c>
      <c r="H23" s="575" t="e">
        <f>+#REF!</f>
        <v>#REF!</v>
      </c>
      <c r="I23" s="578" t="e">
        <f>+#REF!</f>
        <v>#REF!</v>
      </c>
      <c r="J23" s="581" t="s">
        <v>154</v>
      </c>
      <c r="K23" s="488" t="e">
        <f t="shared" si="18"/>
        <v>#REF!</v>
      </c>
      <c r="L23" s="455" t="e">
        <f t="shared" si="20"/>
        <v>#REF!</v>
      </c>
      <c r="M23" s="455" t="e">
        <f t="shared" si="22"/>
        <v>#REF!</v>
      </c>
      <c r="N23" s="552" t="e">
        <f t="shared" si="21"/>
        <v>#REF!</v>
      </c>
      <c r="O23" s="562" t="e">
        <f t="shared" si="23"/>
        <v>#REF!</v>
      </c>
      <c r="P23" s="560" t="e">
        <f>+#REF!+L23+M23+N23+O23</f>
        <v>#REF!</v>
      </c>
      <c r="Q23" s="102" t="e">
        <f t="shared" si="0"/>
        <v>#REF!</v>
      </c>
      <c r="R23" s="101" t="e">
        <f t="shared" si="1"/>
        <v>#REF!</v>
      </c>
      <c r="S23" s="499" t="e">
        <f>ROUNDDOWN(I23*$S$41,0)</f>
        <v>#REF!</v>
      </c>
      <c r="T23" s="500" t="e">
        <f t="shared" si="2"/>
        <v>#REF!</v>
      </c>
      <c r="U23" s="500" t="e">
        <f>ROUNDUP(I23*$U$41,0)</f>
        <v>#REF!</v>
      </c>
      <c r="V23" s="500" t="e">
        <f t="shared" si="24"/>
        <v>#REF!</v>
      </c>
      <c r="W23" s="500" t="e">
        <f t="shared" si="4"/>
        <v>#REF!</v>
      </c>
      <c r="X23" s="498" t="e">
        <f t="shared" si="5"/>
        <v>#REF!</v>
      </c>
      <c r="Y23" s="501" t="e">
        <f t="shared" si="6"/>
        <v>#REF!</v>
      </c>
      <c r="Z23" s="502" t="e">
        <f t="shared" si="7"/>
        <v>#REF!</v>
      </c>
      <c r="AA23" s="113" t="e">
        <f t="shared" si="8"/>
        <v>#REF!</v>
      </c>
      <c r="AB23" s="113" t="e">
        <f t="shared" si="9"/>
        <v>#REF!</v>
      </c>
      <c r="AC23" s="113" t="e">
        <f t="shared" si="10"/>
        <v>#REF!</v>
      </c>
      <c r="AD23" s="292" t="e">
        <f t="shared" si="11"/>
        <v>#REF!</v>
      </c>
      <c r="AE23" s="279" t="e">
        <f t="shared" si="12"/>
        <v>#REF!</v>
      </c>
      <c r="AF23" s="47" t="e">
        <f t="shared" si="13"/>
        <v>#REF!</v>
      </c>
      <c r="AG23" s="47" t="e">
        <f t="shared" si="14"/>
        <v>#REF!</v>
      </c>
      <c r="AH23" s="47" t="e">
        <f t="shared" si="15"/>
        <v>#REF!</v>
      </c>
      <c r="AI23" s="47" t="e">
        <f t="shared" si="16"/>
        <v>#REF!</v>
      </c>
      <c r="AJ23" s="47" t="e">
        <f t="shared" si="17"/>
        <v>#REF!</v>
      </c>
      <c r="AK23" s="280" t="e">
        <f t="shared" si="19"/>
        <v>#REF!</v>
      </c>
    </row>
    <row r="24" spans="1:37">
      <c r="A24" s="550" t="s">
        <v>155</v>
      </c>
      <c r="B24" s="551" t="s">
        <v>167</v>
      </c>
      <c r="C24" s="576" t="e">
        <f>+#REF!</f>
        <v>#REF!</v>
      </c>
      <c r="D24" s="576" t="e">
        <f>+#REF!</f>
        <v>#REF!</v>
      </c>
      <c r="E24" s="576" t="e">
        <f>+#REF!</f>
        <v>#REF!</v>
      </c>
      <c r="F24" s="576" t="e">
        <f>+#REF!</f>
        <v>#REF!</v>
      </c>
      <c r="G24" s="576" t="e">
        <f>+#REF!</f>
        <v>#REF!</v>
      </c>
      <c r="H24" s="576" t="e">
        <f>+#REF!</f>
        <v>#REF!</v>
      </c>
      <c r="I24" s="579" t="e">
        <f>+#REF!</f>
        <v>#REF!</v>
      </c>
      <c r="J24" s="582" t="s">
        <v>151</v>
      </c>
      <c r="K24" s="488" t="e">
        <f t="shared" si="18"/>
        <v>#REF!</v>
      </c>
      <c r="L24" s="455" t="e">
        <f t="shared" si="20"/>
        <v>#REF!</v>
      </c>
      <c r="M24" s="455" t="e">
        <f t="shared" si="22"/>
        <v>#REF!</v>
      </c>
      <c r="N24" s="552" t="e">
        <f t="shared" si="21"/>
        <v>#REF!</v>
      </c>
      <c r="O24" s="562" t="e">
        <f t="shared" si="23"/>
        <v>#REF!</v>
      </c>
      <c r="P24" s="560" t="e">
        <f>+#REF!+L24+M24+N24+O24</f>
        <v>#REF!</v>
      </c>
      <c r="Q24" s="102" t="e">
        <f t="shared" si="0"/>
        <v>#REF!</v>
      </c>
      <c r="R24" s="101" t="e">
        <f t="shared" si="1"/>
        <v>#REF!</v>
      </c>
      <c r="S24" s="499" t="e">
        <f>ROUNDDOWN(I24*$S$41,0)</f>
        <v>#REF!</v>
      </c>
      <c r="T24" s="500" t="e">
        <f t="shared" si="2"/>
        <v>#REF!</v>
      </c>
      <c r="U24" s="500" t="e">
        <f>ROUNDUP(I24*$U$41,0)</f>
        <v>#REF!</v>
      </c>
      <c r="V24" s="500" t="e">
        <f t="shared" si="24"/>
        <v>#REF!</v>
      </c>
      <c r="W24" s="500" t="e">
        <f t="shared" si="4"/>
        <v>#REF!</v>
      </c>
      <c r="X24" s="498" t="e">
        <f t="shared" si="5"/>
        <v>#REF!</v>
      </c>
      <c r="Y24" s="501" t="e">
        <f t="shared" si="6"/>
        <v>#REF!</v>
      </c>
      <c r="Z24" s="502" t="e">
        <f t="shared" si="7"/>
        <v>#REF!</v>
      </c>
      <c r="AA24" s="113" t="e">
        <f t="shared" si="8"/>
        <v>#REF!</v>
      </c>
      <c r="AB24" s="113" t="e">
        <f t="shared" si="9"/>
        <v>#REF!</v>
      </c>
      <c r="AC24" s="113" t="e">
        <f t="shared" si="10"/>
        <v>#REF!</v>
      </c>
      <c r="AD24" s="292" t="e">
        <f t="shared" si="11"/>
        <v>#REF!</v>
      </c>
      <c r="AE24" s="279" t="e">
        <f t="shared" si="12"/>
        <v>#REF!</v>
      </c>
      <c r="AF24" s="47" t="e">
        <f t="shared" si="13"/>
        <v>#REF!</v>
      </c>
      <c r="AG24" s="47" t="e">
        <f t="shared" si="14"/>
        <v>#REF!</v>
      </c>
      <c r="AH24" s="47" t="e">
        <f t="shared" si="15"/>
        <v>#REF!</v>
      </c>
      <c r="AI24" s="47" t="e">
        <f t="shared" si="16"/>
        <v>#REF!</v>
      </c>
      <c r="AJ24" s="47" t="e">
        <f t="shared" si="17"/>
        <v>#REF!</v>
      </c>
      <c r="AK24" s="280" t="e">
        <f t="shared" si="19"/>
        <v>#REF!</v>
      </c>
    </row>
    <row r="25" spans="1:37">
      <c r="A25" s="518" t="s">
        <v>165</v>
      </c>
      <c r="B25" s="519" t="s">
        <v>168</v>
      </c>
      <c r="C25" s="575" t="e">
        <f>+#REF!</f>
        <v>#REF!</v>
      </c>
      <c r="D25" s="575" t="e">
        <f>+#REF!</f>
        <v>#REF!</v>
      </c>
      <c r="E25" s="575" t="e">
        <f>+#REF!</f>
        <v>#REF!</v>
      </c>
      <c r="F25" s="575" t="e">
        <f>+#REF!</f>
        <v>#REF!</v>
      </c>
      <c r="G25" s="575" t="e">
        <f>+#REF!</f>
        <v>#REF!</v>
      </c>
      <c r="H25" s="575" t="e">
        <f>+#REF!</f>
        <v>#REF!</v>
      </c>
      <c r="I25" s="578" t="e">
        <f>+#REF!</f>
        <v>#REF!</v>
      </c>
      <c r="J25" s="581" t="s">
        <v>151</v>
      </c>
      <c r="K25" s="488" t="e">
        <f t="shared" si="18"/>
        <v>#REF!</v>
      </c>
      <c r="L25" s="455" t="e">
        <f t="shared" si="20"/>
        <v>#REF!</v>
      </c>
      <c r="M25" s="455" t="e">
        <f t="shared" si="22"/>
        <v>#REF!</v>
      </c>
      <c r="N25" s="552" t="e">
        <f t="shared" si="21"/>
        <v>#REF!</v>
      </c>
      <c r="O25" s="562" t="e">
        <f t="shared" si="23"/>
        <v>#REF!</v>
      </c>
      <c r="P25" s="560" t="e">
        <f>+#REF!+L25+M25+N25+O25</f>
        <v>#REF!</v>
      </c>
      <c r="Q25" s="102" t="e">
        <f t="shared" si="0"/>
        <v>#REF!</v>
      </c>
      <c r="R25" s="101" t="e">
        <f t="shared" si="1"/>
        <v>#REF!</v>
      </c>
      <c r="S25" s="499" t="e">
        <f t="shared" ref="S25:S40" si="25">ROUND(I25*$S$41,0)</f>
        <v>#REF!</v>
      </c>
      <c r="T25" s="500" t="e">
        <f t="shared" si="2"/>
        <v>#REF!</v>
      </c>
      <c r="U25" s="500" t="e">
        <f t="shared" ref="U25:U40" si="26">ROUND(I25*$U$41,0)</f>
        <v>#REF!</v>
      </c>
      <c r="V25" s="500" t="e">
        <f t="shared" si="24"/>
        <v>#REF!</v>
      </c>
      <c r="W25" s="500" t="e">
        <f t="shared" si="4"/>
        <v>#REF!</v>
      </c>
      <c r="X25" s="498" t="e">
        <f t="shared" si="5"/>
        <v>#REF!</v>
      </c>
      <c r="Y25" s="501" t="e">
        <f t="shared" si="6"/>
        <v>#REF!</v>
      </c>
      <c r="Z25" s="502" t="e">
        <f t="shared" si="7"/>
        <v>#REF!</v>
      </c>
      <c r="AA25" s="113" t="e">
        <f t="shared" si="8"/>
        <v>#REF!</v>
      </c>
      <c r="AB25" s="113" t="e">
        <f t="shared" si="9"/>
        <v>#REF!</v>
      </c>
      <c r="AC25" s="113" t="e">
        <f t="shared" si="10"/>
        <v>#REF!</v>
      </c>
      <c r="AD25" s="292" t="e">
        <f t="shared" si="11"/>
        <v>#REF!</v>
      </c>
      <c r="AE25" s="279" t="e">
        <f t="shared" si="12"/>
        <v>#REF!</v>
      </c>
      <c r="AF25" s="47" t="e">
        <f t="shared" si="13"/>
        <v>#REF!</v>
      </c>
      <c r="AG25" s="47" t="e">
        <f t="shared" si="14"/>
        <v>#REF!</v>
      </c>
      <c r="AH25" s="47" t="e">
        <f t="shared" si="15"/>
        <v>#REF!</v>
      </c>
      <c r="AI25" s="47" t="e">
        <f t="shared" si="16"/>
        <v>#REF!</v>
      </c>
      <c r="AJ25" s="47" t="e">
        <f t="shared" si="17"/>
        <v>#REF!</v>
      </c>
      <c r="AK25" s="280" t="e">
        <f t="shared" si="19"/>
        <v>#REF!</v>
      </c>
    </row>
    <row r="26" spans="1:37">
      <c r="A26" s="550" t="s">
        <v>155</v>
      </c>
      <c r="B26" s="551" t="s">
        <v>169</v>
      </c>
      <c r="C26" s="576" t="e">
        <f>+#REF!</f>
        <v>#REF!</v>
      </c>
      <c r="D26" s="576" t="e">
        <f>+#REF!</f>
        <v>#REF!</v>
      </c>
      <c r="E26" s="576" t="e">
        <f>+#REF!</f>
        <v>#REF!</v>
      </c>
      <c r="F26" s="576" t="e">
        <f>+#REF!</f>
        <v>#REF!</v>
      </c>
      <c r="G26" s="576" t="e">
        <f>+#REF!</f>
        <v>#REF!</v>
      </c>
      <c r="H26" s="576" t="e">
        <f>+#REF!</f>
        <v>#REF!</v>
      </c>
      <c r="I26" s="579" t="e">
        <f>+#REF!</f>
        <v>#REF!</v>
      </c>
      <c r="J26" s="582" t="s">
        <v>151</v>
      </c>
      <c r="K26" s="488" t="e">
        <f t="shared" si="18"/>
        <v>#REF!</v>
      </c>
      <c r="L26" s="455" t="e">
        <f t="shared" si="20"/>
        <v>#REF!</v>
      </c>
      <c r="M26" s="455" t="e">
        <f t="shared" si="22"/>
        <v>#REF!</v>
      </c>
      <c r="N26" s="552" t="e">
        <f t="shared" si="21"/>
        <v>#REF!</v>
      </c>
      <c r="O26" s="562" t="e">
        <f t="shared" si="23"/>
        <v>#REF!</v>
      </c>
      <c r="P26" s="560" t="e">
        <f>+#REF!+L26+M26+N26+O26</f>
        <v>#REF!</v>
      </c>
      <c r="Q26" s="102" t="e">
        <f t="shared" si="0"/>
        <v>#REF!</v>
      </c>
      <c r="R26" s="101" t="e">
        <f t="shared" si="1"/>
        <v>#REF!</v>
      </c>
      <c r="S26" s="499" t="e">
        <f t="shared" si="25"/>
        <v>#REF!</v>
      </c>
      <c r="T26" s="500" t="e">
        <f t="shared" si="2"/>
        <v>#REF!</v>
      </c>
      <c r="U26" s="500" t="e">
        <f t="shared" si="26"/>
        <v>#REF!</v>
      </c>
      <c r="V26" s="500" t="e">
        <f t="shared" si="24"/>
        <v>#REF!</v>
      </c>
      <c r="W26" s="500" t="e">
        <f t="shared" si="4"/>
        <v>#REF!</v>
      </c>
      <c r="X26" s="498" t="e">
        <f t="shared" si="5"/>
        <v>#REF!</v>
      </c>
      <c r="Y26" s="501" t="e">
        <f t="shared" si="6"/>
        <v>#REF!</v>
      </c>
      <c r="Z26" s="502" t="e">
        <f t="shared" si="7"/>
        <v>#REF!</v>
      </c>
      <c r="AA26" s="113" t="e">
        <f t="shared" si="8"/>
        <v>#REF!</v>
      </c>
      <c r="AB26" s="113" t="e">
        <f t="shared" si="9"/>
        <v>#REF!</v>
      </c>
      <c r="AC26" s="113" t="e">
        <f t="shared" si="10"/>
        <v>#REF!</v>
      </c>
      <c r="AD26" s="292" t="e">
        <f t="shared" si="11"/>
        <v>#REF!</v>
      </c>
      <c r="AE26" s="279" t="e">
        <f t="shared" si="12"/>
        <v>#REF!</v>
      </c>
      <c r="AF26" s="47" t="e">
        <f t="shared" si="13"/>
        <v>#REF!</v>
      </c>
      <c r="AG26" s="47" t="e">
        <f t="shared" si="14"/>
        <v>#REF!</v>
      </c>
      <c r="AH26" s="47" t="e">
        <f t="shared" si="15"/>
        <v>#REF!</v>
      </c>
      <c r="AI26" s="47" t="e">
        <f t="shared" si="16"/>
        <v>#REF!</v>
      </c>
      <c r="AJ26" s="47" t="e">
        <f t="shared" si="17"/>
        <v>#REF!</v>
      </c>
      <c r="AK26" s="280" t="e">
        <f t="shared" si="19"/>
        <v>#REF!</v>
      </c>
    </row>
    <row r="27" spans="1:37">
      <c r="A27" s="518" t="s">
        <v>152</v>
      </c>
      <c r="B27" s="519" t="s">
        <v>170</v>
      </c>
      <c r="C27" s="575" t="e">
        <f>+#REF!</f>
        <v>#REF!</v>
      </c>
      <c r="D27" s="575" t="e">
        <f>+#REF!</f>
        <v>#REF!</v>
      </c>
      <c r="E27" s="575" t="e">
        <f>+#REF!</f>
        <v>#REF!</v>
      </c>
      <c r="F27" s="575" t="e">
        <f>+#REF!</f>
        <v>#REF!</v>
      </c>
      <c r="G27" s="575" t="e">
        <f>+#REF!</f>
        <v>#REF!</v>
      </c>
      <c r="H27" s="575" t="e">
        <f>+#REF!</f>
        <v>#REF!</v>
      </c>
      <c r="I27" s="578" t="e">
        <f>+#REF!</f>
        <v>#REF!</v>
      </c>
      <c r="J27" s="581" t="s">
        <v>154</v>
      </c>
      <c r="K27" s="488" t="e">
        <f t="shared" si="18"/>
        <v>#REF!</v>
      </c>
      <c r="L27" s="455" t="e">
        <f t="shared" si="20"/>
        <v>#REF!</v>
      </c>
      <c r="M27" s="455" t="e">
        <f t="shared" si="22"/>
        <v>#REF!</v>
      </c>
      <c r="N27" s="552" t="e">
        <f t="shared" si="21"/>
        <v>#REF!</v>
      </c>
      <c r="O27" s="562" t="e">
        <f t="shared" si="23"/>
        <v>#REF!</v>
      </c>
      <c r="P27" s="560" t="e">
        <f>+#REF!+L27+M27+N27+O27</f>
        <v>#REF!</v>
      </c>
      <c r="Q27" s="102" t="e">
        <f t="shared" si="0"/>
        <v>#REF!</v>
      </c>
      <c r="R27" s="101" t="e">
        <f t="shared" si="1"/>
        <v>#REF!</v>
      </c>
      <c r="S27" s="499" t="e">
        <f t="shared" si="25"/>
        <v>#REF!</v>
      </c>
      <c r="T27" s="500" t="e">
        <f t="shared" si="2"/>
        <v>#REF!</v>
      </c>
      <c r="U27" s="500" t="e">
        <f t="shared" si="26"/>
        <v>#REF!</v>
      </c>
      <c r="V27" s="500" t="e">
        <f t="shared" si="24"/>
        <v>#REF!</v>
      </c>
      <c r="W27" s="500" t="e">
        <f t="shared" si="4"/>
        <v>#REF!</v>
      </c>
      <c r="X27" s="498" t="e">
        <f t="shared" si="5"/>
        <v>#REF!</v>
      </c>
      <c r="Y27" s="501" t="e">
        <f t="shared" si="6"/>
        <v>#REF!</v>
      </c>
      <c r="Z27" s="502" t="e">
        <f t="shared" si="7"/>
        <v>#REF!</v>
      </c>
      <c r="AA27" s="113" t="e">
        <f t="shared" si="8"/>
        <v>#REF!</v>
      </c>
      <c r="AB27" s="113" t="e">
        <f t="shared" si="9"/>
        <v>#REF!</v>
      </c>
      <c r="AC27" s="113" t="e">
        <f t="shared" si="10"/>
        <v>#REF!</v>
      </c>
      <c r="AD27" s="292" t="e">
        <f t="shared" si="11"/>
        <v>#REF!</v>
      </c>
      <c r="AE27" s="279" t="e">
        <f t="shared" si="12"/>
        <v>#REF!</v>
      </c>
      <c r="AF27" s="47" t="e">
        <f t="shared" si="13"/>
        <v>#REF!</v>
      </c>
      <c r="AG27" s="47" t="e">
        <f t="shared" si="14"/>
        <v>#REF!</v>
      </c>
      <c r="AH27" s="47" t="e">
        <f t="shared" si="15"/>
        <v>#REF!</v>
      </c>
      <c r="AI27" s="47" t="e">
        <f t="shared" si="16"/>
        <v>#REF!</v>
      </c>
      <c r="AJ27" s="47" t="e">
        <f t="shared" si="17"/>
        <v>#REF!</v>
      </c>
      <c r="AK27" s="280" t="e">
        <f t="shared" si="19"/>
        <v>#REF!</v>
      </c>
    </row>
    <row r="28" spans="1:37">
      <c r="A28" s="550" t="s">
        <v>149</v>
      </c>
      <c r="B28" s="551" t="s">
        <v>171</v>
      </c>
      <c r="C28" s="576" t="e">
        <f>+#REF!</f>
        <v>#REF!</v>
      </c>
      <c r="D28" s="576" t="e">
        <f>+#REF!</f>
        <v>#REF!</v>
      </c>
      <c r="E28" s="576" t="e">
        <f>+#REF!</f>
        <v>#REF!</v>
      </c>
      <c r="F28" s="576" t="e">
        <f>+#REF!</f>
        <v>#REF!</v>
      </c>
      <c r="G28" s="576" t="e">
        <f>+#REF!</f>
        <v>#REF!</v>
      </c>
      <c r="H28" s="576" t="e">
        <f>+#REF!</f>
        <v>#REF!</v>
      </c>
      <c r="I28" s="579" t="e">
        <f>+#REF!</f>
        <v>#REF!</v>
      </c>
      <c r="J28" s="582" t="s">
        <v>154</v>
      </c>
      <c r="K28" s="488" t="e">
        <f t="shared" si="18"/>
        <v>#REF!</v>
      </c>
      <c r="L28" s="455" t="e">
        <f t="shared" si="20"/>
        <v>#REF!</v>
      </c>
      <c r="M28" s="455" t="e">
        <f t="shared" si="22"/>
        <v>#REF!</v>
      </c>
      <c r="N28" s="552" t="e">
        <f t="shared" si="21"/>
        <v>#REF!</v>
      </c>
      <c r="O28" s="562" t="e">
        <f t="shared" si="23"/>
        <v>#REF!</v>
      </c>
      <c r="P28" s="560" t="e">
        <f>+#REF!+L28+M28+N28+O28</f>
        <v>#REF!</v>
      </c>
      <c r="Q28" s="102" t="e">
        <f t="shared" si="0"/>
        <v>#REF!</v>
      </c>
      <c r="R28" s="101" t="e">
        <f t="shared" si="1"/>
        <v>#REF!</v>
      </c>
      <c r="S28" s="499" t="e">
        <f t="shared" si="25"/>
        <v>#REF!</v>
      </c>
      <c r="T28" s="500" t="e">
        <f t="shared" si="2"/>
        <v>#REF!</v>
      </c>
      <c r="U28" s="500" t="e">
        <f t="shared" si="26"/>
        <v>#REF!</v>
      </c>
      <c r="V28" s="500" t="e">
        <f t="shared" si="24"/>
        <v>#REF!</v>
      </c>
      <c r="W28" s="500" t="e">
        <f t="shared" si="4"/>
        <v>#REF!</v>
      </c>
      <c r="X28" s="498" t="e">
        <f t="shared" si="5"/>
        <v>#REF!</v>
      </c>
      <c r="Y28" s="501" t="e">
        <f t="shared" si="6"/>
        <v>#REF!</v>
      </c>
      <c r="Z28" s="502" t="e">
        <f t="shared" si="7"/>
        <v>#REF!</v>
      </c>
      <c r="AA28" s="113" t="e">
        <f t="shared" si="8"/>
        <v>#REF!</v>
      </c>
      <c r="AB28" s="113" t="e">
        <f t="shared" si="9"/>
        <v>#REF!</v>
      </c>
      <c r="AC28" s="113" t="e">
        <f t="shared" si="10"/>
        <v>#REF!</v>
      </c>
      <c r="AD28" s="292" t="e">
        <f t="shared" si="11"/>
        <v>#REF!</v>
      </c>
      <c r="AE28" s="279" t="e">
        <f t="shared" si="12"/>
        <v>#REF!</v>
      </c>
      <c r="AF28" s="47" t="e">
        <f t="shared" si="13"/>
        <v>#REF!</v>
      </c>
      <c r="AG28" s="47" t="e">
        <f t="shared" si="14"/>
        <v>#REF!</v>
      </c>
      <c r="AH28" s="47" t="e">
        <f t="shared" si="15"/>
        <v>#REF!</v>
      </c>
      <c r="AI28" s="47" t="e">
        <f t="shared" si="16"/>
        <v>#REF!</v>
      </c>
      <c r="AJ28" s="47" t="e">
        <f t="shared" si="17"/>
        <v>#REF!</v>
      </c>
      <c r="AK28" s="280" t="e">
        <f t="shared" si="19"/>
        <v>#REF!</v>
      </c>
    </row>
    <row r="29" spans="1:37">
      <c r="A29" s="518" t="s">
        <v>155</v>
      </c>
      <c r="B29" s="519" t="s">
        <v>172</v>
      </c>
      <c r="C29" s="575" t="e">
        <f>+#REF!</f>
        <v>#REF!</v>
      </c>
      <c r="D29" s="575" t="e">
        <f>+#REF!</f>
        <v>#REF!</v>
      </c>
      <c r="E29" s="575" t="e">
        <f>+#REF!</f>
        <v>#REF!</v>
      </c>
      <c r="F29" s="575" t="e">
        <f>+#REF!</f>
        <v>#REF!</v>
      </c>
      <c r="G29" s="575" t="e">
        <f>+#REF!</f>
        <v>#REF!</v>
      </c>
      <c r="H29" s="575" t="e">
        <f>+#REF!</f>
        <v>#REF!</v>
      </c>
      <c r="I29" s="578" t="e">
        <f>+#REF!</f>
        <v>#REF!</v>
      </c>
      <c r="J29" s="581" t="s">
        <v>151</v>
      </c>
      <c r="K29" s="488" t="e">
        <f t="shared" si="18"/>
        <v>#REF!</v>
      </c>
      <c r="L29" s="455" t="e">
        <f t="shared" si="20"/>
        <v>#REF!</v>
      </c>
      <c r="M29" s="455" t="e">
        <f t="shared" si="22"/>
        <v>#REF!</v>
      </c>
      <c r="N29" s="552" t="e">
        <f t="shared" si="21"/>
        <v>#REF!</v>
      </c>
      <c r="O29" s="562" t="e">
        <f t="shared" si="23"/>
        <v>#REF!</v>
      </c>
      <c r="P29" s="560" t="e">
        <f>+#REF!+L29+M29+N29+O29</f>
        <v>#REF!</v>
      </c>
      <c r="Q29" s="102" t="e">
        <f t="shared" si="0"/>
        <v>#REF!</v>
      </c>
      <c r="R29" s="101" t="e">
        <f t="shared" si="1"/>
        <v>#REF!</v>
      </c>
      <c r="S29" s="499" t="e">
        <f t="shared" si="25"/>
        <v>#REF!</v>
      </c>
      <c r="T29" s="500" t="e">
        <f t="shared" si="2"/>
        <v>#REF!</v>
      </c>
      <c r="U29" s="500" t="e">
        <f t="shared" si="26"/>
        <v>#REF!</v>
      </c>
      <c r="V29" s="500" t="e">
        <f t="shared" si="24"/>
        <v>#REF!</v>
      </c>
      <c r="W29" s="500" t="e">
        <f t="shared" si="4"/>
        <v>#REF!</v>
      </c>
      <c r="X29" s="498" t="e">
        <f t="shared" si="5"/>
        <v>#REF!</v>
      </c>
      <c r="Y29" s="501" t="e">
        <f t="shared" si="6"/>
        <v>#REF!</v>
      </c>
      <c r="Z29" s="502" t="e">
        <f t="shared" si="7"/>
        <v>#REF!</v>
      </c>
      <c r="AA29" s="113" t="e">
        <f t="shared" si="8"/>
        <v>#REF!</v>
      </c>
      <c r="AB29" s="113" t="e">
        <f t="shared" si="9"/>
        <v>#REF!</v>
      </c>
      <c r="AC29" s="113" t="e">
        <f t="shared" si="10"/>
        <v>#REF!</v>
      </c>
      <c r="AD29" s="292" t="e">
        <f t="shared" si="11"/>
        <v>#REF!</v>
      </c>
      <c r="AE29" s="279" t="e">
        <f t="shared" si="12"/>
        <v>#REF!</v>
      </c>
      <c r="AF29" s="47" t="e">
        <f t="shared" si="13"/>
        <v>#REF!</v>
      </c>
      <c r="AG29" s="47" t="e">
        <f t="shared" si="14"/>
        <v>#REF!</v>
      </c>
      <c r="AH29" s="47" t="e">
        <f t="shared" si="15"/>
        <v>#REF!</v>
      </c>
      <c r="AI29" s="47" t="e">
        <f t="shared" si="16"/>
        <v>#REF!</v>
      </c>
      <c r="AJ29" s="47" t="e">
        <f t="shared" si="17"/>
        <v>#REF!</v>
      </c>
      <c r="AK29" s="280" t="e">
        <f t="shared" si="19"/>
        <v>#REF!</v>
      </c>
    </row>
    <row r="30" spans="1:37">
      <c r="A30" s="550" t="s">
        <v>155</v>
      </c>
      <c r="B30" s="551" t="s">
        <v>173</v>
      </c>
      <c r="C30" s="576" t="e">
        <f>+#REF!</f>
        <v>#REF!</v>
      </c>
      <c r="D30" s="576" t="e">
        <f>+#REF!</f>
        <v>#REF!</v>
      </c>
      <c r="E30" s="576" t="e">
        <f>+#REF!</f>
        <v>#REF!</v>
      </c>
      <c r="F30" s="576" t="e">
        <f>+#REF!</f>
        <v>#REF!</v>
      </c>
      <c r="G30" s="576" t="e">
        <f>+#REF!</f>
        <v>#REF!</v>
      </c>
      <c r="H30" s="576" t="e">
        <f>+#REF!</f>
        <v>#REF!</v>
      </c>
      <c r="I30" s="579" t="e">
        <f>+#REF!</f>
        <v>#REF!</v>
      </c>
      <c r="J30" s="582" t="s">
        <v>151</v>
      </c>
      <c r="K30" s="488" t="e">
        <f t="shared" si="18"/>
        <v>#REF!</v>
      </c>
      <c r="L30" s="455" t="e">
        <f t="shared" si="20"/>
        <v>#REF!</v>
      </c>
      <c r="M30" s="455" t="e">
        <f t="shared" si="22"/>
        <v>#REF!</v>
      </c>
      <c r="N30" s="552" t="e">
        <f t="shared" si="21"/>
        <v>#REF!</v>
      </c>
      <c r="O30" s="562" t="e">
        <f t="shared" si="23"/>
        <v>#REF!</v>
      </c>
      <c r="P30" s="560" t="e">
        <f>+#REF!+L30+M30+N30+O30</f>
        <v>#REF!</v>
      </c>
      <c r="Q30" s="102" t="e">
        <f t="shared" si="0"/>
        <v>#REF!</v>
      </c>
      <c r="R30" s="101" t="e">
        <f t="shared" si="1"/>
        <v>#REF!</v>
      </c>
      <c r="S30" s="499" t="e">
        <f t="shared" si="25"/>
        <v>#REF!</v>
      </c>
      <c r="T30" s="500" t="e">
        <f t="shared" si="2"/>
        <v>#REF!</v>
      </c>
      <c r="U30" s="500" t="e">
        <f t="shared" si="26"/>
        <v>#REF!</v>
      </c>
      <c r="V30" s="500" t="e">
        <f t="shared" si="24"/>
        <v>#REF!</v>
      </c>
      <c r="W30" s="500" t="e">
        <f t="shared" si="4"/>
        <v>#REF!</v>
      </c>
      <c r="X30" s="498" t="e">
        <f t="shared" si="5"/>
        <v>#REF!</v>
      </c>
      <c r="Y30" s="501" t="e">
        <f t="shared" si="6"/>
        <v>#REF!</v>
      </c>
      <c r="Z30" s="502" t="e">
        <f t="shared" si="7"/>
        <v>#REF!</v>
      </c>
      <c r="AA30" s="113" t="e">
        <f t="shared" si="8"/>
        <v>#REF!</v>
      </c>
      <c r="AB30" s="113" t="e">
        <f t="shared" si="9"/>
        <v>#REF!</v>
      </c>
      <c r="AC30" s="113" t="e">
        <f t="shared" si="10"/>
        <v>#REF!</v>
      </c>
      <c r="AD30" s="292" t="e">
        <f t="shared" si="11"/>
        <v>#REF!</v>
      </c>
      <c r="AE30" s="279" t="e">
        <f t="shared" si="12"/>
        <v>#REF!</v>
      </c>
      <c r="AF30" s="47" t="e">
        <f t="shared" si="13"/>
        <v>#REF!</v>
      </c>
      <c r="AG30" s="47" t="e">
        <f t="shared" si="14"/>
        <v>#REF!</v>
      </c>
      <c r="AH30" s="47" t="e">
        <f t="shared" si="15"/>
        <v>#REF!</v>
      </c>
      <c r="AI30" s="47" t="e">
        <f t="shared" si="16"/>
        <v>#REF!</v>
      </c>
      <c r="AJ30" s="47" t="e">
        <f t="shared" si="17"/>
        <v>#REF!</v>
      </c>
      <c r="AK30" s="280" t="e">
        <f t="shared" si="19"/>
        <v>#REF!</v>
      </c>
    </row>
    <row r="31" spans="1:37">
      <c r="A31" s="518" t="s">
        <v>152</v>
      </c>
      <c r="B31" s="519" t="s">
        <v>174</v>
      </c>
      <c r="C31" s="575" t="e">
        <f>+#REF!</f>
        <v>#REF!</v>
      </c>
      <c r="D31" s="575" t="e">
        <f>+#REF!</f>
        <v>#REF!</v>
      </c>
      <c r="E31" s="575" t="e">
        <f>+#REF!</f>
        <v>#REF!</v>
      </c>
      <c r="F31" s="575" t="e">
        <f>+#REF!</f>
        <v>#REF!</v>
      </c>
      <c r="G31" s="575" t="e">
        <f>+#REF!</f>
        <v>#REF!</v>
      </c>
      <c r="H31" s="575" t="e">
        <f>+#REF!</f>
        <v>#REF!</v>
      </c>
      <c r="I31" s="578" t="e">
        <f>+#REF!</f>
        <v>#REF!</v>
      </c>
      <c r="J31" s="581" t="s">
        <v>154</v>
      </c>
      <c r="K31" s="488" t="e">
        <f t="shared" si="18"/>
        <v>#REF!</v>
      </c>
      <c r="L31" s="455" t="e">
        <f t="shared" si="20"/>
        <v>#REF!</v>
      </c>
      <c r="M31" s="455" t="e">
        <f t="shared" si="22"/>
        <v>#REF!</v>
      </c>
      <c r="N31" s="552" t="e">
        <f t="shared" si="21"/>
        <v>#REF!</v>
      </c>
      <c r="O31" s="562" t="e">
        <f t="shared" si="23"/>
        <v>#REF!</v>
      </c>
      <c r="P31" s="560" t="e">
        <f>+#REF!+L31+M31+N31+O31</f>
        <v>#REF!</v>
      </c>
      <c r="Q31" s="102" t="e">
        <f t="shared" si="0"/>
        <v>#REF!</v>
      </c>
      <c r="R31" s="101" t="e">
        <f t="shared" si="1"/>
        <v>#REF!</v>
      </c>
      <c r="S31" s="499" t="e">
        <f t="shared" si="25"/>
        <v>#REF!</v>
      </c>
      <c r="T31" s="500" t="e">
        <f t="shared" si="2"/>
        <v>#REF!</v>
      </c>
      <c r="U31" s="500" t="e">
        <f t="shared" si="26"/>
        <v>#REF!</v>
      </c>
      <c r="V31" s="500" t="e">
        <f t="shared" si="24"/>
        <v>#REF!</v>
      </c>
      <c r="W31" s="500" t="e">
        <f t="shared" si="4"/>
        <v>#REF!</v>
      </c>
      <c r="X31" s="498" t="e">
        <f t="shared" si="5"/>
        <v>#REF!</v>
      </c>
      <c r="Y31" s="501" t="e">
        <f t="shared" si="6"/>
        <v>#REF!</v>
      </c>
      <c r="Z31" s="502" t="e">
        <f t="shared" si="7"/>
        <v>#REF!</v>
      </c>
      <c r="AA31" s="113" t="e">
        <f t="shared" si="8"/>
        <v>#REF!</v>
      </c>
      <c r="AB31" s="113" t="e">
        <f t="shared" si="9"/>
        <v>#REF!</v>
      </c>
      <c r="AC31" s="113" t="e">
        <f t="shared" si="10"/>
        <v>#REF!</v>
      </c>
      <c r="AD31" s="292" t="e">
        <f t="shared" si="11"/>
        <v>#REF!</v>
      </c>
      <c r="AE31" s="279" t="e">
        <f t="shared" si="12"/>
        <v>#REF!</v>
      </c>
      <c r="AF31" s="47" t="e">
        <f t="shared" si="13"/>
        <v>#REF!</v>
      </c>
      <c r="AG31" s="47" t="e">
        <f t="shared" si="14"/>
        <v>#REF!</v>
      </c>
      <c r="AH31" s="47" t="e">
        <f t="shared" si="15"/>
        <v>#REF!</v>
      </c>
      <c r="AI31" s="47" t="e">
        <f t="shared" si="16"/>
        <v>#REF!</v>
      </c>
      <c r="AJ31" s="47" t="e">
        <f t="shared" si="17"/>
        <v>#REF!</v>
      </c>
      <c r="AK31" s="280" t="e">
        <f t="shared" si="19"/>
        <v>#REF!</v>
      </c>
    </row>
    <row r="32" spans="1:37">
      <c r="A32" s="550" t="s">
        <v>149</v>
      </c>
      <c r="B32" s="551" t="s">
        <v>175</v>
      </c>
      <c r="C32" s="576" t="e">
        <f>+#REF!</f>
        <v>#REF!</v>
      </c>
      <c r="D32" s="576" t="e">
        <f>+#REF!</f>
        <v>#REF!</v>
      </c>
      <c r="E32" s="576" t="e">
        <f>+#REF!</f>
        <v>#REF!</v>
      </c>
      <c r="F32" s="576" t="e">
        <f>+#REF!</f>
        <v>#REF!</v>
      </c>
      <c r="G32" s="576" t="e">
        <f>+#REF!</f>
        <v>#REF!</v>
      </c>
      <c r="H32" s="576" t="e">
        <f>+#REF!</f>
        <v>#REF!</v>
      </c>
      <c r="I32" s="579" t="e">
        <f>+#REF!</f>
        <v>#REF!</v>
      </c>
      <c r="J32" s="582" t="s">
        <v>154</v>
      </c>
      <c r="K32" s="488" t="e">
        <f t="shared" si="18"/>
        <v>#REF!</v>
      </c>
      <c r="L32" s="455" t="e">
        <f t="shared" si="20"/>
        <v>#REF!</v>
      </c>
      <c r="M32" s="455" t="e">
        <f t="shared" si="22"/>
        <v>#REF!</v>
      </c>
      <c r="N32" s="552" t="e">
        <f t="shared" si="21"/>
        <v>#REF!</v>
      </c>
      <c r="O32" s="562" t="e">
        <f>ROUNDUP(I32*$O$41,0)</f>
        <v>#REF!</v>
      </c>
      <c r="P32" s="560" t="e">
        <f>+#REF!+L32+M32+N32+O32</f>
        <v>#REF!</v>
      </c>
      <c r="Q32" s="102" t="e">
        <f t="shared" si="0"/>
        <v>#REF!</v>
      </c>
      <c r="R32" s="101" t="e">
        <f t="shared" si="1"/>
        <v>#REF!</v>
      </c>
      <c r="S32" s="499" t="e">
        <f t="shared" si="25"/>
        <v>#REF!</v>
      </c>
      <c r="T32" s="500" t="e">
        <f t="shared" si="2"/>
        <v>#REF!</v>
      </c>
      <c r="U32" s="500" t="e">
        <f t="shared" si="26"/>
        <v>#REF!</v>
      </c>
      <c r="V32" s="500" t="e">
        <f t="shared" si="24"/>
        <v>#REF!</v>
      </c>
      <c r="W32" s="500" t="e">
        <f t="shared" si="4"/>
        <v>#REF!</v>
      </c>
      <c r="X32" s="498" t="e">
        <f t="shared" si="5"/>
        <v>#REF!</v>
      </c>
      <c r="Y32" s="501" t="e">
        <f t="shared" si="6"/>
        <v>#REF!</v>
      </c>
      <c r="Z32" s="502" t="e">
        <f t="shared" si="7"/>
        <v>#REF!</v>
      </c>
      <c r="AA32" s="113" t="e">
        <f t="shared" si="8"/>
        <v>#REF!</v>
      </c>
      <c r="AB32" s="113" t="e">
        <f t="shared" si="9"/>
        <v>#REF!</v>
      </c>
      <c r="AC32" s="113" t="e">
        <f t="shared" si="10"/>
        <v>#REF!</v>
      </c>
      <c r="AD32" s="292" t="e">
        <f t="shared" si="11"/>
        <v>#REF!</v>
      </c>
      <c r="AE32" s="279" t="e">
        <f t="shared" si="12"/>
        <v>#REF!</v>
      </c>
      <c r="AF32" s="47" t="e">
        <f t="shared" si="13"/>
        <v>#REF!</v>
      </c>
      <c r="AG32" s="47" t="e">
        <f t="shared" si="14"/>
        <v>#REF!</v>
      </c>
      <c r="AH32" s="47" t="e">
        <f t="shared" si="15"/>
        <v>#REF!</v>
      </c>
      <c r="AI32" s="47" t="e">
        <f t="shared" si="16"/>
        <v>#REF!</v>
      </c>
      <c r="AJ32" s="47" t="e">
        <f t="shared" si="17"/>
        <v>#REF!</v>
      </c>
      <c r="AK32" s="280" t="e">
        <f t="shared" si="19"/>
        <v>#REF!</v>
      </c>
    </row>
    <row r="33" spans="1:37">
      <c r="A33" s="518" t="s">
        <v>149</v>
      </c>
      <c r="B33" s="519" t="s">
        <v>176</v>
      </c>
      <c r="C33" s="575" t="e">
        <f>+#REF!</f>
        <v>#REF!</v>
      </c>
      <c r="D33" s="575" t="e">
        <f>+#REF!</f>
        <v>#REF!</v>
      </c>
      <c r="E33" s="575" t="e">
        <f>+#REF!</f>
        <v>#REF!</v>
      </c>
      <c r="F33" s="575" t="e">
        <f>+#REF!</f>
        <v>#REF!</v>
      </c>
      <c r="G33" s="575" t="e">
        <f>+#REF!</f>
        <v>#REF!</v>
      </c>
      <c r="H33" s="575" t="e">
        <f>+#REF!</f>
        <v>#REF!</v>
      </c>
      <c r="I33" s="578" t="e">
        <f>+#REF!</f>
        <v>#REF!</v>
      </c>
      <c r="J33" s="581" t="s">
        <v>151</v>
      </c>
      <c r="K33" s="488" t="e">
        <f t="shared" si="18"/>
        <v>#REF!</v>
      </c>
      <c r="L33" s="455" t="e">
        <f t="shared" si="20"/>
        <v>#REF!</v>
      </c>
      <c r="M33" s="455" t="e">
        <f t="shared" si="22"/>
        <v>#REF!</v>
      </c>
      <c r="N33" s="552" t="e">
        <f t="shared" si="21"/>
        <v>#REF!</v>
      </c>
      <c r="O33" s="562" t="e">
        <f>ROUNDUP(I33*$O$41,0)</f>
        <v>#REF!</v>
      </c>
      <c r="P33" s="560" t="e">
        <f>+#REF!+L33+M33+N33+O33</f>
        <v>#REF!</v>
      </c>
      <c r="Q33" s="102" t="e">
        <f t="shared" si="0"/>
        <v>#REF!</v>
      </c>
      <c r="R33" s="101" t="e">
        <f t="shared" si="1"/>
        <v>#REF!</v>
      </c>
      <c r="S33" s="499" t="e">
        <f t="shared" si="25"/>
        <v>#REF!</v>
      </c>
      <c r="T33" s="500" t="e">
        <f t="shared" si="2"/>
        <v>#REF!</v>
      </c>
      <c r="U33" s="500" t="e">
        <f t="shared" si="26"/>
        <v>#REF!</v>
      </c>
      <c r="V33" s="500" t="e">
        <f t="shared" si="24"/>
        <v>#REF!</v>
      </c>
      <c r="W33" s="500" t="e">
        <f t="shared" si="4"/>
        <v>#REF!</v>
      </c>
      <c r="X33" s="498" t="e">
        <f t="shared" si="5"/>
        <v>#REF!</v>
      </c>
      <c r="Y33" s="501" t="e">
        <f t="shared" si="6"/>
        <v>#REF!</v>
      </c>
      <c r="Z33" s="502" t="e">
        <f t="shared" si="7"/>
        <v>#REF!</v>
      </c>
      <c r="AA33" s="113" t="e">
        <f t="shared" si="8"/>
        <v>#REF!</v>
      </c>
      <c r="AB33" s="113" t="e">
        <f t="shared" si="9"/>
        <v>#REF!</v>
      </c>
      <c r="AC33" s="113" t="e">
        <f t="shared" si="10"/>
        <v>#REF!</v>
      </c>
      <c r="AD33" s="292" t="e">
        <f t="shared" si="11"/>
        <v>#REF!</v>
      </c>
      <c r="AE33" s="279" t="e">
        <f t="shared" si="12"/>
        <v>#REF!</v>
      </c>
      <c r="AF33" s="47" t="e">
        <f t="shared" si="13"/>
        <v>#REF!</v>
      </c>
      <c r="AG33" s="47" t="e">
        <f t="shared" si="14"/>
        <v>#REF!</v>
      </c>
      <c r="AH33" s="47" t="e">
        <f t="shared" si="15"/>
        <v>#REF!</v>
      </c>
      <c r="AI33" s="47" t="e">
        <f t="shared" si="16"/>
        <v>#REF!</v>
      </c>
      <c r="AJ33" s="47" t="e">
        <f t="shared" si="17"/>
        <v>#REF!</v>
      </c>
      <c r="AK33" s="280" t="e">
        <f t="shared" si="19"/>
        <v>#REF!</v>
      </c>
    </row>
    <row r="34" spans="1:37">
      <c r="A34" s="550" t="s">
        <v>162</v>
      </c>
      <c r="B34" s="551" t="s">
        <v>177</v>
      </c>
      <c r="C34" s="576" t="e">
        <f>+#REF!</f>
        <v>#REF!</v>
      </c>
      <c r="D34" s="576" t="e">
        <f>+#REF!</f>
        <v>#REF!</v>
      </c>
      <c r="E34" s="576" t="e">
        <f>+#REF!</f>
        <v>#REF!</v>
      </c>
      <c r="F34" s="576" t="e">
        <f>+#REF!</f>
        <v>#REF!</v>
      </c>
      <c r="G34" s="576" t="e">
        <f>+#REF!</f>
        <v>#REF!</v>
      </c>
      <c r="H34" s="576" t="e">
        <f>+#REF!</f>
        <v>#REF!</v>
      </c>
      <c r="I34" s="579" t="e">
        <f>+#REF!</f>
        <v>#REF!</v>
      </c>
      <c r="J34" s="582" t="s">
        <v>154</v>
      </c>
      <c r="K34" s="488" t="e">
        <f t="shared" si="18"/>
        <v>#REF!</v>
      </c>
      <c r="L34" s="455" t="e">
        <f t="shared" si="20"/>
        <v>#REF!</v>
      </c>
      <c r="M34" s="455" t="e">
        <f t="shared" si="22"/>
        <v>#REF!</v>
      </c>
      <c r="N34" s="552" t="e">
        <f t="shared" si="21"/>
        <v>#REF!</v>
      </c>
      <c r="O34" s="562" t="e">
        <f t="shared" ref="O34:O40" si="27">ROUND(I34*$O$41,0)</f>
        <v>#REF!</v>
      </c>
      <c r="P34" s="560" t="e">
        <f>+#REF!+L34+M34+N34+O34</f>
        <v>#REF!</v>
      </c>
      <c r="Q34" s="102" t="e">
        <f t="shared" si="0"/>
        <v>#REF!</v>
      </c>
      <c r="R34" s="101" t="e">
        <f t="shared" si="1"/>
        <v>#REF!</v>
      </c>
      <c r="S34" s="499" t="e">
        <f t="shared" si="25"/>
        <v>#REF!</v>
      </c>
      <c r="T34" s="500" t="e">
        <f t="shared" si="2"/>
        <v>#REF!</v>
      </c>
      <c r="U34" s="500" t="e">
        <f t="shared" si="26"/>
        <v>#REF!</v>
      </c>
      <c r="V34" s="500" t="e">
        <f t="shared" si="24"/>
        <v>#REF!</v>
      </c>
      <c r="W34" s="500" t="e">
        <f t="shared" si="4"/>
        <v>#REF!</v>
      </c>
      <c r="X34" s="498" t="e">
        <f t="shared" si="5"/>
        <v>#REF!</v>
      </c>
      <c r="Y34" s="501" t="e">
        <f t="shared" si="6"/>
        <v>#REF!</v>
      </c>
      <c r="Z34" s="502" t="e">
        <f t="shared" si="7"/>
        <v>#REF!</v>
      </c>
      <c r="AA34" s="113" t="e">
        <f t="shared" si="8"/>
        <v>#REF!</v>
      </c>
      <c r="AB34" s="113" t="e">
        <f t="shared" si="9"/>
        <v>#REF!</v>
      </c>
      <c r="AC34" s="113" t="e">
        <f t="shared" si="10"/>
        <v>#REF!</v>
      </c>
      <c r="AD34" s="292" t="e">
        <f t="shared" si="11"/>
        <v>#REF!</v>
      </c>
      <c r="AE34" s="279" t="e">
        <f t="shared" si="12"/>
        <v>#REF!</v>
      </c>
      <c r="AF34" s="47" t="e">
        <f t="shared" si="13"/>
        <v>#REF!</v>
      </c>
      <c r="AG34" s="47" t="e">
        <f t="shared" si="14"/>
        <v>#REF!</v>
      </c>
      <c r="AH34" s="47" t="e">
        <f t="shared" si="15"/>
        <v>#REF!</v>
      </c>
      <c r="AI34" s="47" t="e">
        <f t="shared" si="16"/>
        <v>#REF!</v>
      </c>
      <c r="AJ34" s="47" t="e">
        <f t="shared" si="17"/>
        <v>#REF!</v>
      </c>
      <c r="AK34" s="280" t="e">
        <f t="shared" si="19"/>
        <v>#REF!</v>
      </c>
    </row>
    <row r="35" spans="1:37">
      <c r="A35" s="518" t="s">
        <v>149</v>
      </c>
      <c r="B35" s="519" t="s">
        <v>178</v>
      </c>
      <c r="C35" s="575" t="e">
        <f>+#REF!</f>
        <v>#REF!</v>
      </c>
      <c r="D35" s="575" t="e">
        <f>+#REF!</f>
        <v>#REF!</v>
      </c>
      <c r="E35" s="575" t="e">
        <f>+#REF!</f>
        <v>#REF!</v>
      </c>
      <c r="F35" s="575" t="e">
        <f>+#REF!</f>
        <v>#REF!</v>
      </c>
      <c r="G35" s="575" t="e">
        <f>+#REF!</f>
        <v>#REF!</v>
      </c>
      <c r="H35" s="575" t="e">
        <f>+#REF!</f>
        <v>#REF!</v>
      </c>
      <c r="I35" s="578" t="e">
        <f>+#REF!</f>
        <v>#REF!</v>
      </c>
      <c r="J35" s="581" t="s">
        <v>154</v>
      </c>
      <c r="K35" s="488" t="e">
        <f t="shared" si="18"/>
        <v>#REF!</v>
      </c>
      <c r="L35" s="455" t="e">
        <f t="shared" si="20"/>
        <v>#REF!</v>
      </c>
      <c r="M35" s="455" t="e">
        <f t="shared" si="22"/>
        <v>#REF!</v>
      </c>
      <c r="N35" s="552" t="e">
        <f t="shared" si="21"/>
        <v>#REF!</v>
      </c>
      <c r="O35" s="562" t="e">
        <f t="shared" si="27"/>
        <v>#REF!</v>
      </c>
      <c r="P35" s="560" t="e">
        <f>+#REF!+L35+M35+N35+O35</f>
        <v>#REF!</v>
      </c>
      <c r="Q35" s="102" t="e">
        <f t="shared" si="0"/>
        <v>#REF!</v>
      </c>
      <c r="R35" s="101" t="e">
        <f t="shared" si="1"/>
        <v>#REF!</v>
      </c>
      <c r="S35" s="499" t="e">
        <f t="shared" si="25"/>
        <v>#REF!</v>
      </c>
      <c r="T35" s="500" t="e">
        <f t="shared" si="2"/>
        <v>#REF!</v>
      </c>
      <c r="U35" s="500" t="e">
        <f t="shared" si="26"/>
        <v>#REF!</v>
      </c>
      <c r="V35" s="500" t="e">
        <f t="shared" si="24"/>
        <v>#REF!</v>
      </c>
      <c r="W35" s="500" t="e">
        <f t="shared" si="4"/>
        <v>#REF!</v>
      </c>
      <c r="X35" s="498" t="e">
        <f t="shared" si="5"/>
        <v>#REF!</v>
      </c>
      <c r="Y35" s="501" t="e">
        <f t="shared" si="6"/>
        <v>#REF!</v>
      </c>
      <c r="Z35" s="502" t="e">
        <f t="shared" si="7"/>
        <v>#REF!</v>
      </c>
      <c r="AA35" s="113" t="e">
        <f t="shared" si="8"/>
        <v>#REF!</v>
      </c>
      <c r="AB35" s="113" t="e">
        <f t="shared" si="9"/>
        <v>#REF!</v>
      </c>
      <c r="AC35" s="113" t="e">
        <f t="shared" si="10"/>
        <v>#REF!</v>
      </c>
      <c r="AD35" s="292" t="e">
        <f t="shared" si="11"/>
        <v>#REF!</v>
      </c>
      <c r="AE35" s="279" t="e">
        <f t="shared" si="12"/>
        <v>#REF!</v>
      </c>
      <c r="AF35" s="47" t="e">
        <f t="shared" si="13"/>
        <v>#REF!</v>
      </c>
      <c r="AG35" s="47" t="e">
        <f t="shared" si="14"/>
        <v>#REF!</v>
      </c>
      <c r="AH35" s="47" t="e">
        <f t="shared" si="15"/>
        <v>#REF!</v>
      </c>
      <c r="AI35" s="47" t="e">
        <f t="shared" si="16"/>
        <v>#REF!</v>
      </c>
      <c r="AJ35" s="47" t="e">
        <f t="shared" si="17"/>
        <v>#REF!</v>
      </c>
      <c r="AK35" s="280" t="e">
        <f t="shared" si="19"/>
        <v>#REF!</v>
      </c>
    </row>
    <row r="36" spans="1:37">
      <c r="A36" s="550" t="s">
        <v>149</v>
      </c>
      <c r="B36" s="551" t="s">
        <v>179</v>
      </c>
      <c r="C36" s="576" t="e">
        <f>+#REF!</f>
        <v>#REF!</v>
      </c>
      <c r="D36" s="576" t="e">
        <f>+#REF!</f>
        <v>#REF!</v>
      </c>
      <c r="E36" s="576" t="e">
        <f>+#REF!</f>
        <v>#REF!</v>
      </c>
      <c r="F36" s="576" t="e">
        <f>+#REF!</f>
        <v>#REF!</v>
      </c>
      <c r="G36" s="576" t="e">
        <f>+#REF!</f>
        <v>#REF!</v>
      </c>
      <c r="H36" s="576" t="e">
        <f>+#REF!</f>
        <v>#REF!</v>
      </c>
      <c r="I36" s="579" t="e">
        <f>+#REF!</f>
        <v>#REF!</v>
      </c>
      <c r="J36" s="582" t="s">
        <v>154</v>
      </c>
      <c r="K36" s="488" t="e">
        <f t="shared" si="18"/>
        <v>#REF!</v>
      </c>
      <c r="L36" s="455" t="e">
        <f t="shared" si="20"/>
        <v>#REF!</v>
      </c>
      <c r="M36" s="455" t="e">
        <f t="shared" si="22"/>
        <v>#REF!</v>
      </c>
      <c r="N36" s="552" t="e">
        <f t="shared" si="21"/>
        <v>#REF!</v>
      </c>
      <c r="O36" s="562" t="e">
        <f t="shared" si="27"/>
        <v>#REF!</v>
      </c>
      <c r="P36" s="560" t="e">
        <f>+#REF!+L36+M36+N36+O36</f>
        <v>#REF!</v>
      </c>
      <c r="Q36" s="102" t="e">
        <f t="shared" si="0"/>
        <v>#REF!</v>
      </c>
      <c r="R36" s="101" t="e">
        <f t="shared" si="1"/>
        <v>#REF!</v>
      </c>
      <c r="S36" s="499" t="e">
        <f t="shared" si="25"/>
        <v>#REF!</v>
      </c>
      <c r="T36" s="500" t="e">
        <f t="shared" si="2"/>
        <v>#REF!</v>
      </c>
      <c r="U36" s="500" t="e">
        <f t="shared" si="26"/>
        <v>#REF!</v>
      </c>
      <c r="V36" s="500" t="e">
        <f t="shared" si="24"/>
        <v>#REF!</v>
      </c>
      <c r="W36" s="500" t="e">
        <f t="shared" si="4"/>
        <v>#REF!</v>
      </c>
      <c r="X36" s="498" t="e">
        <f t="shared" si="5"/>
        <v>#REF!</v>
      </c>
      <c r="Y36" s="501" t="e">
        <f t="shared" si="6"/>
        <v>#REF!</v>
      </c>
      <c r="Z36" s="502" t="e">
        <f t="shared" si="7"/>
        <v>#REF!</v>
      </c>
      <c r="AA36" s="113" t="e">
        <f t="shared" si="8"/>
        <v>#REF!</v>
      </c>
      <c r="AB36" s="113" t="e">
        <f t="shared" si="9"/>
        <v>#REF!</v>
      </c>
      <c r="AC36" s="113" t="e">
        <f t="shared" si="10"/>
        <v>#REF!</v>
      </c>
      <c r="AD36" s="292" t="e">
        <f t="shared" si="11"/>
        <v>#REF!</v>
      </c>
      <c r="AE36" s="279" t="e">
        <f t="shared" si="12"/>
        <v>#REF!</v>
      </c>
      <c r="AF36" s="47" t="e">
        <f t="shared" si="13"/>
        <v>#REF!</v>
      </c>
      <c r="AG36" s="47" t="e">
        <f t="shared" si="14"/>
        <v>#REF!</v>
      </c>
      <c r="AH36" s="47" t="e">
        <f t="shared" si="15"/>
        <v>#REF!</v>
      </c>
      <c r="AI36" s="47" t="e">
        <f t="shared" si="16"/>
        <v>#REF!</v>
      </c>
      <c r="AJ36" s="47" t="e">
        <f t="shared" si="17"/>
        <v>#REF!</v>
      </c>
      <c r="AK36" s="280" t="e">
        <f t="shared" si="19"/>
        <v>#REF!</v>
      </c>
    </row>
    <row r="37" spans="1:37">
      <c r="A37" s="518" t="s">
        <v>149</v>
      </c>
      <c r="B37" s="519" t="s">
        <v>180</v>
      </c>
      <c r="C37" s="575" t="e">
        <f>+#REF!</f>
        <v>#REF!</v>
      </c>
      <c r="D37" s="575" t="e">
        <f>+#REF!</f>
        <v>#REF!</v>
      </c>
      <c r="E37" s="575" t="e">
        <f>+#REF!</f>
        <v>#REF!</v>
      </c>
      <c r="F37" s="575" t="e">
        <f>+#REF!</f>
        <v>#REF!</v>
      </c>
      <c r="G37" s="575" t="e">
        <f>+#REF!</f>
        <v>#REF!</v>
      </c>
      <c r="H37" s="575" t="e">
        <f>+#REF!</f>
        <v>#REF!</v>
      </c>
      <c r="I37" s="578" t="e">
        <f>+#REF!</f>
        <v>#REF!</v>
      </c>
      <c r="J37" s="581" t="s">
        <v>151</v>
      </c>
      <c r="K37" s="488" t="e">
        <f t="shared" si="18"/>
        <v>#REF!</v>
      </c>
      <c r="L37" s="455" t="e">
        <f t="shared" si="20"/>
        <v>#REF!</v>
      </c>
      <c r="M37" s="455" t="e">
        <f t="shared" si="22"/>
        <v>#REF!</v>
      </c>
      <c r="N37" s="552" t="e">
        <f t="shared" si="21"/>
        <v>#REF!</v>
      </c>
      <c r="O37" s="562" t="e">
        <f t="shared" si="27"/>
        <v>#REF!</v>
      </c>
      <c r="P37" s="560" t="e">
        <f>+#REF!+L37+M37+N37+O37</f>
        <v>#REF!</v>
      </c>
      <c r="Q37" s="102" t="e">
        <f t="shared" si="0"/>
        <v>#REF!</v>
      </c>
      <c r="R37" s="101" t="e">
        <f t="shared" si="1"/>
        <v>#REF!</v>
      </c>
      <c r="S37" s="499" t="e">
        <f t="shared" si="25"/>
        <v>#REF!</v>
      </c>
      <c r="T37" s="500" t="e">
        <f t="shared" si="2"/>
        <v>#REF!</v>
      </c>
      <c r="U37" s="500" t="e">
        <f t="shared" si="26"/>
        <v>#REF!</v>
      </c>
      <c r="V37" s="500" t="e">
        <f t="shared" si="24"/>
        <v>#REF!</v>
      </c>
      <c r="W37" s="500" t="e">
        <f t="shared" si="4"/>
        <v>#REF!</v>
      </c>
      <c r="X37" s="498" t="e">
        <f t="shared" si="5"/>
        <v>#REF!</v>
      </c>
      <c r="Y37" s="501" t="e">
        <f t="shared" si="6"/>
        <v>#REF!</v>
      </c>
      <c r="Z37" s="502" t="e">
        <f t="shared" si="7"/>
        <v>#REF!</v>
      </c>
      <c r="AA37" s="113" t="e">
        <f t="shared" si="8"/>
        <v>#REF!</v>
      </c>
      <c r="AB37" s="113" t="e">
        <f t="shared" si="9"/>
        <v>#REF!</v>
      </c>
      <c r="AC37" s="113" t="e">
        <f t="shared" si="10"/>
        <v>#REF!</v>
      </c>
      <c r="AD37" s="292" t="e">
        <f t="shared" si="11"/>
        <v>#REF!</v>
      </c>
      <c r="AE37" s="279" t="e">
        <f t="shared" si="12"/>
        <v>#REF!</v>
      </c>
      <c r="AF37" s="47" t="e">
        <f t="shared" si="13"/>
        <v>#REF!</v>
      </c>
      <c r="AG37" s="47" t="e">
        <f t="shared" si="14"/>
        <v>#REF!</v>
      </c>
      <c r="AH37" s="47" t="e">
        <f t="shared" si="15"/>
        <v>#REF!</v>
      </c>
      <c r="AI37" s="47" t="e">
        <f t="shared" si="16"/>
        <v>#REF!</v>
      </c>
      <c r="AJ37" s="47" t="e">
        <f t="shared" si="17"/>
        <v>#REF!</v>
      </c>
      <c r="AK37" s="280" t="e">
        <f t="shared" si="19"/>
        <v>#REF!</v>
      </c>
    </row>
    <row r="38" spans="1:37">
      <c r="A38" s="550" t="s">
        <v>155</v>
      </c>
      <c r="B38" s="551" t="s">
        <v>181</v>
      </c>
      <c r="C38" s="576" t="e">
        <f>+#REF!</f>
        <v>#REF!</v>
      </c>
      <c r="D38" s="576" t="e">
        <f>+#REF!</f>
        <v>#REF!</v>
      </c>
      <c r="E38" s="576" t="e">
        <f>+#REF!</f>
        <v>#REF!</v>
      </c>
      <c r="F38" s="576" t="e">
        <f>+#REF!</f>
        <v>#REF!</v>
      </c>
      <c r="G38" s="576" t="e">
        <f>+#REF!</f>
        <v>#REF!</v>
      </c>
      <c r="H38" s="576" t="e">
        <f>+#REF!</f>
        <v>#REF!</v>
      </c>
      <c r="I38" s="579" t="e">
        <f>+#REF!</f>
        <v>#REF!</v>
      </c>
      <c r="J38" s="582" t="s">
        <v>151</v>
      </c>
      <c r="K38" s="488" t="e">
        <f t="shared" si="18"/>
        <v>#REF!</v>
      </c>
      <c r="L38" s="455" t="e">
        <f t="shared" si="20"/>
        <v>#REF!</v>
      </c>
      <c r="M38" s="455" t="e">
        <f t="shared" si="22"/>
        <v>#REF!</v>
      </c>
      <c r="N38" s="552" t="e">
        <f t="shared" si="21"/>
        <v>#REF!</v>
      </c>
      <c r="O38" s="562" t="e">
        <f t="shared" si="27"/>
        <v>#REF!</v>
      </c>
      <c r="P38" s="560" t="e">
        <f>+#REF!+L38+M38+N38+O38</f>
        <v>#REF!</v>
      </c>
      <c r="Q38" s="102" t="e">
        <f t="shared" si="0"/>
        <v>#REF!</v>
      </c>
      <c r="R38" s="101" t="e">
        <f t="shared" si="1"/>
        <v>#REF!</v>
      </c>
      <c r="S38" s="499" t="e">
        <f t="shared" si="25"/>
        <v>#REF!</v>
      </c>
      <c r="T38" s="500" t="e">
        <f t="shared" si="2"/>
        <v>#REF!</v>
      </c>
      <c r="U38" s="500" t="e">
        <f t="shared" si="26"/>
        <v>#REF!</v>
      </c>
      <c r="V38" s="500" t="e">
        <f t="shared" si="24"/>
        <v>#REF!</v>
      </c>
      <c r="W38" s="500" t="e">
        <f t="shared" si="4"/>
        <v>#REF!</v>
      </c>
      <c r="X38" s="498" t="e">
        <f t="shared" si="5"/>
        <v>#REF!</v>
      </c>
      <c r="Y38" s="501" t="e">
        <f t="shared" si="6"/>
        <v>#REF!</v>
      </c>
      <c r="Z38" s="502" t="e">
        <f t="shared" si="7"/>
        <v>#REF!</v>
      </c>
      <c r="AA38" s="113" t="e">
        <f t="shared" si="8"/>
        <v>#REF!</v>
      </c>
      <c r="AB38" s="113" t="e">
        <f t="shared" si="9"/>
        <v>#REF!</v>
      </c>
      <c r="AC38" s="113" t="e">
        <f t="shared" si="10"/>
        <v>#REF!</v>
      </c>
      <c r="AD38" s="292" t="e">
        <f t="shared" si="11"/>
        <v>#REF!</v>
      </c>
      <c r="AE38" s="279" t="e">
        <f t="shared" si="12"/>
        <v>#REF!</v>
      </c>
      <c r="AF38" s="47" t="e">
        <f t="shared" si="13"/>
        <v>#REF!</v>
      </c>
      <c r="AG38" s="47" t="e">
        <f t="shared" si="14"/>
        <v>#REF!</v>
      </c>
      <c r="AH38" s="47" t="e">
        <f t="shared" si="15"/>
        <v>#REF!</v>
      </c>
      <c r="AI38" s="47" t="e">
        <f t="shared" si="16"/>
        <v>#REF!</v>
      </c>
      <c r="AJ38" s="47" t="e">
        <f t="shared" si="17"/>
        <v>#REF!</v>
      </c>
      <c r="AK38" s="280" t="e">
        <f t="shared" si="19"/>
        <v>#REF!</v>
      </c>
    </row>
    <row r="39" spans="1:37">
      <c r="A39" s="518" t="s">
        <v>149</v>
      </c>
      <c r="B39" s="519" t="s">
        <v>182</v>
      </c>
      <c r="C39" s="575" t="e">
        <f>+#REF!</f>
        <v>#REF!</v>
      </c>
      <c r="D39" s="575" t="e">
        <f>+#REF!</f>
        <v>#REF!</v>
      </c>
      <c r="E39" s="575" t="e">
        <f>+#REF!</f>
        <v>#REF!</v>
      </c>
      <c r="F39" s="575" t="e">
        <f>+#REF!</f>
        <v>#REF!</v>
      </c>
      <c r="G39" s="575" t="e">
        <f>+#REF!</f>
        <v>#REF!</v>
      </c>
      <c r="H39" s="575" t="e">
        <f>+#REF!</f>
        <v>#REF!</v>
      </c>
      <c r="I39" s="578" t="e">
        <f>+#REF!</f>
        <v>#REF!</v>
      </c>
      <c r="J39" s="581" t="s">
        <v>154</v>
      </c>
      <c r="K39" s="488" t="e">
        <f t="shared" si="18"/>
        <v>#REF!</v>
      </c>
      <c r="L39" s="455" t="e">
        <f t="shared" si="20"/>
        <v>#REF!</v>
      </c>
      <c r="M39" s="455" t="e">
        <f t="shared" si="22"/>
        <v>#REF!</v>
      </c>
      <c r="N39" s="552" t="e">
        <f t="shared" si="21"/>
        <v>#REF!</v>
      </c>
      <c r="O39" s="562" t="e">
        <f t="shared" si="27"/>
        <v>#REF!</v>
      </c>
      <c r="P39" s="560" t="e">
        <f>+#REF!+L39+M39+N39+O39</f>
        <v>#REF!</v>
      </c>
      <c r="Q39" s="102" t="e">
        <f t="shared" si="0"/>
        <v>#REF!</v>
      </c>
      <c r="R39" s="101" t="e">
        <f t="shared" si="1"/>
        <v>#REF!</v>
      </c>
      <c r="S39" s="499" t="e">
        <f t="shared" si="25"/>
        <v>#REF!</v>
      </c>
      <c r="T39" s="500" t="e">
        <f t="shared" si="2"/>
        <v>#REF!</v>
      </c>
      <c r="U39" s="500" t="e">
        <f t="shared" si="26"/>
        <v>#REF!</v>
      </c>
      <c r="V39" s="500" t="e">
        <f t="shared" si="24"/>
        <v>#REF!</v>
      </c>
      <c r="W39" s="500" t="e">
        <f t="shared" si="4"/>
        <v>#REF!</v>
      </c>
      <c r="X39" s="498" t="e">
        <f t="shared" si="5"/>
        <v>#REF!</v>
      </c>
      <c r="Y39" s="501" t="e">
        <f t="shared" si="6"/>
        <v>#REF!</v>
      </c>
      <c r="Z39" s="502" t="e">
        <f t="shared" si="7"/>
        <v>#REF!</v>
      </c>
      <c r="AA39" s="113" t="e">
        <f t="shared" si="8"/>
        <v>#REF!</v>
      </c>
      <c r="AB39" s="113" t="e">
        <f t="shared" si="9"/>
        <v>#REF!</v>
      </c>
      <c r="AC39" s="113" t="e">
        <f t="shared" si="10"/>
        <v>#REF!</v>
      </c>
      <c r="AD39" s="292" t="e">
        <f>+Y39+Z39+AA39+AB39+AC39</f>
        <v>#REF!</v>
      </c>
      <c r="AE39" s="279" t="e">
        <f t="shared" si="12"/>
        <v>#REF!</v>
      </c>
      <c r="AF39" s="47" t="e">
        <f t="shared" si="13"/>
        <v>#REF!</v>
      </c>
      <c r="AG39" s="47" t="e">
        <f t="shared" si="14"/>
        <v>#REF!</v>
      </c>
      <c r="AH39" s="47" t="e">
        <f t="shared" si="15"/>
        <v>#REF!</v>
      </c>
      <c r="AI39" s="47" t="e">
        <f t="shared" si="16"/>
        <v>#REF!</v>
      </c>
      <c r="AJ39" s="47" t="e">
        <f t="shared" si="17"/>
        <v>#REF!</v>
      </c>
      <c r="AK39" s="280" t="e">
        <f t="shared" si="19"/>
        <v>#REF!</v>
      </c>
    </row>
    <row r="40" spans="1:37" ht="15.75" thickBot="1">
      <c r="A40" s="554" t="s">
        <v>165</v>
      </c>
      <c r="B40" s="555" t="s">
        <v>183</v>
      </c>
      <c r="C40" s="576" t="e">
        <f>+#REF!</f>
        <v>#REF!</v>
      </c>
      <c r="D40" s="576" t="e">
        <f>+#REF!</f>
        <v>#REF!</v>
      </c>
      <c r="E40" s="576" t="e">
        <f>+#REF!</f>
        <v>#REF!</v>
      </c>
      <c r="F40" s="576" t="e">
        <f>+#REF!</f>
        <v>#REF!</v>
      </c>
      <c r="G40" s="576" t="e">
        <f>+#REF!</f>
        <v>#REF!</v>
      </c>
      <c r="H40" s="576" t="e">
        <f>+#REF!</f>
        <v>#REF!</v>
      </c>
      <c r="I40" s="579" t="e">
        <f>+#REF!</f>
        <v>#REF!</v>
      </c>
      <c r="J40" s="583" t="s">
        <v>154</v>
      </c>
      <c r="K40" s="563" t="e">
        <f t="shared" si="18"/>
        <v>#REF!</v>
      </c>
      <c r="L40" s="564" t="e">
        <f t="shared" si="20"/>
        <v>#REF!</v>
      </c>
      <c r="M40" s="564" t="e">
        <f t="shared" si="22"/>
        <v>#REF!</v>
      </c>
      <c r="N40" s="565" t="e">
        <f t="shared" si="21"/>
        <v>#REF!</v>
      </c>
      <c r="O40" s="566" t="e">
        <f t="shared" si="27"/>
        <v>#REF!</v>
      </c>
      <c r="P40" s="561" t="e">
        <f>+#REF!+L40+M40+N40+O40</f>
        <v>#REF!</v>
      </c>
      <c r="Q40" s="103" t="e">
        <f t="shared" si="0"/>
        <v>#REF!</v>
      </c>
      <c r="R40" s="504" t="e">
        <f t="shared" si="1"/>
        <v>#REF!</v>
      </c>
      <c r="S40" s="505" t="e">
        <f t="shared" si="25"/>
        <v>#REF!</v>
      </c>
      <c r="T40" s="506" t="e">
        <f t="shared" si="2"/>
        <v>#REF!</v>
      </c>
      <c r="U40" s="506" t="e">
        <f t="shared" si="26"/>
        <v>#REF!</v>
      </c>
      <c r="V40" s="506" t="e">
        <f t="shared" si="24"/>
        <v>#REF!</v>
      </c>
      <c r="W40" s="506" t="e">
        <f t="shared" si="4"/>
        <v>#REF!</v>
      </c>
      <c r="X40" s="503" t="e">
        <f t="shared" si="5"/>
        <v>#REF!</v>
      </c>
      <c r="Y40" s="507" t="e">
        <f t="shared" si="6"/>
        <v>#REF!</v>
      </c>
      <c r="Z40" s="508" t="e">
        <f t="shared" si="7"/>
        <v>#REF!</v>
      </c>
      <c r="AA40" s="287" t="e">
        <f t="shared" si="8"/>
        <v>#REF!</v>
      </c>
      <c r="AB40" s="287" t="e">
        <f t="shared" si="9"/>
        <v>#REF!</v>
      </c>
      <c r="AC40" s="287" t="e">
        <f t="shared" si="10"/>
        <v>#REF!</v>
      </c>
      <c r="AD40" s="293" t="e">
        <f t="shared" si="11"/>
        <v>#REF!</v>
      </c>
      <c r="AE40" s="281" t="e">
        <f t="shared" si="12"/>
        <v>#REF!</v>
      </c>
      <c r="AF40" s="282" t="e">
        <f t="shared" si="13"/>
        <v>#REF!</v>
      </c>
      <c r="AG40" s="282" t="e">
        <f t="shared" si="14"/>
        <v>#REF!</v>
      </c>
      <c r="AH40" s="282" t="e">
        <f t="shared" si="15"/>
        <v>#REF!</v>
      </c>
      <c r="AI40" s="282" t="e">
        <f t="shared" si="16"/>
        <v>#REF!</v>
      </c>
      <c r="AJ40" s="282" t="e">
        <f t="shared" si="17"/>
        <v>#REF!</v>
      </c>
      <c r="AK40" s="283" t="e">
        <f t="shared" si="19"/>
        <v>#REF!</v>
      </c>
    </row>
    <row r="41" spans="1:37" ht="15.75" thickBot="1">
      <c r="A41" s="842" t="s">
        <v>132</v>
      </c>
      <c r="B41" s="843"/>
      <c r="C41" s="843"/>
      <c r="D41" s="843"/>
      <c r="E41" s="843"/>
      <c r="F41" s="843"/>
      <c r="G41" s="844"/>
      <c r="H41" s="290" t="e">
        <f>+SUM(H14:H40)</f>
        <v>#REF!</v>
      </c>
      <c r="I41" s="270" t="e">
        <f>SUM(I14:I40)</f>
        <v>#REF!</v>
      </c>
      <c r="J41" s="585"/>
      <c r="K41" s="284" t="e">
        <f>#REF!</f>
        <v>#REF!</v>
      </c>
      <c r="L41" s="284" t="e">
        <f>#REF!</f>
        <v>#REF!</v>
      </c>
      <c r="M41" s="284" t="e">
        <f>#REF!</f>
        <v>#REF!</v>
      </c>
      <c r="N41" s="509" t="e">
        <f>#REF!</f>
        <v>#REF!</v>
      </c>
      <c r="O41" s="509" t="e">
        <f>#REF!</f>
        <v>#REF!</v>
      </c>
      <c r="P41" s="510" t="e">
        <f>SUM(P21:P40)</f>
        <v>#REF!</v>
      </c>
      <c r="Q41" s="511">
        <v>1618.9379999999999</v>
      </c>
      <c r="R41" s="512">
        <v>2104.6193999999996</v>
      </c>
      <c r="S41" s="513" t="e">
        <f>#REF!</f>
        <v>#REF!</v>
      </c>
      <c r="T41" s="513" t="e">
        <f>#REF!</f>
        <v>#REF!</v>
      </c>
      <c r="U41" s="513" t="e">
        <f>#REF!</f>
        <v>#REF!</v>
      </c>
      <c r="V41" s="513" t="e">
        <f>#REF!</f>
        <v>#REF!</v>
      </c>
      <c r="W41" s="513" t="e">
        <f>#REF!</f>
        <v>#REF!</v>
      </c>
      <c r="X41" s="510" t="e">
        <f>SUM(X14:X40)</f>
        <v>#REF!</v>
      </c>
      <c r="Y41" s="514" t="e">
        <f t="shared" ref="Y41:AK41" si="28">SUM(Y14:Y40)</f>
        <v>#REF!</v>
      </c>
      <c r="Z41" s="514" t="e">
        <f t="shared" si="28"/>
        <v>#REF!</v>
      </c>
      <c r="AA41" s="285" t="e">
        <f t="shared" si="28"/>
        <v>#REF!</v>
      </c>
      <c r="AB41" s="285" t="e">
        <f t="shared" si="28"/>
        <v>#REF!</v>
      </c>
      <c r="AC41" s="285" t="e">
        <f t="shared" si="28"/>
        <v>#REF!</v>
      </c>
      <c r="AD41" s="288" t="e">
        <f t="shared" si="28"/>
        <v>#REF!</v>
      </c>
      <c r="AE41" s="267" t="e">
        <f t="shared" si="28"/>
        <v>#REF!</v>
      </c>
      <c r="AF41" s="267" t="e">
        <f t="shared" si="28"/>
        <v>#REF!</v>
      </c>
      <c r="AG41" s="267" t="e">
        <f t="shared" si="28"/>
        <v>#REF!</v>
      </c>
      <c r="AH41" s="267" t="e">
        <f t="shared" si="28"/>
        <v>#REF!</v>
      </c>
      <c r="AI41" s="267" t="e">
        <f t="shared" si="28"/>
        <v>#REF!</v>
      </c>
      <c r="AJ41" s="267" t="e">
        <f t="shared" si="28"/>
        <v>#REF!</v>
      </c>
      <c r="AK41" s="289" t="e">
        <f t="shared" si="28"/>
        <v>#REF!</v>
      </c>
    </row>
    <row r="42" spans="1:37" s="19" customFormat="1">
      <c r="W42" s="515" t="s">
        <v>119</v>
      </c>
      <c r="X42" s="83">
        <v>250000000</v>
      </c>
      <c r="Y42" s="83"/>
      <c r="Z42" s="83">
        <v>1167935113198.3591</v>
      </c>
      <c r="AA42" s="83">
        <v>1196074703540.1226</v>
      </c>
      <c r="AB42" s="83">
        <v>1231956944646.3267</v>
      </c>
      <c r="AC42" s="83">
        <v>1268915652985.7166</v>
      </c>
      <c r="AD42" s="186"/>
      <c r="AE42" s="83"/>
      <c r="AF42" s="83">
        <v>10215622242.30101</v>
      </c>
      <c r="AG42" s="83">
        <v>12720033361.281563</v>
      </c>
      <c r="AH42" s="83">
        <v>4786768236.7655277</v>
      </c>
      <c r="AI42" s="83">
        <v>4797063002.5191689</v>
      </c>
      <c r="AJ42" s="83">
        <v>4807398234.4104958</v>
      </c>
    </row>
    <row r="43" spans="1:37" s="19" customFormat="1">
      <c r="R43" s="104" t="e">
        <f>SUM(R14:R40)</f>
        <v>#REF!</v>
      </c>
      <c r="S43" s="104"/>
      <c r="T43" s="487" t="s">
        <v>184</v>
      </c>
      <c r="U43" s="487"/>
      <c r="V43" s="487"/>
      <c r="W43" s="487"/>
      <c r="X43" s="83">
        <v>0</v>
      </c>
      <c r="Y43" s="83">
        <v>361359706552.07001</v>
      </c>
      <c r="Z43" s="83">
        <v>1967630160573.2419</v>
      </c>
      <c r="AA43" s="83">
        <v>1974541897665.7803</v>
      </c>
      <c r="AB43" s="83">
        <v>1978788488539.1575</v>
      </c>
      <c r="AC43" s="83">
        <v>1983051771694.3296</v>
      </c>
      <c r="AD43" s="186"/>
      <c r="AF43" s="188" t="e">
        <f>+#REF!</f>
        <v>#REF!</v>
      </c>
    </row>
    <row r="44" spans="1:37" s="19" customFormat="1" ht="15" customHeight="1"/>
    <row r="45" spans="1:37" s="19" customFormat="1" ht="15" customHeight="1"/>
    <row r="46" spans="1:37" s="19" customFormat="1" ht="15" customHeight="1"/>
    <row r="47" spans="1:37" s="19" customFormat="1" ht="15" customHeight="1"/>
    <row r="48" spans="1:37" s="19" customFormat="1" ht="15" customHeight="1"/>
    <row r="49" s="19" customFormat="1" ht="15" customHeight="1"/>
    <row r="50" s="19" customFormat="1" ht="15" customHeight="1"/>
    <row r="51" s="19" customFormat="1" ht="15" customHeight="1"/>
    <row r="52" s="19" customFormat="1" ht="15" customHeight="1"/>
    <row r="53" s="19" customFormat="1" ht="15" customHeight="1"/>
    <row r="54" s="19" customFormat="1" ht="15" customHeight="1"/>
    <row r="55" s="19" customFormat="1" ht="15" customHeight="1"/>
    <row r="56" s="19" customFormat="1" ht="15" customHeight="1"/>
    <row r="57" s="19" customFormat="1" ht="15" customHeight="1"/>
    <row r="58" s="19" customFormat="1" ht="15" customHeight="1"/>
    <row r="59" s="19" customFormat="1" ht="15" customHeight="1"/>
    <row r="60" s="19" customFormat="1" ht="15" customHeight="1"/>
    <row r="61" s="19" customFormat="1" ht="15" customHeight="1"/>
    <row r="62" s="19" customFormat="1" ht="15" customHeight="1"/>
    <row r="63" s="19" customFormat="1" ht="15" customHeight="1"/>
    <row r="64" s="19" customFormat="1" ht="15" customHeight="1"/>
    <row r="65" s="19" customFormat="1" ht="15" customHeight="1"/>
    <row r="66" s="19" customFormat="1" ht="15" customHeight="1"/>
    <row r="67" s="19" customFormat="1" ht="15" customHeight="1"/>
    <row r="68" s="19" customFormat="1" ht="15" customHeight="1"/>
    <row r="69" s="19" customFormat="1" ht="15" customHeight="1"/>
    <row r="70" s="19" customFormat="1" ht="15" customHeight="1"/>
    <row r="71" s="19" customFormat="1" ht="15" customHeight="1"/>
    <row r="72" s="19" customFormat="1" ht="15" customHeight="1"/>
    <row r="73" s="19" customFormat="1" ht="15" customHeight="1"/>
    <row r="74" s="19" customFormat="1" ht="15" customHeight="1"/>
    <row r="75" s="19" customFormat="1" ht="15" customHeight="1"/>
    <row r="76" s="19" customFormat="1" ht="15" customHeight="1"/>
    <row r="77" s="19" customFormat="1" ht="15" customHeight="1"/>
    <row r="78" s="19" customFormat="1" ht="15" customHeight="1"/>
    <row r="79" s="19" customFormat="1" ht="15" customHeight="1"/>
    <row r="80" s="19" customFormat="1" ht="15" customHeight="1"/>
    <row r="81" s="19" customFormat="1" ht="15" customHeight="1"/>
    <row r="82" s="19" customFormat="1" ht="15" customHeight="1"/>
    <row r="83" s="19" customFormat="1" ht="15" customHeight="1"/>
    <row r="84" s="19" customFormat="1" ht="15" customHeight="1"/>
    <row r="85" s="19" customFormat="1" ht="15" customHeight="1"/>
    <row r="86" s="19" customFormat="1" ht="15" customHeight="1"/>
    <row r="87" s="19" customFormat="1" ht="15" customHeight="1"/>
    <row r="88" s="19" customFormat="1" ht="15" customHeight="1"/>
    <row r="89" s="19" customFormat="1" ht="15" customHeight="1"/>
    <row r="90" s="19" customFormat="1" ht="15" customHeight="1"/>
    <row r="91" s="19" customFormat="1" ht="15" customHeight="1"/>
    <row r="92" s="19" customFormat="1" ht="15" customHeight="1"/>
    <row r="93" s="19" customFormat="1" ht="15" customHeight="1"/>
    <row r="94" s="19" customFormat="1" ht="15" customHeight="1"/>
    <row r="95" s="19" customFormat="1" ht="15" customHeight="1"/>
    <row r="96" s="19" customFormat="1" ht="15" customHeight="1"/>
    <row r="97" s="19" customFormat="1" ht="15" customHeight="1"/>
    <row r="98" s="19" customFormat="1" ht="15" customHeight="1"/>
    <row r="99" s="19" customFormat="1" ht="15" customHeight="1"/>
    <row r="100" s="19" customFormat="1" ht="15" customHeight="1"/>
    <row r="101" s="19" customFormat="1" ht="15" customHeight="1"/>
    <row r="102" s="19" customFormat="1" ht="15" customHeight="1"/>
    <row r="103" s="19" customFormat="1" ht="15" customHeight="1"/>
    <row r="104" s="19" customFormat="1" ht="15" customHeight="1"/>
    <row r="105" s="19" customFormat="1" ht="15" customHeight="1"/>
    <row r="106" s="19" customFormat="1" ht="15" customHeight="1"/>
    <row r="107" s="19" customFormat="1" ht="15" customHeight="1"/>
    <row r="108" s="19" customFormat="1" ht="15" customHeight="1"/>
    <row r="109" s="19" customFormat="1" ht="15" customHeight="1"/>
    <row r="110" s="19" customFormat="1" ht="15" customHeight="1"/>
    <row r="111" s="19" customFormat="1" ht="15" customHeight="1"/>
    <row r="112" s="19" customFormat="1" ht="15" customHeight="1"/>
    <row r="113" s="19" customFormat="1" ht="15" customHeight="1"/>
    <row r="114" s="19" customFormat="1" ht="15" customHeight="1"/>
    <row r="115" s="19" customFormat="1" ht="15" customHeight="1"/>
    <row r="116" s="19" customFormat="1" ht="15" customHeight="1"/>
    <row r="117" s="19" customFormat="1" ht="15" customHeight="1"/>
    <row r="118" s="19" customFormat="1" ht="15" customHeight="1"/>
    <row r="119" s="19" customFormat="1" ht="15" customHeight="1"/>
    <row r="120" s="19" customFormat="1" ht="15" customHeight="1"/>
    <row r="121" s="19" customFormat="1" ht="15" customHeight="1"/>
    <row r="122" s="19" customFormat="1" ht="15" customHeight="1"/>
    <row r="123" s="19" customFormat="1" ht="15" customHeight="1"/>
    <row r="124" s="19" customFormat="1" ht="15" customHeight="1"/>
    <row r="125" s="19" customFormat="1" ht="15" customHeight="1"/>
    <row r="126" s="19" customFormat="1" ht="15" customHeight="1"/>
    <row r="127" s="19" customFormat="1" ht="15" customHeight="1"/>
    <row r="128" s="19" customFormat="1" ht="15" customHeight="1"/>
    <row r="129" s="19" customFormat="1" ht="15" customHeight="1"/>
    <row r="130" s="19" customFormat="1" ht="15" customHeight="1"/>
    <row r="131" s="19" customFormat="1" ht="15" customHeight="1"/>
    <row r="132" s="19" customFormat="1" ht="15" customHeight="1"/>
    <row r="133" s="19" customFormat="1" ht="15" customHeight="1"/>
    <row r="134" s="19" customFormat="1" ht="15" customHeight="1"/>
    <row r="135" s="19" customFormat="1" ht="15" customHeight="1"/>
    <row r="136" s="19" customFormat="1" ht="15" customHeight="1"/>
    <row r="137" s="19" customFormat="1" ht="15" customHeight="1"/>
    <row r="138" s="19" customFormat="1" ht="15" customHeight="1"/>
    <row r="139" s="19" customFormat="1" ht="15" customHeight="1"/>
    <row r="140" s="19" customFormat="1" ht="15" customHeight="1"/>
    <row r="141" s="19" customFormat="1" ht="15" customHeight="1"/>
    <row r="142" s="19" customFormat="1" ht="15" customHeight="1"/>
    <row r="143" s="19" customFormat="1" ht="15" customHeight="1"/>
    <row r="144" s="19" customFormat="1" ht="15" customHeight="1"/>
    <row r="145" s="19" customFormat="1" ht="15" customHeight="1"/>
    <row r="146" s="19" customFormat="1" ht="15" customHeight="1"/>
    <row r="147" s="19" customFormat="1" ht="15" customHeight="1"/>
    <row r="148" s="19" customFormat="1" ht="15" customHeight="1"/>
    <row r="149" s="19" customFormat="1" ht="15" customHeight="1"/>
    <row r="150" s="19" customFormat="1" ht="15" customHeight="1"/>
    <row r="151" s="19" customFormat="1" ht="15" customHeight="1"/>
    <row r="152" s="19" customFormat="1" ht="15" customHeight="1"/>
    <row r="153" s="19" customFormat="1" ht="15" customHeight="1"/>
    <row r="154" s="19" customFormat="1" ht="15" customHeight="1"/>
    <row r="155" s="19" customFormat="1" ht="15" customHeight="1"/>
    <row r="156" s="19" customFormat="1" ht="15" customHeight="1"/>
    <row r="157" s="19" customFormat="1" ht="15" customHeight="1"/>
    <row r="158" s="19" customFormat="1" ht="15" customHeight="1"/>
    <row r="159" s="19" customFormat="1" ht="15" customHeight="1"/>
    <row r="160" s="19" customFormat="1" ht="15" customHeight="1"/>
    <row r="161" s="19" customFormat="1" ht="15" customHeight="1"/>
    <row r="162" s="19" customFormat="1" ht="15" customHeight="1"/>
    <row r="163" s="19" customFormat="1" ht="15" customHeight="1"/>
    <row r="164" s="19" customFormat="1" ht="15" customHeight="1"/>
    <row r="165" s="19" customFormat="1" ht="15" customHeight="1"/>
    <row r="166" s="19" customFormat="1" ht="15" customHeight="1"/>
    <row r="167" s="19" customFormat="1" ht="15" customHeight="1"/>
    <row r="168" s="19" customFormat="1" ht="15" customHeight="1"/>
    <row r="169" s="19" customFormat="1" ht="15" customHeight="1"/>
    <row r="170" s="19" customFormat="1" ht="15" customHeight="1"/>
    <row r="171" s="19" customFormat="1" ht="15" customHeight="1"/>
    <row r="172" s="19" customFormat="1" ht="15" customHeight="1"/>
    <row r="173" s="19" customFormat="1" ht="15" customHeight="1"/>
    <row r="174" s="19" customFormat="1" ht="15" customHeight="1"/>
    <row r="175" s="19" customFormat="1" ht="15" customHeight="1"/>
    <row r="176" s="19" customFormat="1" ht="15" customHeight="1"/>
    <row r="177" s="19" customFormat="1" ht="15" customHeight="1"/>
    <row r="178" s="19" customFormat="1" ht="15" customHeight="1"/>
    <row r="179" s="19" customFormat="1" ht="15" customHeight="1"/>
    <row r="180" s="19" customFormat="1" ht="15" customHeight="1"/>
    <row r="181" s="19" customFormat="1" ht="15" customHeight="1"/>
    <row r="182" s="19" customFormat="1" ht="15" customHeight="1"/>
    <row r="183" s="19" customFormat="1" ht="15" customHeight="1"/>
    <row r="184" s="19" customFormat="1" ht="15" customHeight="1"/>
    <row r="185" s="19" customFormat="1" ht="15" customHeight="1"/>
    <row r="186" s="19" customFormat="1" ht="15" customHeight="1"/>
    <row r="187" s="19" customFormat="1" ht="15" customHeight="1"/>
    <row r="188" s="19" customFormat="1" ht="15" customHeight="1"/>
    <row r="189" s="19" customFormat="1" ht="15" customHeight="1"/>
    <row r="190" s="19" customFormat="1" ht="15" customHeight="1"/>
    <row r="191" s="19" customFormat="1" ht="15" customHeight="1"/>
    <row r="192" s="19" customFormat="1" ht="15" customHeight="1"/>
    <row r="193" s="19" customFormat="1" ht="15" customHeight="1"/>
    <row r="194" s="19" customFormat="1" ht="15" customHeight="1"/>
    <row r="195" s="19" customFormat="1" ht="15" customHeight="1"/>
    <row r="196" s="19" customFormat="1" ht="15" customHeight="1"/>
    <row r="197" s="19" customFormat="1" ht="15" customHeight="1"/>
    <row r="198" s="19" customFormat="1" ht="15" customHeight="1"/>
    <row r="199" s="19" customFormat="1" ht="15" customHeight="1"/>
    <row r="200" s="19" customFormat="1" ht="15" customHeight="1"/>
    <row r="201" s="19" customFormat="1" ht="15" customHeight="1"/>
    <row r="202" s="19" customFormat="1" ht="15" customHeight="1"/>
    <row r="203" s="19" customFormat="1" ht="15" customHeight="1"/>
    <row r="204" s="19" customFormat="1" ht="15" customHeight="1"/>
    <row r="205" s="19" customFormat="1" ht="15" customHeight="1"/>
    <row r="206" s="19" customFormat="1" ht="15" customHeight="1"/>
    <row r="207" s="19" customFormat="1" ht="15" customHeight="1"/>
    <row r="208" s="19" customFormat="1" ht="15" customHeight="1"/>
    <row r="209" s="19" customFormat="1" ht="15" customHeight="1"/>
    <row r="210" s="19" customFormat="1" ht="15" customHeight="1"/>
    <row r="211" s="19" customFormat="1" ht="15" customHeight="1"/>
    <row r="212" s="19" customFormat="1" ht="15" customHeight="1"/>
    <row r="213" s="19" customFormat="1" ht="15" customHeight="1"/>
    <row r="214" s="19" customFormat="1" ht="15" customHeight="1"/>
    <row r="215" s="19" customFormat="1" ht="15" customHeight="1"/>
    <row r="216" s="19" customFormat="1" ht="15" customHeight="1"/>
    <row r="217" s="19" customFormat="1" ht="15" customHeight="1"/>
    <row r="218" s="19" customFormat="1" ht="15" customHeight="1"/>
    <row r="219" s="19" customFormat="1" ht="15" customHeight="1"/>
    <row r="220" s="19" customFormat="1" ht="15" customHeight="1"/>
    <row r="221" s="19" customFormat="1" ht="15" customHeight="1"/>
    <row r="222" s="19" customFormat="1" ht="15" customHeight="1"/>
    <row r="223" s="19" customFormat="1" ht="15" customHeight="1"/>
    <row r="224" s="19" customFormat="1" ht="15" customHeight="1"/>
    <row r="225" s="19" customFormat="1" ht="15" customHeight="1"/>
    <row r="226" s="19" customFormat="1" ht="15" customHeight="1"/>
    <row r="227" s="19" customFormat="1" ht="15" customHeight="1"/>
    <row r="228" s="19" customFormat="1" ht="15" customHeight="1"/>
    <row r="229" s="19" customFormat="1" ht="15" customHeight="1"/>
    <row r="230" s="19" customFormat="1" ht="15" customHeight="1"/>
    <row r="231" s="19" customFormat="1" ht="15" customHeight="1"/>
    <row r="232" s="19" customFormat="1" ht="15" customHeight="1"/>
    <row r="233" s="19" customFormat="1" ht="15" customHeight="1"/>
    <row r="234" s="19" customFormat="1" ht="15" customHeight="1"/>
    <row r="235" s="19" customFormat="1" ht="15" customHeight="1"/>
    <row r="236" s="19" customFormat="1" ht="15" customHeight="1"/>
    <row r="237" s="19" customFormat="1" ht="15" customHeight="1"/>
    <row r="238" s="19" customFormat="1" ht="15" customHeight="1"/>
    <row r="239" s="19" customFormat="1" ht="15" customHeight="1"/>
    <row r="240" s="19" customFormat="1" ht="15" customHeight="1"/>
    <row r="241" s="19" customFormat="1" ht="15" customHeight="1"/>
    <row r="242" s="19" customFormat="1" ht="15" customHeight="1"/>
    <row r="243" s="19" customFormat="1" ht="15" customHeight="1"/>
    <row r="244" s="19" customFormat="1" ht="15" customHeight="1"/>
    <row r="245" s="19" customFormat="1" ht="15" customHeight="1"/>
    <row r="246" s="19" customFormat="1" ht="15" customHeight="1"/>
    <row r="247" s="19" customFormat="1" ht="15" customHeight="1"/>
    <row r="248" s="19" customFormat="1" ht="15" customHeight="1"/>
    <row r="249" s="19" customFormat="1" ht="15" customHeight="1"/>
    <row r="250" s="19" customFormat="1" ht="15" customHeight="1"/>
  </sheetData>
  <mergeCells count="12">
    <mergeCell ref="G11:G13"/>
    <mergeCell ref="H11:H13"/>
    <mergeCell ref="I11:I13"/>
    <mergeCell ref="K11:O12"/>
    <mergeCell ref="A41:G41"/>
    <mergeCell ref="J11:J13"/>
    <mergeCell ref="A11:A13"/>
    <mergeCell ref="B11:B13"/>
    <mergeCell ref="C11:C13"/>
    <mergeCell ref="D11:D13"/>
    <mergeCell ref="E11:E13"/>
    <mergeCell ref="F11:F13"/>
  </mergeCells>
  <hyperlinks>
    <hyperlink ref="L3" location="'0. INICIO'!A1" display="INICIO" xr:uid="{905FF474-5663-465E-92B7-1B6FE1847B8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D0C05-6324-45DB-B379-8DE1F573581D}">
  <dimension ref="A2:AB147"/>
  <sheetViews>
    <sheetView zoomScale="85" zoomScaleNormal="85" workbookViewId="0">
      <selection activeCell="E30" sqref="E30"/>
    </sheetView>
  </sheetViews>
  <sheetFormatPr defaultColWidth="9.140625" defaultRowHeight="15"/>
  <cols>
    <col min="1" max="1" width="36.140625" customWidth="1"/>
    <col min="2" max="2" width="21.28515625" customWidth="1"/>
    <col min="3" max="3" width="21.140625" customWidth="1"/>
    <col min="4" max="4" width="20.28515625" customWidth="1"/>
    <col min="5" max="5" width="21.140625" customWidth="1"/>
    <col min="6" max="6" width="19.5703125" style="19" customWidth="1"/>
    <col min="7" max="7" width="22.5703125" style="19" bestFit="1" customWidth="1"/>
    <col min="8" max="8" width="22.42578125" style="19" bestFit="1" customWidth="1"/>
    <col min="9" max="9" width="9.140625" style="19"/>
    <col min="10" max="10" width="33.28515625" style="600" customWidth="1"/>
    <col min="11" max="11" width="9.140625" style="600"/>
    <col min="12" max="12" width="27" style="600" customWidth="1"/>
    <col min="13" max="13" width="21" style="600" customWidth="1"/>
    <col min="14" max="14" width="18" style="600" customWidth="1"/>
    <col min="15" max="15" width="17.28515625" style="600" customWidth="1"/>
    <col min="16" max="16" width="13.140625" style="600" bestFit="1" customWidth="1"/>
    <col min="17" max="21" width="9.140625" style="600"/>
    <col min="22" max="22" width="36.5703125" style="600" bestFit="1" customWidth="1"/>
    <col min="23" max="24" width="9.140625" style="600"/>
    <col min="25" max="25" width="10.85546875" style="600" bestFit="1" customWidth="1"/>
    <col min="26" max="28" width="9.140625" style="19"/>
  </cols>
  <sheetData>
    <row r="2" spans="1:13">
      <c r="A2" s="641" t="s">
        <v>134</v>
      </c>
      <c r="B2" s="632"/>
      <c r="C2" s="632"/>
      <c r="D2" s="632"/>
      <c r="E2" s="632"/>
      <c r="F2" s="632"/>
      <c r="G2" s="632"/>
      <c r="H2" s="632"/>
      <c r="I2" s="632"/>
      <c r="J2" s="633"/>
      <c r="K2" s="633"/>
      <c r="L2" s="634"/>
    </row>
    <row r="3" spans="1:13">
      <c r="A3" s="642" t="s">
        <v>135</v>
      </c>
      <c r="B3" s="635"/>
      <c r="C3" s="635"/>
      <c r="D3" s="635"/>
      <c r="E3" s="635"/>
      <c r="F3" s="635"/>
      <c r="G3" s="635"/>
      <c r="H3" s="635"/>
      <c r="I3" s="635"/>
      <c r="J3" s="636"/>
      <c r="K3" s="636"/>
      <c r="L3" s="637"/>
      <c r="M3" s="601" t="s">
        <v>136</v>
      </c>
    </row>
    <row r="4" spans="1:13">
      <c r="A4" s="643" t="s">
        <v>185</v>
      </c>
      <c r="B4" s="638"/>
      <c r="C4" s="638"/>
      <c r="D4" s="638"/>
      <c r="E4" s="638"/>
      <c r="F4" s="638"/>
      <c r="G4" s="638"/>
      <c r="H4" s="638"/>
      <c r="I4" s="638"/>
      <c r="J4" s="639"/>
      <c r="K4" s="639"/>
      <c r="L4" s="640"/>
    </row>
    <row r="5" spans="1:13">
      <c r="A5" s="19"/>
      <c r="B5" s="19"/>
      <c r="C5" s="19"/>
      <c r="D5" s="19"/>
      <c r="E5" s="19"/>
    </row>
    <row r="6" spans="1:13" ht="72.75" customHeight="1">
      <c r="A6" s="849" t="s">
        <v>186</v>
      </c>
      <c r="B6" s="849"/>
      <c r="C6" s="849"/>
      <c r="D6" s="849"/>
      <c r="E6" s="849"/>
      <c r="F6" s="849"/>
      <c r="G6" s="849"/>
      <c r="H6" s="849"/>
      <c r="I6" s="849"/>
      <c r="J6" s="849"/>
      <c r="K6" s="849"/>
      <c r="L6" s="849"/>
    </row>
    <row r="7" spans="1:13" ht="29.25" customHeight="1">
      <c r="A7" s="516" t="s">
        <v>187</v>
      </c>
      <c r="B7" s="849" t="s">
        <v>188</v>
      </c>
      <c r="C7" s="849"/>
      <c r="D7" s="849"/>
      <c r="E7" s="849"/>
      <c r="F7" s="849"/>
      <c r="G7" s="849"/>
      <c r="H7" s="849"/>
      <c r="I7" s="849"/>
      <c r="J7" s="849"/>
      <c r="K7" s="849"/>
      <c r="L7" s="849"/>
    </row>
    <row r="8" spans="1:13" ht="15" customHeight="1">
      <c r="A8" s="516" t="s">
        <v>189</v>
      </c>
      <c r="B8" s="849" t="s">
        <v>190</v>
      </c>
      <c r="C8" s="849"/>
      <c r="D8" s="849"/>
      <c r="E8" s="849"/>
      <c r="F8" s="849"/>
      <c r="G8" s="849"/>
      <c r="H8" s="849"/>
      <c r="I8" s="849"/>
      <c r="J8" s="849"/>
      <c r="K8" s="849"/>
      <c r="L8" s="849"/>
    </row>
    <row r="9" spans="1:13" ht="15" customHeight="1">
      <c r="A9" s="584"/>
      <c r="B9" s="586"/>
      <c r="C9" s="586"/>
      <c r="D9" s="586"/>
      <c r="E9" s="586"/>
      <c r="F9" s="586"/>
      <c r="G9" s="586"/>
      <c r="H9" s="586"/>
      <c r="I9" s="586"/>
      <c r="J9" s="602"/>
      <c r="K9" s="602"/>
      <c r="L9" s="602"/>
    </row>
    <row r="10" spans="1:13" ht="15" customHeight="1">
      <c r="A10" s="849" t="s">
        <v>191</v>
      </c>
      <c r="B10" s="849"/>
      <c r="C10" s="849"/>
      <c r="D10" s="849"/>
      <c r="E10" s="849"/>
      <c r="F10" s="849"/>
      <c r="G10" s="849"/>
      <c r="H10" s="849"/>
      <c r="I10" s="849"/>
      <c r="J10" s="849"/>
      <c r="K10" s="849"/>
      <c r="L10" s="849"/>
    </row>
    <row r="11" spans="1:13" ht="15" customHeight="1">
      <c r="A11" s="849" t="s">
        <v>192</v>
      </c>
      <c r="B11" s="849"/>
      <c r="C11" s="849"/>
      <c r="D11" s="849"/>
      <c r="E11" s="849"/>
      <c r="F11" s="849"/>
      <c r="G11" s="849"/>
      <c r="H11" s="849"/>
      <c r="I11" s="849"/>
      <c r="J11" s="849"/>
      <c r="K11" s="849"/>
      <c r="L11" s="602"/>
    </row>
    <row r="12" spans="1:13" ht="15.75" thickBot="1">
      <c r="A12" s="19"/>
      <c r="B12" s="19"/>
      <c r="C12" s="19"/>
      <c r="D12" s="19"/>
      <c r="E12" s="19"/>
    </row>
    <row r="13" spans="1:13" ht="15.75" thickBot="1">
      <c r="A13" s="854" t="s">
        <v>193</v>
      </c>
      <c r="B13" s="855"/>
      <c r="C13" s="855"/>
      <c r="D13" s="855"/>
      <c r="E13" s="855"/>
      <c r="F13" s="856"/>
    </row>
    <row r="14" spans="1:13" ht="45">
      <c r="A14" s="857" t="s">
        <v>194</v>
      </c>
      <c r="B14" s="858"/>
      <c r="C14" s="720" t="s">
        <v>195</v>
      </c>
      <c r="D14" s="721" t="s">
        <v>196</v>
      </c>
      <c r="E14" s="722" t="s">
        <v>197</v>
      </c>
      <c r="F14" s="723" t="s">
        <v>198</v>
      </c>
    </row>
    <row r="15" spans="1:13">
      <c r="A15" s="850" t="s">
        <v>199</v>
      </c>
      <c r="B15" s="851"/>
      <c r="C15" s="533">
        <v>5000</v>
      </c>
      <c r="D15" s="657">
        <v>6500</v>
      </c>
      <c r="E15" s="662">
        <v>684166</v>
      </c>
      <c r="F15" s="715">
        <v>18458680677.66391</v>
      </c>
    </row>
    <row r="16" spans="1:13">
      <c r="A16" s="850"/>
      <c r="B16" s="851"/>
      <c r="C16" s="533">
        <v>1000</v>
      </c>
      <c r="D16" s="657">
        <v>1300</v>
      </c>
      <c r="E16" s="662">
        <v>136833</v>
      </c>
      <c r="F16" s="715">
        <v>5014576600.170248</v>
      </c>
    </row>
    <row r="17" spans="1:25">
      <c r="A17" s="850"/>
      <c r="B17" s="851"/>
      <c r="C17" s="533">
        <v>100</v>
      </c>
      <c r="D17" s="657">
        <v>130</v>
      </c>
      <c r="E17" s="662">
        <v>13683</v>
      </c>
      <c r="F17" s="715">
        <v>733740899.40390885</v>
      </c>
    </row>
    <row r="18" spans="1:25">
      <c r="A18" s="850"/>
      <c r="B18" s="851"/>
      <c r="C18" s="533">
        <v>5</v>
      </c>
      <c r="D18" s="657">
        <v>6.5</v>
      </c>
      <c r="E18" s="662">
        <v>684</v>
      </c>
      <c r="F18" s="715">
        <v>40293390.809882447</v>
      </c>
    </row>
    <row r="19" spans="1:25" ht="15.75" thickBot="1">
      <c r="A19" s="852" t="s">
        <v>200</v>
      </c>
      <c r="B19" s="853"/>
      <c r="C19" s="716">
        <v>1.5</v>
      </c>
      <c r="D19" s="717">
        <v>1.9500000000000002</v>
      </c>
      <c r="E19" s="718">
        <v>205</v>
      </c>
      <c r="F19" s="719">
        <v>14959924.312495623</v>
      </c>
    </row>
    <row r="20" spans="1:25">
      <c r="A20" s="532"/>
      <c r="B20" s="532"/>
      <c r="C20" s="185"/>
      <c r="D20" s="185"/>
      <c r="E20" s="185"/>
      <c r="F20" s="595"/>
    </row>
    <row r="21" spans="1:25">
      <c r="A21" s="532" t="s">
        <v>201</v>
      </c>
      <c r="B21" s="532"/>
      <c r="C21" s="185"/>
      <c r="D21" s="185"/>
      <c r="E21" s="185"/>
      <c r="F21" s="595"/>
    </row>
    <row r="22" spans="1:25" s="19" customFormat="1">
      <c r="J22" s="600"/>
      <c r="K22" s="600"/>
      <c r="L22" s="600"/>
      <c r="M22" s="600"/>
      <c r="N22" s="600"/>
      <c r="O22" s="600"/>
      <c r="P22" s="600"/>
      <c r="Q22" s="600"/>
      <c r="R22" s="600"/>
      <c r="S22" s="600"/>
      <c r="T22" s="600"/>
      <c r="U22" s="600"/>
      <c r="V22" s="600"/>
      <c r="W22" s="600"/>
      <c r="X22" s="600"/>
      <c r="Y22" s="600"/>
    </row>
    <row r="23" spans="1:25" s="19" customFormat="1">
      <c r="J23" s="600"/>
      <c r="K23" s="600"/>
      <c r="L23" s="600"/>
      <c r="M23" s="600"/>
      <c r="N23" s="600"/>
      <c r="O23" s="600"/>
      <c r="P23" s="600"/>
      <c r="Q23" s="600"/>
      <c r="R23" s="600"/>
      <c r="S23" s="600"/>
      <c r="T23" s="600"/>
      <c r="U23" s="600"/>
      <c r="V23" s="600"/>
      <c r="W23" s="600"/>
      <c r="X23" s="600"/>
      <c r="Y23" s="600"/>
    </row>
    <row r="24" spans="1:25" s="19" customFormat="1"/>
    <row r="25" spans="1:25" s="19" customFormat="1"/>
    <row r="26" spans="1:25" s="19" customFormat="1"/>
    <row r="27" spans="1:25" s="19" customFormat="1"/>
    <row r="28" spans="1:25" s="19" customFormat="1"/>
    <row r="29" spans="1:25" s="19" customFormat="1" ht="18.75" customHeight="1"/>
    <row r="30" spans="1:25" s="19" customFormat="1"/>
    <row r="31" spans="1:25" s="19" customFormat="1"/>
    <row r="32" spans="1:25" s="19" customFormat="1"/>
    <row r="33" spans="7:7" s="19" customFormat="1"/>
    <row r="34" spans="7:7" s="19" customFormat="1" ht="19.5" customHeight="1"/>
    <row r="35" spans="7:7" s="19" customFormat="1">
      <c r="G35" s="598"/>
    </row>
    <row r="36" spans="7:7" s="19" customFormat="1">
      <c r="G36" s="598"/>
    </row>
    <row r="37" spans="7:7" s="19" customFormat="1">
      <c r="G37" s="598"/>
    </row>
    <row r="38" spans="7:7" s="19" customFormat="1" ht="14.25" customHeight="1"/>
    <row r="39" spans="7:7" s="19" customFormat="1"/>
    <row r="40" spans="7:7" s="19" customFormat="1"/>
    <row r="41" spans="7:7" s="19" customFormat="1" ht="24.75" customHeight="1"/>
    <row r="42" spans="7:7" s="19" customFormat="1"/>
    <row r="43" spans="7:7" s="19" customFormat="1"/>
    <row r="44" spans="7:7" s="19" customFormat="1"/>
    <row r="45" spans="7:7" s="19" customFormat="1"/>
    <row r="46" spans="7:7" s="19" customFormat="1"/>
    <row r="47" spans="7:7" s="19" customFormat="1"/>
    <row r="48" spans="7:7" s="19" customFormat="1"/>
    <row r="49" s="19" customFormat="1"/>
    <row r="50" s="19" customFormat="1"/>
    <row r="51" s="19" customFormat="1"/>
    <row r="52" s="19" customFormat="1"/>
    <row r="53" s="19" customFormat="1"/>
    <row r="54" s="19" customFormat="1"/>
    <row r="55" s="19" customFormat="1"/>
    <row r="56" s="19" customFormat="1"/>
    <row r="57" s="19" customFormat="1"/>
    <row r="58" s="19" customFormat="1"/>
    <row r="59" s="19" customFormat="1"/>
    <row r="60" s="19" customFormat="1"/>
    <row r="61" s="19" customFormat="1"/>
    <row r="62" s="19" customFormat="1"/>
    <row r="63" s="19" customFormat="1"/>
    <row r="64" s="19" customFormat="1"/>
    <row r="65" spans="6:26" s="19" customFormat="1"/>
    <row r="66" spans="6:26" s="19" customFormat="1"/>
    <row r="67" spans="6:26" s="19" customFormat="1" ht="29.25" customHeight="1"/>
    <row r="68" spans="6:26" s="19" customFormat="1"/>
    <row r="69" spans="6:26" s="19" customFormat="1"/>
    <row r="70" spans="6:26">
      <c r="F70"/>
      <c r="J70"/>
      <c r="K70"/>
      <c r="L70"/>
      <c r="M70"/>
      <c r="N70"/>
      <c r="O70"/>
      <c r="P70"/>
      <c r="Q70"/>
      <c r="R70"/>
      <c r="S70"/>
      <c r="T70"/>
      <c r="U70"/>
      <c r="V70"/>
      <c r="W70"/>
      <c r="X70"/>
      <c r="Y70"/>
      <c r="Z70"/>
    </row>
    <row r="71" spans="6:26">
      <c r="F71"/>
      <c r="J71"/>
      <c r="K71"/>
      <c r="L71"/>
      <c r="M71"/>
      <c r="N71"/>
      <c r="O71"/>
      <c r="P71"/>
      <c r="Q71"/>
      <c r="R71"/>
      <c r="S71"/>
      <c r="T71"/>
      <c r="U71"/>
      <c r="V71"/>
      <c r="W71"/>
      <c r="X71"/>
      <c r="Y71"/>
      <c r="Z71"/>
    </row>
    <row r="72" spans="6:26">
      <c r="F72"/>
      <c r="J72"/>
      <c r="K72"/>
      <c r="L72"/>
      <c r="M72"/>
      <c r="N72"/>
      <c r="O72"/>
      <c r="P72"/>
      <c r="Q72"/>
      <c r="R72"/>
      <c r="S72"/>
      <c r="T72"/>
      <c r="U72"/>
      <c r="V72"/>
      <c r="W72"/>
      <c r="X72"/>
      <c r="Y72"/>
      <c r="Z72"/>
    </row>
    <row r="73" spans="6:26">
      <c r="F73"/>
      <c r="J73"/>
      <c r="K73"/>
      <c r="L73"/>
      <c r="M73"/>
      <c r="N73"/>
      <c r="O73"/>
      <c r="P73"/>
      <c r="Q73"/>
      <c r="R73"/>
      <c r="S73"/>
      <c r="T73"/>
      <c r="U73"/>
      <c r="V73"/>
      <c r="W73"/>
      <c r="X73"/>
      <c r="Y73"/>
      <c r="Z73"/>
    </row>
    <row r="74" spans="6:26">
      <c r="F74"/>
      <c r="J74"/>
      <c r="K74"/>
      <c r="L74"/>
      <c r="M74"/>
      <c r="N74"/>
      <c r="O74"/>
      <c r="P74"/>
      <c r="Q74"/>
      <c r="R74"/>
      <c r="S74"/>
      <c r="T74"/>
      <c r="U74"/>
      <c r="V74"/>
      <c r="W74"/>
      <c r="X74"/>
      <c r="Y74"/>
      <c r="Z74"/>
    </row>
    <row r="75" spans="6:26">
      <c r="F75"/>
      <c r="J75"/>
      <c r="K75"/>
      <c r="L75"/>
      <c r="M75"/>
      <c r="N75"/>
      <c r="O75"/>
      <c r="P75"/>
      <c r="Q75"/>
      <c r="R75"/>
      <c r="S75"/>
      <c r="T75"/>
      <c r="U75"/>
      <c r="V75"/>
      <c r="W75"/>
      <c r="X75"/>
      <c r="Y75"/>
      <c r="Z75"/>
    </row>
    <row r="76" spans="6:26">
      <c r="F76"/>
      <c r="J76"/>
      <c r="K76"/>
      <c r="L76"/>
      <c r="M76"/>
      <c r="N76"/>
      <c r="O76"/>
      <c r="P76"/>
      <c r="Q76"/>
      <c r="R76"/>
      <c r="S76"/>
      <c r="T76"/>
      <c r="U76"/>
      <c r="V76"/>
      <c r="W76"/>
      <c r="X76"/>
      <c r="Y76"/>
      <c r="Z76"/>
    </row>
    <row r="77" spans="6:26">
      <c r="F77"/>
      <c r="J77"/>
      <c r="K77"/>
      <c r="L77"/>
      <c r="M77"/>
      <c r="N77"/>
      <c r="O77"/>
      <c r="P77"/>
      <c r="Q77"/>
      <c r="R77"/>
      <c r="S77"/>
      <c r="T77"/>
      <c r="U77"/>
      <c r="V77"/>
      <c r="W77"/>
      <c r="X77"/>
      <c r="Y77"/>
      <c r="Z77"/>
    </row>
    <row r="78" spans="6:26">
      <c r="F78"/>
      <c r="J78"/>
      <c r="K78"/>
      <c r="L78"/>
      <c r="M78"/>
      <c r="N78"/>
      <c r="O78"/>
      <c r="P78"/>
      <c r="Q78"/>
      <c r="R78"/>
      <c r="S78"/>
      <c r="T78"/>
      <c r="U78"/>
      <c r="V78"/>
      <c r="W78"/>
      <c r="X78"/>
      <c r="Y78"/>
      <c r="Z78"/>
    </row>
    <row r="79" spans="6:26">
      <c r="F79"/>
      <c r="J79"/>
      <c r="K79"/>
      <c r="L79"/>
      <c r="M79"/>
      <c r="N79"/>
      <c r="O79"/>
      <c r="P79"/>
      <c r="Q79"/>
      <c r="R79"/>
      <c r="S79"/>
      <c r="T79"/>
      <c r="U79"/>
      <c r="V79"/>
      <c r="W79"/>
      <c r="X79"/>
      <c r="Y79"/>
      <c r="Z79"/>
    </row>
    <row r="80" spans="6:26">
      <c r="F80"/>
      <c r="J80"/>
      <c r="K80"/>
      <c r="L80"/>
      <c r="M80"/>
      <c r="N80"/>
      <c r="O80"/>
      <c r="P80"/>
      <c r="Q80"/>
      <c r="R80"/>
      <c r="S80"/>
      <c r="T80"/>
      <c r="U80"/>
      <c r="V80"/>
      <c r="W80"/>
      <c r="X80"/>
      <c r="Y80"/>
      <c r="Z80"/>
    </row>
    <row r="81" spans="1:26">
      <c r="F81"/>
      <c r="J81"/>
      <c r="K81"/>
      <c r="L81"/>
      <c r="M81"/>
      <c r="N81"/>
      <c r="O81"/>
      <c r="P81"/>
      <c r="Q81"/>
      <c r="R81"/>
      <c r="S81"/>
      <c r="T81"/>
      <c r="U81"/>
      <c r="V81"/>
      <c r="W81"/>
      <c r="X81"/>
      <c r="Y81"/>
      <c r="Z81"/>
    </row>
    <row r="82" spans="1:26">
      <c r="F82"/>
      <c r="J82"/>
      <c r="K82"/>
      <c r="L82"/>
      <c r="M82"/>
      <c r="N82"/>
      <c r="O82"/>
      <c r="P82"/>
      <c r="Q82"/>
      <c r="R82"/>
      <c r="S82"/>
      <c r="T82"/>
      <c r="U82"/>
      <c r="V82"/>
      <c r="W82"/>
      <c r="X82"/>
      <c r="Y82"/>
      <c r="Z82"/>
    </row>
    <row r="83" spans="1:26">
      <c r="F83"/>
      <c r="J83"/>
      <c r="K83"/>
      <c r="L83"/>
      <c r="M83"/>
      <c r="N83"/>
      <c r="O83"/>
      <c r="P83"/>
      <c r="Q83"/>
      <c r="R83"/>
      <c r="S83"/>
      <c r="T83"/>
      <c r="U83"/>
      <c r="V83"/>
      <c r="W83"/>
      <c r="X83"/>
      <c r="Y83"/>
      <c r="Z83"/>
    </row>
    <row r="84" spans="1:26">
      <c r="F84"/>
      <c r="J84"/>
      <c r="K84"/>
      <c r="L84"/>
      <c r="M84"/>
      <c r="N84"/>
      <c r="O84"/>
      <c r="P84"/>
      <c r="Q84"/>
      <c r="R84"/>
      <c r="S84"/>
      <c r="T84"/>
      <c r="U84"/>
      <c r="V84"/>
      <c r="W84"/>
      <c r="X84"/>
      <c r="Y84"/>
      <c r="Z84"/>
    </row>
    <row r="85" spans="1:26">
      <c r="F85"/>
      <c r="J85"/>
      <c r="K85"/>
      <c r="L85"/>
      <c r="M85"/>
      <c r="N85"/>
      <c r="O85"/>
      <c r="P85"/>
      <c r="Q85"/>
      <c r="R85"/>
      <c r="S85"/>
      <c r="T85"/>
      <c r="U85"/>
      <c r="V85"/>
      <c r="W85"/>
      <c r="X85"/>
      <c r="Y85"/>
      <c r="Z85"/>
    </row>
    <row r="86" spans="1:26">
      <c r="F86"/>
      <c r="J86"/>
      <c r="K86"/>
      <c r="L86"/>
      <c r="M86"/>
      <c r="N86"/>
      <c r="O86"/>
      <c r="P86"/>
      <c r="Q86"/>
      <c r="R86"/>
      <c r="S86"/>
      <c r="T86"/>
      <c r="U86"/>
      <c r="V86"/>
      <c r="W86"/>
      <c r="X86"/>
      <c r="Y86"/>
      <c r="Z86"/>
    </row>
    <row r="87" spans="1:26">
      <c r="F87"/>
      <c r="J87"/>
      <c r="K87"/>
      <c r="L87"/>
      <c r="M87"/>
      <c r="N87"/>
      <c r="O87"/>
      <c r="P87"/>
      <c r="Q87"/>
      <c r="R87"/>
      <c r="S87"/>
      <c r="T87"/>
      <c r="U87"/>
      <c r="V87"/>
      <c r="W87"/>
      <c r="X87"/>
      <c r="Y87"/>
      <c r="Z87"/>
    </row>
    <row r="88" spans="1:26">
      <c r="F88"/>
      <c r="J88"/>
      <c r="K88"/>
      <c r="L88"/>
      <c r="M88"/>
      <c r="N88"/>
      <c r="O88"/>
      <c r="P88"/>
      <c r="Q88"/>
      <c r="R88"/>
      <c r="S88"/>
      <c r="T88"/>
      <c r="U88"/>
      <c r="V88"/>
      <c r="W88"/>
      <c r="X88"/>
      <c r="Y88"/>
      <c r="Z88"/>
    </row>
    <row r="89" spans="1:26">
      <c r="F89"/>
      <c r="J89"/>
      <c r="K89"/>
      <c r="L89"/>
      <c r="M89"/>
      <c r="N89"/>
      <c r="O89"/>
      <c r="P89"/>
      <c r="Q89"/>
      <c r="R89"/>
      <c r="S89"/>
      <c r="T89"/>
      <c r="U89"/>
      <c r="V89"/>
      <c r="W89"/>
      <c r="X89"/>
      <c r="Y89"/>
      <c r="Z89"/>
    </row>
    <row r="90" spans="1:26">
      <c r="A90" s="19"/>
      <c r="B90" s="19"/>
      <c r="C90" s="19"/>
      <c r="D90" s="19"/>
      <c r="E90" s="19"/>
      <c r="J90"/>
      <c r="K90"/>
      <c r="L90"/>
      <c r="M90"/>
      <c r="N90"/>
      <c r="O90"/>
      <c r="P90"/>
      <c r="Q90"/>
      <c r="R90"/>
      <c r="S90"/>
      <c r="T90"/>
      <c r="U90"/>
      <c r="V90"/>
      <c r="W90"/>
      <c r="X90"/>
      <c r="Y90"/>
      <c r="Z90"/>
    </row>
    <row r="91" spans="1:26">
      <c r="A91" s="19"/>
      <c r="B91" s="19"/>
      <c r="C91" s="19"/>
      <c r="D91" s="19"/>
      <c r="E91" s="19"/>
      <c r="J91"/>
      <c r="K91"/>
      <c r="L91"/>
      <c r="M91"/>
      <c r="N91"/>
      <c r="O91"/>
      <c r="P91"/>
      <c r="Q91"/>
      <c r="R91"/>
      <c r="S91"/>
      <c r="T91"/>
      <c r="U91"/>
      <c r="V91"/>
      <c r="W91"/>
      <c r="X91"/>
      <c r="Y91"/>
      <c r="Z91"/>
    </row>
    <row r="92" spans="1:26">
      <c r="A92" s="19"/>
      <c r="B92" s="19"/>
      <c r="C92" s="19"/>
      <c r="D92" s="19"/>
      <c r="E92" s="19"/>
      <c r="J92"/>
      <c r="K92"/>
      <c r="L92"/>
      <c r="M92"/>
      <c r="N92"/>
      <c r="O92"/>
      <c r="P92"/>
      <c r="Q92"/>
      <c r="R92"/>
      <c r="S92"/>
      <c r="T92"/>
      <c r="U92"/>
      <c r="V92"/>
      <c r="W92"/>
      <c r="X92"/>
      <c r="Y92"/>
      <c r="Z92"/>
    </row>
    <row r="93" spans="1:26">
      <c r="A93" s="19"/>
      <c r="B93" s="19"/>
      <c r="C93" s="19"/>
      <c r="D93" s="19"/>
      <c r="E93" s="19"/>
      <c r="J93"/>
      <c r="K93"/>
      <c r="L93"/>
      <c r="M93"/>
      <c r="N93"/>
      <c r="O93"/>
      <c r="P93"/>
      <c r="Q93"/>
      <c r="R93"/>
      <c r="S93"/>
      <c r="T93"/>
      <c r="U93"/>
      <c r="V93"/>
      <c r="W93"/>
      <c r="X93"/>
      <c r="Y93"/>
      <c r="Z93"/>
    </row>
    <row r="94" spans="1:26">
      <c r="A94" s="19"/>
      <c r="B94" s="19"/>
      <c r="C94" s="19"/>
      <c r="D94" s="19"/>
      <c r="E94" s="19"/>
      <c r="J94"/>
      <c r="K94"/>
      <c r="L94"/>
      <c r="M94"/>
      <c r="N94"/>
      <c r="O94"/>
      <c r="P94"/>
      <c r="Q94"/>
      <c r="R94"/>
      <c r="S94"/>
      <c r="T94"/>
      <c r="U94"/>
      <c r="V94"/>
      <c r="W94"/>
      <c r="X94"/>
      <c r="Y94"/>
      <c r="Z94"/>
    </row>
    <row r="95" spans="1:26">
      <c r="A95" s="19"/>
      <c r="B95" s="19"/>
      <c r="C95" s="19"/>
      <c r="D95" s="19"/>
      <c r="E95" s="19"/>
      <c r="J95"/>
      <c r="K95"/>
      <c r="L95"/>
      <c r="M95"/>
      <c r="N95"/>
      <c r="O95"/>
      <c r="P95"/>
      <c r="Q95"/>
      <c r="R95"/>
      <c r="S95"/>
      <c r="T95"/>
      <c r="U95"/>
      <c r="V95"/>
      <c r="W95"/>
      <c r="X95"/>
      <c r="Y95"/>
      <c r="Z95"/>
    </row>
    <row r="96" spans="1:26">
      <c r="A96" s="19"/>
      <c r="B96" s="19"/>
      <c r="C96" s="19"/>
      <c r="D96" s="19"/>
      <c r="E96" s="19"/>
      <c r="J96"/>
      <c r="K96"/>
      <c r="L96"/>
      <c r="M96"/>
      <c r="N96"/>
      <c r="O96"/>
      <c r="P96"/>
      <c r="Q96"/>
      <c r="R96"/>
      <c r="S96"/>
      <c r="T96"/>
      <c r="U96"/>
      <c r="V96"/>
      <c r="W96"/>
      <c r="X96"/>
      <c r="Y96"/>
      <c r="Z96"/>
    </row>
    <row r="97" spans="1:26">
      <c r="A97" s="19"/>
      <c r="B97" s="19"/>
      <c r="C97" s="19"/>
      <c r="D97" s="19"/>
      <c r="E97" s="19"/>
      <c r="J97"/>
      <c r="K97"/>
      <c r="L97"/>
      <c r="M97"/>
      <c r="N97"/>
      <c r="O97"/>
      <c r="P97"/>
      <c r="Q97"/>
      <c r="R97"/>
      <c r="S97"/>
      <c r="T97"/>
      <c r="U97"/>
      <c r="V97"/>
      <c r="W97"/>
      <c r="X97"/>
      <c r="Y97"/>
      <c r="Z97"/>
    </row>
    <row r="98" spans="1:26">
      <c r="A98" s="19"/>
      <c r="B98" s="19"/>
      <c r="C98" s="19"/>
      <c r="D98" s="19"/>
      <c r="E98" s="19"/>
      <c r="J98"/>
      <c r="K98"/>
      <c r="L98"/>
      <c r="M98"/>
      <c r="N98"/>
      <c r="O98"/>
      <c r="P98"/>
      <c r="Q98"/>
      <c r="R98"/>
      <c r="S98"/>
      <c r="T98"/>
      <c r="U98"/>
      <c r="V98"/>
      <c r="W98"/>
      <c r="X98"/>
      <c r="Y98"/>
      <c r="Z98"/>
    </row>
    <row r="99" spans="1:26">
      <c r="A99" s="19"/>
      <c r="B99" s="19"/>
      <c r="C99" s="19"/>
      <c r="D99" s="19"/>
      <c r="E99" s="19"/>
      <c r="J99"/>
      <c r="K99"/>
      <c r="L99"/>
      <c r="M99"/>
      <c r="N99"/>
      <c r="O99"/>
      <c r="P99"/>
      <c r="Q99"/>
      <c r="R99"/>
      <c r="S99"/>
      <c r="T99"/>
      <c r="U99"/>
      <c r="V99"/>
      <c r="W99"/>
      <c r="X99"/>
      <c r="Y99"/>
      <c r="Z99"/>
    </row>
    <row r="100" spans="1:26">
      <c r="A100" s="19"/>
      <c r="B100" s="19"/>
      <c r="C100" s="19"/>
      <c r="D100" s="19"/>
      <c r="E100" s="19"/>
      <c r="J100"/>
      <c r="K100"/>
      <c r="L100"/>
      <c r="M100"/>
      <c r="N100"/>
      <c r="O100"/>
      <c r="P100"/>
      <c r="Q100"/>
      <c r="R100"/>
      <c r="S100"/>
      <c r="T100"/>
      <c r="U100"/>
      <c r="V100"/>
      <c r="W100"/>
      <c r="X100"/>
      <c r="Y100"/>
      <c r="Z100"/>
    </row>
    <row r="101" spans="1:26">
      <c r="A101" s="19"/>
      <c r="B101" s="19"/>
      <c r="C101" s="19"/>
      <c r="D101" s="19"/>
      <c r="E101" s="19"/>
      <c r="J101"/>
      <c r="K101"/>
      <c r="L101"/>
      <c r="M101"/>
      <c r="N101"/>
      <c r="O101"/>
      <c r="P101"/>
      <c r="Q101"/>
      <c r="R101"/>
      <c r="S101"/>
      <c r="T101"/>
      <c r="U101"/>
      <c r="V101"/>
      <c r="W101"/>
      <c r="X101"/>
      <c r="Y101"/>
      <c r="Z101"/>
    </row>
    <row r="102" spans="1:26">
      <c r="A102" s="19"/>
      <c r="B102" s="19"/>
      <c r="C102" s="19"/>
      <c r="D102" s="19"/>
      <c r="E102" s="19"/>
      <c r="J102"/>
      <c r="K102"/>
      <c r="L102"/>
      <c r="M102"/>
      <c r="N102"/>
      <c r="O102"/>
      <c r="P102"/>
      <c r="Q102"/>
      <c r="R102"/>
      <c r="S102"/>
      <c r="T102"/>
      <c r="U102"/>
      <c r="V102"/>
      <c r="W102"/>
      <c r="X102"/>
      <c r="Y102"/>
      <c r="Z102"/>
    </row>
    <row r="103" spans="1:26">
      <c r="A103" s="19"/>
      <c r="B103" s="19"/>
      <c r="C103" s="19"/>
      <c r="D103" s="19"/>
      <c r="E103" s="19"/>
      <c r="J103"/>
      <c r="K103"/>
      <c r="L103"/>
      <c r="M103"/>
      <c r="N103"/>
      <c r="O103"/>
      <c r="P103"/>
      <c r="Q103"/>
      <c r="R103"/>
      <c r="S103"/>
      <c r="T103"/>
      <c r="U103"/>
      <c r="V103"/>
      <c r="W103"/>
      <c r="X103"/>
      <c r="Y103"/>
      <c r="Z103"/>
    </row>
    <row r="104" spans="1:26">
      <c r="A104" s="19"/>
      <c r="B104" s="19"/>
      <c r="C104" s="19"/>
      <c r="D104" s="19"/>
      <c r="E104" s="19"/>
      <c r="J104"/>
      <c r="K104"/>
      <c r="L104"/>
      <c r="M104"/>
      <c r="N104"/>
      <c r="O104"/>
      <c r="P104"/>
      <c r="Q104"/>
      <c r="R104"/>
      <c r="S104"/>
      <c r="T104"/>
      <c r="U104"/>
      <c r="V104"/>
      <c r="W104"/>
      <c r="X104"/>
      <c r="Y104"/>
      <c r="Z104"/>
    </row>
    <row r="105" spans="1:26">
      <c r="A105" s="19"/>
      <c r="B105" s="19"/>
      <c r="C105" s="19"/>
      <c r="D105" s="19"/>
      <c r="E105" s="19"/>
      <c r="J105"/>
      <c r="K105"/>
      <c r="L105"/>
      <c r="M105"/>
      <c r="N105"/>
      <c r="O105"/>
      <c r="P105"/>
      <c r="Q105"/>
      <c r="R105"/>
      <c r="S105"/>
      <c r="T105"/>
      <c r="U105"/>
      <c r="V105"/>
      <c r="W105"/>
      <c r="X105"/>
      <c r="Y105"/>
      <c r="Z105"/>
    </row>
    <row r="106" spans="1:26">
      <c r="A106" s="19"/>
      <c r="B106" s="19"/>
      <c r="C106" s="19"/>
      <c r="D106" s="19"/>
      <c r="E106" s="19"/>
      <c r="J106"/>
      <c r="K106"/>
      <c r="L106"/>
      <c r="M106"/>
      <c r="N106"/>
      <c r="O106"/>
      <c r="P106"/>
      <c r="Q106"/>
      <c r="R106"/>
      <c r="S106"/>
      <c r="T106"/>
      <c r="U106"/>
      <c r="V106"/>
      <c r="W106"/>
      <c r="X106"/>
      <c r="Y106"/>
      <c r="Z106"/>
    </row>
    <row r="107" spans="1:26">
      <c r="A107" s="19"/>
      <c r="B107" s="19"/>
      <c r="C107" s="19"/>
      <c r="D107" s="19"/>
      <c r="E107" s="19"/>
      <c r="J107"/>
      <c r="K107"/>
      <c r="L107"/>
      <c r="M107"/>
      <c r="N107"/>
      <c r="O107"/>
      <c r="P107"/>
      <c r="Q107"/>
      <c r="R107"/>
      <c r="S107"/>
      <c r="T107"/>
      <c r="U107"/>
      <c r="V107"/>
      <c r="W107"/>
      <c r="X107"/>
      <c r="Y107"/>
      <c r="Z107"/>
    </row>
    <row r="108" spans="1:26">
      <c r="A108" s="19"/>
      <c r="B108" s="19"/>
      <c r="C108" s="19"/>
      <c r="D108" s="19"/>
      <c r="E108" s="19"/>
      <c r="J108"/>
      <c r="K108"/>
      <c r="L108"/>
      <c r="M108"/>
      <c r="N108"/>
      <c r="O108"/>
      <c r="P108"/>
      <c r="Q108"/>
      <c r="R108"/>
      <c r="S108"/>
      <c r="T108"/>
      <c r="U108"/>
      <c r="V108"/>
      <c r="W108"/>
      <c r="X108"/>
      <c r="Y108"/>
      <c r="Z108"/>
    </row>
    <row r="109" spans="1:26">
      <c r="A109" s="19"/>
      <c r="B109" s="19"/>
      <c r="C109" s="19"/>
      <c r="D109" s="19"/>
      <c r="E109" s="19"/>
      <c r="J109"/>
      <c r="K109"/>
      <c r="L109"/>
      <c r="M109"/>
      <c r="N109"/>
      <c r="O109"/>
      <c r="P109"/>
      <c r="Q109"/>
      <c r="R109"/>
      <c r="S109"/>
      <c r="T109"/>
      <c r="U109"/>
      <c r="V109"/>
      <c r="W109"/>
      <c r="X109"/>
      <c r="Y109"/>
      <c r="Z109"/>
    </row>
    <row r="110" spans="1:26">
      <c r="A110" s="19"/>
      <c r="B110" s="19"/>
      <c r="C110" s="19"/>
      <c r="D110" s="19"/>
      <c r="E110" s="19"/>
      <c r="J110"/>
      <c r="K110"/>
      <c r="L110"/>
      <c r="M110"/>
      <c r="N110"/>
      <c r="O110"/>
      <c r="P110"/>
      <c r="Q110"/>
      <c r="R110"/>
      <c r="S110"/>
      <c r="T110"/>
      <c r="U110"/>
      <c r="V110"/>
      <c r="W110"/>
      <c r="X110"/>
      <c r="Y110"/>
      <c r="Z110"/>
    </row>
    <row r="111" spans="1:26">
      <c r="A111" s="19"/>
      <c r="B111" s="19"/>
      <c r="C111" s="19"/>
      <c r="D111" s="19"/>
      <c r="E111" s="19"/>
      <c r="J111"/>
      <c r="K111"/>
      <c r="L111"/>
      <c r="M111"/>
      <c r="N111"/>
      <c r="O111"/>
      <c r="P111"/>
      <c r="Q111"/>
      <c r="R111"/>
      <c r="S111"/>
      <c r="T111"/>
      <c r="U111"/>
      <c r="V111"/>
      <c r="W111"/>
      <c r="X111"/>
      <c r="Y111"/>
      <c r="Z111"/>
    </row>
    <row r="112" spans="1:26">
      <c r="A112" s="19"/>
      <c r="B112" s="19"/>
      <c r="C112" s="19"/>
      <c r="D112" s="19"/>
      <c r="E112" s="19"/>
    </row>
    <row r="113" spans="1:5">
      <c r="A113" s="19"/>
      <c r="B113" s="19"/>
      <c r="C113" s="19"/>
      <c r="D113" s="19"/>
      <c r="E113" s="19"/>
    </row>
    <row r="114" spans="1:5">
      <c r="A114" s="19"/>
      <c r="B114" s="19"/>
      <c r="C114" s="19"/>
      <c r="D114" s="19"/>
      <c r="E114" s="19"/>
    </row>
    <row r="115" spans="1:5">
      <c r="A115" s="19"/>
      <c r="B115" s="19"/>
      <c r="C115" s="19"/>
      <c r="D115" s="19"/>
      <c r="E115" s="19"/>
    </row>
    <row r="116" spans="1:5">
      <c r="A116" s="19"/>
      <c r="B116" s="19"/>
      <c r="C116" s="19"/>
      <c r="D116" s="19"/>
      <c r="E116" s="19"/>
    </row>
    <row r="117" spans="1:5">
      <c r="A117" s="19"/>
      <c r="B117" s="19"/>
      <c r="C117" s="19"/>
      <c r="D117" s="19"/>
      <c r="E117" s="19"/>
    </row>
    <row r="118" spans="1:5">
      <c r="A118" s="19"/>
      <c r="B118" s="19"/>
      <c r="C118" s="19"/>
      <c r="D118" s="19"/>
      <c r="E118" s="19"/>
    </row>
    <row r="119" spans="1:5">
      <c r="A119" s="19"/>
      <c r="B119" s="19"/>
      <c r="C119" s="19"/>
      <c r="D119" s="19"/>
      <c r="E119" s="19"/>
    </row>
    <row r="120" spans="1:5">
      <c r="A120" s="19"/>
      <c r="B120" s="19"/>
      <c r="C120" s="19"/>
      <c r="D120" s="19"/>
      <c r="E120" s="19"/>
    </row>
    <row r="121" spans="1:5">
      <c r="A121" s="19"/>
      <c r="B121" s="19"/>
      <c r="C121" s="19"/>
      <c r="D121" s="19"/>
      <c r="E121" s="19"/>
    </row>
    <row r="122" spans="1:5">
      <c r="A122" s="19"/>
      <c r="B122" s="19"/>
      <c r="C122" s="19"/>
      <c r="D122" s="19"/>
      <c r="E122" s="19"/>
    </row>
    <row r="123" spans="1:5">
      <c r="A123" s="19"/>
      <c r="B123" s="19"/>
      <c r="C123" s="19"/>
      <c r="D123" s="19"/>
      <c r="E123" s="19"/>
    </row>
    <row r="124" spans="1:5">
      <c r="A124" s="19"/>
      <c r="B124" s="19"/>
      <c r="C124" s="19"/>
      <c r="D124" s="19"/>
      <c r="E124" s="19"/>
    </row>
    <row r="125" spans="1:5">
      <c r="A125" s="19"/>
      <c r="B125" s="19"/>
      <c r="C125" s="19"/>
      <c r="D125" s="19"/>
      <c r="E125" s="19"/>
    </row>
    <row r="126" spans="1:5">
      <c r="A126" s="19"/>
      <c r="B126" s="19"/>
      <c r="C126" s="19"/>
      <c r="D126" s="19"/>
      <c r="E126" s="19"/>
    </row>
    <row r="127" spans="1:5">
      <c r="A127" s="19"/>
      <c r="B127" s="19"/>
      <c r="C127" s="19"/>
      <c r="D127" s="19"/>
      <c r="E127" s="19"/>
    </row>
    <row r="128" spans="1:5">
      <c r="A128" s="19"/>
      <c r="B128" s="19"/>
      <c r="C128" s="19"/>
      <c r="D128" s="19"/>
      <c r="E128" s="19"/>
    </row>
    <row r="129" spans="1:5">
      <c r="A129" s="19"/>
      <c r="B129" s="19"/>
      <c r="C129" s="19"/>
      <c r="D129" s="19"/>
      <c r="E129" s="19"/>
    </row>
    <row r="130" spans="1:5">
      <c r="A130" s="19"/>
      <c r="B130" s="19"/>
      <c r="C130" s="19"/>
      <c r="D130" s="19"/>
      <c r="E130" s="19"/>
    </row>
    <row r="131" spans="1:5">
      <c r="A131" s="19"/>
      <c r="B131" s="19"/>
      <c r="C131" s="19"/>
      <c r="D131" s="19"/>
      <c r="E131" s="19"/>
    </row>
    <row r="132" spans="1:5">
      <c r="A132" s="19"/>
      <c r="B132" s="19"/>
      <c r="C132" s="19"/>
      <c r="D132" s="19"/>
      <c r="E132" s="19"/>
    </row>
    <row r="133" spans="1:5">
      <c r="A133" s="19"/>
      <c r="B133" s="19"/>
      <c r="C133" s="19"/>
      <c r="D133" s="19"/>
      <c r="E133" s="19"/>
    </row>
    <row r="134" spans="1:5">
      <c r="A134" s="19"/>
      <c r="B134" s="19"/>
      <c r="C134" s="19"/>
      <c r="D134" s="19"/>
      <c r="E134" s="19"/>
    </row>
    <row r="135" spans="1:5">
      <c r="A135" s="19"/>
      <c r="B135" s="19"/>
      <c r="C135" s="19"/>
      <c r="D135" s="19"/>
      <c r="E135" s="19"/>
    </row>
    <row r="136" spans="1:5">
      <c r="A136" s="19"/>
      <c r="B136" s="19"/>
      <c r="C136" s="19"/>
      <c r="D136" s="19"/>
      <c r="E136" s="19"/>
    </row>
    <row r="137" spans="1:5">
      <c r="A137" s="19"/>
      <c r="B137" s="19"/>
      <c r="C137" s="19"/>
      <c r="D137" s="19"/>
      <c r="E137" s="19"/>
    </row>
    <row r="138" spans="1:5">
      <c r="A138" s="19"/>
      <c r="B138" s="19"/>
      <c r="C138" s="19"/>
      <c r="D138" s="19"/>
      <c r="E138" s="19"/>
    </row>
    <row r="139" spans="1:5">
      <c r="A139" s="19"/>
      <c r="B139" s="19"/>
      <c r="C139" s="19"/>
      <c r="D139" s="19"/>
      <c r="E139" s="19"/>
    </row>
    <row r="140" spans="1:5">
      <c r="A140" s="19"/>
      <c r="B140" s="19"/>
      <c r="C140" s="19"/>
      <c r="D140" s="19"/>
      <c r="E140" s="19"/>
    </row>
    <row r="141" spans="1:5">
      <c r="A141" s="19"/>
      <c r="B141" s="19"/>
      <c r="C141" s="19"/>
      <c r="D141" s="19"/>
      <c r="E141" s="19"/>
    </row>
    <row r="142" spans="1:5">
      <c r="A142" s="19"/>
      <c r="B142" s="19"/>
      <c r="C142" s="19"/>
      <c r="D142" s="19"/>
      <c r="E142" s="19"/>
    </row>
    <row r="143" spans="1:5">
      <c r="A143" s="19"/>
      <c r="B143" s="19"/>
      <c r="C143" s="19"/>
      <c r="D143" s="19"/>
      <c r="E143" s="19"/>
    </row>
    <row r="144" spans="1:5">
      <c r="A144" s="19"/>
      <c r="B144" s="19"/>
      <c r="C144" s="19"/>
      <c r="D144" s="19"/>
      <c r="E144" s="19"/>
    </row>
    <row r="145" spans="1:5">
      <c r="A145" s="19"/>
      <c r="B145" s="19"/>
      <c r="C145" s="19"/>
      <c r="D145" s="19"/>
      <c r="E145" s="19"/>
    </row>
    <row r="146" spans="1:5">
      <c r="A146" s="19"/>
      <c r="B146" s="19"/>
      <c r="C146" s="19"/>
      <c r="D146" s="19"/>
      <c r="E146" s="19"/>
    </row>
    <row r="147" spans="1:5">
      <c r="A147" s="19"/>
      <c r="B147" s="19"/>
      <c r="C147" s="19"/>
      <c r="D147" s="19"/>
      <c r="E147" s="19"/>
    </row>
  </sheetData>
  <mergeCells count="9">
    <mergeCell ref="A6:L6"/>
    <mergeCell ref="B7:L7"/>
    <mergeCell ref="B8:L8"/>
    <mergeCell ref="A15:B18"/>
    <mergeCell ref="A19:B19"/>
    <mergeCell ref="A13:F13"/>
    <mergeCell ref="A14:B14"/>
    <mergeCell ref="A10:L10"/>
    <mergeCell ref="A11:K11"/>
  </mergeCells>
  <hyperlinks>
    <hyperlink ref="M3" location="'0. INICIO'!A1" display="INICIO" xr:uid="{792E8AC6-9106-4059-9221-4D05ED5EDCE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E9F8A-2592-4578-A7C9-156BFA929DC7}">
  <dimension ref="A1:AA169"/>
  <sheetViews>
    <sheetView topLeftCell="A74" zoomScaleNormal="100" workbookViewId="0">
      <selection activeCell="J94" sqref="J94"/>
    </sheetView>
  </sheetViews>
  <sheetFormatPr defaultColWidth="9.140625" defaultRowHeight="15"/>
  <cols>
    <col min="1" max="1" width="34.140625" bestFit="1" customWidth="1"/>
    <col min="2" max="2" width="27.28515625" customWidth="1"/>
    <col min="3" max="3" width="17.42578125" bestFit="1" customWidth="1"/>
    <col min="4" max="4" width="19.5703125" bestFit="1" customWidth="1"/>
    <col min="5" max="5" width="18" bestFit="1" customWidth="1"/>
    <col min="6" max="6" width="31" style="19" bestFit="1" customWidth="1"/>
    <col min="7" max="7" width="20.140625" style="19" bestFit="1" customWidth="1"/>
    <col min="8" max="8" width="12.28515625" style="19" bestFit="1" customWidth="1"/>
    <col min="9" max="9" width="12.5703125" style="19" bestFit="1" customWidth="1"/>
    <col min="10" max="10" width="12.5703125" style="600" bestFit="1" customWidth="1"/>
    <col min="11" max="11" width="14.5703125" style="600" bestFit="1" customWidth="1"/>
    <col min="12" max="14" width="12.5703125" style="600" bestFit="1" customWidth="1"/>
    <col min="15" max="15" width="13.140625" style="600" bestFit="1" customWidth="1"/>
    <col min="16" max="20" width="9.140625" style="600"/>
    <col min="21" max="21" width="36.5703125" style="600" bestFit="1" customWidth="1"/>
    <col min="22" max="23" width="9.140625" style="600"/>
    <col min="24" max="24" width="10.85546875" style="600" bestFit="1" customWidth="1"/>
    <col min="25" max="27" width="9.140625" style="19"/>
  </cols>
  <sheetData>
    <row r="1" spans="1:27" ht="15.75" thickBot="1"/>
    <row r="2" spans="1:27" ht="15.75" thickBot="1">
      <c r="A2" s="641" t="s">
        <v>134</v>
      </c>
      <c r="B2" s="632"/>
      <c r="C2" s="632"/>
      <c r="D2" s="632"/>
      <c r="E2" s="632"/>
      <c r="F2" s="632"/>
      <c r="G2" s="632"/>
      <c r="H2" s="632"/>
      <c r="I2" s="632"/>
      <c r="J2" s="633"/>
      <c r="K2" s="633"/>
      <c r="L2" s="634"/>
    </row>
    <row r="3" spans="1:27" ht="15.75" thickBot="1">
      <c r="A3" s="642" t="s">
        <v>135</v>
      </c>
      <c r="B3" s="635"/>
      <c r="C3" s="635"/>
      <c r="D3" s="635"/>
      <c r="E3" s="635"/>
      <c r="F3" s="635"/>
      <c r="G3" s="635"/>
      <c r="H3" s="635"/>
      <c r="I3" s="635"/>
      <c r="J3" s="636"/>
      <c r="K3" s="636"/>
      <c r="L3" s="637"/>
    </row>
    <row r="4" spans="1:27" ht="15.75" thickBot="1">
      <c r="A4" s="643" t="s">
        <v>185</v>
      </c>
      <c r="B4" s="638"/>
      <c r="C4" s="638"/>
      <c r="D4" s="638"/>
      <c r="E4" s="638"/>
      <c r="F4" s="638"/>
      <c r="G4" s="638"/>
      <c r="H4" s="638"/>
      <c r="I4" s="638"/>
      <c r="J4" s="639"/>
      <c r="K4" s="639"/>
      <c r="L4" s="640"/>
    </row>
    <row r="5" spans="1:27">
      <c r="A5" s="19"/>
      <c r="B5" s="19"/>
      <c r="C5" s="19"/>
      <c r="D5" s="19"/>
      <c r="E5" s="19"/>
    </row>
    <row r="6" spans="1:27" s="600" customFormat="1" ht="131.25" customHeight="1">
      <c r="A6" s="849" t="s">
        <v>202</v>
      </c>
      <c r="B6" s="849"/>
      <c r="C6" s="849"/>
      <c r="D6" s="849"/>
      <c r="E6" s="849"/>
      <c r="F6" s="849"/>
      <c r="G6" s="849"/>
      <c r="H6" s="849"/>
      <c r="I6" s="849"/>
      <c r="J6" s="849"/>
      <c r="K6" s="849"/>
      <c r="L6" s="849"/>
      <c r="Y6" s="19"/>
      <c r="Z6" s="19"/>
      <c r="AA6" s="19"/>
    </row>
    <row r="7" spans="1:27" s="600" customFormat="1" ht="76.5" customHeight="1">
      <c r="A7" s="586"/>
      <c r="B7" s="586"/>
      <c r="C7" s="586"/>
      <c r="D7" s="586"/>
      <c r="E7" s="586"/>
      <c r="F7" s="586"/>
      <c r="G7" s="586"/>
      <c r="H7" s="586"/>
      <c r="I7" s="586"/>
      <c r="J7" s="586"/>
      <c r="K7" s="586"/>
      <c r="L7" s="586"/>
      <c r="Y7" s="19"/>
      <c r="Z7" s="19"/>
      <c r="AA7" s="19"/>
    </row>
    <row r="8" spans="1:27" s="600" customFormat="1" ht="117" customHeight="1">
      <c r="A8" s="849" t="s">
        <v>203</v>
      </c>
      <c r="B8" s="849"/>
      <c r="C8" s="849"/>
      <c r="D8" s="849"/>
      <c r="E8" s="849"/>
      <c r="F8" s="849"/>
      <c r="G8" s="849"/>
      <c r="H8" s="849"/>
      <c r="I8" s="849"/>
      <c r="J8" s="849"/>
      <c r="K8" s="586"/>
      <c r="L8" s="586"/>
      <c r="Y8" s="19"/>
      <c r="Z8" s="19"/>
      <c r="AA8" s="19"/>
    </row>
    <row r="9" spans="1:27" s="19" customFormat="1" ht="15.75" thickBot="1">
      <c r="A9" s="532"/>
      <c r="B9" s="532"/>
      <c r="C9" s="185"/>
      <c r="D9" s="185"/>
      <c r="E9" s="185"/>
      <c r="F9" s="595"/>
      <c r="J9"/>
      <c r="K9"/>
      <c r="L9"/>
      <c r="M9"/>
      <c r="N9"/>
      <c r="O9"/>
      <c r="P9"/>
      <c r="Q9"/>
      <c r="R9"/>
      <c r="S9"/>
      <c r="T9"/>
      <c r="U9"/>
      <c r="V9"/>
      <c r="W9"/>
      <c r="X9"/>
    </row>
    <row r="10" spans="1:27" s="19" customFormat="1" ht="15.75" thickBot="1">
      <c r="A10" s="859" t="s">
        <v>204</v>
      </c>
      <c r="B10" s="860"/>
      <c r="C10" s="861"/>
      <c r="D10" s="185"/>
      <c r="E10" s="185"/>
      <c r="J10"/>
      <c r="K10"/>
      <c r="L10"/>
      <c r="M10"/>
      <c r="N10"/>
      <c r="O10"/>
      <c r="P10"/>
      <c r="Q10"/>
      <c r="R10"/>
      <c r="S10"/>
      <c r="T10"/>
      <c r="U10"/>
      <c r="V10"/>
      <c r="W10"/>
      <c r="X10"/>
    </row>
    <row r="11" spans="1:27" s="19" customFormat="1">
      <c r="A11" s="587"/>
      <c r="B11" s="587"/>
      <c r="C11" s="587"/>
      <c r="D11" s="185"/>
      <c r="E11" s="185"/>
      <c r="J11"/>
      <c r="K11"/>
      <c r="L11"/>
      <c r="M11"/>
      <c r="N11"/>
      <c r="O11"/>
      <c r="P11"/>
      <c r="Q11"/>
      <c r="R11"/>
      <c r="S11"/>
      <c r="T11"/>
      <c r="U11"/>
      <c r="V11"/>
      <c r="W11"/>
      <c r="X11"/>
    </row>
    <row r="12" spans="1:27" s="19" customFormat="1" ht="15.75" thickBot="1">
      <c r="A12" s="631" t="s">
        <v>205</v>
      </c>
      <c r="B12" s="587"/>
      <c r="C12" s="587"/>
      <c r="D12" s="185"/>
      <c r="E12" s="185"/>
      <c r="J12"/>
      <c r="K12"/>
      <c r="L12"/>
      <c r="M12"/>
      <c r="N12"/>
      <c r="O12"/>
      <c r="P12"/>
      <c r="Q12"/>
      <c r="R12"/>
      <c r="S12"/>
      <c r="T12"/>
      <c r="U12"/>
      <c r="V12"/>
      <c r="W12"/>
      <c r="X12"/>
    </row>
    <row r="13" spans="1:27" s="19" customFormat="1" ht="16.5" thickTop="1" thickBot="1">
      <c r="A13" s="663"/>
      <c r="B13" s="587"/>
      <c r="C13" s="587"/>
      <c r="D13" s="185"/>
      <c r="E13" s="185"/>
      <c r="J13"/>
      <c r="K13"/>
      <c r="L13"/>
      <c r="M13"/>
      <c r="N13"/>
      <c r="O13"/>
      <c r="P13"/>
      <c r="Q13"/>
      <c r="R13"/>
      <c r="S13"/>
      <c r="T13"/>
      <c r="U13"/>
      <c r="V13"/>
      <c r="W13"/>
      <c r="X13"/>
    </row>
    <row r="14" spans="1:27" s="19" customFormat="1" ht="16.5" thickTop="1" thickBot="1">
      <c r="A14" s="631" t="s">
        <v>206</v>
      </c>
      <c r="B14" s="631"/>
      <c r="C14" s="631"/>
      <c r="D14" s="631"/>
      <c r="E14" s="631"/>
      <c r="J14"/>
      <c r="K14"/>
      <c r="L14"/>
      <c r="M14"/>
      <c r="N14"/>
      <c r="O14"/>
      <c r="P14"/>
      <c r="Q14"/>
      <c r="R14"/>
      <c r="S14"/>
      <c r="T14"/>
      <c r="U14"/>
      <c r="V14"/>
      <c r="W14"/>
      <c r="X14"/>
    </row>
    <row r="15" spans="1:27" s="19" customFormat="1" ht="16.5" thickTop="1" thickBot="1">
      <c r="A15" s="627" t="s">
        <v>207</v>
      </c>
      <c r="B15" s="629" t="s">
        <v>208</v>
      </c>
      <c r="C15" s="629" t="s">
        <v>209</v>
      </c>
      <c r="D15" s="629" t="s">
        <v>210</v>
      </c>
      <c r="E15" s="629" t="s">
        <v>211</v>
      </c>
      <c r="F15" s="629" t="s">
        <v>212</v>
      </c>
      <c r="J15"/>
      <c r="K15"/>
      <c r="L15"/>
      <c r="M15"/>
      <c r="N15"/>
      <c r="O15"/>
      <c r="P15"/>
      <c r="Q15"/>
      <c r="R15"/>
      <c r="S15"/>
      <c r="T15"/>
      <c r="U15"/>
      <c r="V15"/>
      <c r="W15"/>
      <c r="X15"/>
    </row>
    <row r="16" spans="1:27" s="19" customFormat="1" ht="18.75" customHeight="1" thickTop="1" thickBot="1">
      <c r="A16" s="648" t="s">
        <v>213</v>
      </c>
      <c r="B16" s="649">
        <v>1</v>
      </c>
      <c r="C16" s="650">
        <v>0.5</v>
      </c>
      <c r="D16" s="652">
        <f>'ANALISIS SALARIAL'!F19</f>
        <v>9344227.4125200007</v>
      </c>
      <c r="E16" s="646">
        <f>D16*C16</f>
        <v>4672113.7062600004</v>
      </c>
      <c r="F16" s="646">
        <f>E16*12</f>
        <v>56065364.475120008</v>
      </c>
      <c r="J16"/>
      <c r="K16"/>
      <c r="L16"/>
      <c r="M16"/>
      <c r="N16"/>
      <c r="O16"/>
      <c r="P16"/>
      <c r="Q16"/>
      <c r="R16"/>
      <c r="S16"/>
      <c r="T16"/>
      <c r="U16"/>
      <c r="V16"/>
      <c r="W16"/>
      <c r="X16"/>
    </row>
    <row r="17" spans="1:24" s="19" customFormat="1" ht="16.5" thickTop="1" thickBot="1">
      <c r="A17" s="648" t="s">
        <v>214</v>
      </c>
      <c r="B17" s="649">
        <v>1</v>
      </c>
      <c r="C17" s="650">
        <v>0.8</v>
      </c>
      <c r="D17" s="652">
        <f>'ANALISIS SALARIAL'!F20</f>
        <v>7008170.5593900019</v>
      </c>
      <c r="E17" s="646">
        <f t="shared" ref="E17:E22" si="0">D17*C17</f>
        <v>5606536.4475120017</v>
      </c>
      <c r="F17" s="646">
        <f>E17*12</f>
        <v>67278437.370144024</v>
      </c>
      <c r="J17"/>
      <c r="K17"/>
      <c r="L17"/>
      <c r="M17"/>
      <c r="N17"/>
      <c r="O17"/>
      <c r="P17"/>
      <c r="Q17"/>
      <c r="R17"/>
      <c r="S17"/>
      <c r="T17"/>
      <c r="U17"/>
      <c r="V17"/>
      <c r="W17"/>
      <c r="X17"/>
    </row>
    <row r="18" spans="1:24" s="19" customFormat="1" ht="16.5" thickTop="1" thickBot="1">
      <c r="A18" s="648" t="str">
        <f>'ANALISIS SALARIAL'!A24</f>
        <v>Técnico electricista</v>
      </c>
      <c r="B18" s="649">
        <v>1</v>
      </c>
      <c r="C18" s="650">
        <v>1</v>
      </c>
      <c r="D18" s="652">
        <f>'ANALISIS SALARIAL'!F24</f>
        <v>3827279.4052500003</v>
      </c>
      <c r="E18" s="646">
        <f t="shared" ref="E18" si="1">D18*C18</f>
        <v>3827279.4052500003</v>
      </c>
      <c r="F18" s="646">
        <f t="shared" ref="F18" si="2">E18*12</f>
        <v>45927352.863000005</v>
      </c>
      <c r="J18"/>
      <c r="K18"/>
      <c r="L18"/>
      <c r="M18"/>
      <c r="N18"/>
      <c r="O18"/>
      <c r="P18"/>
      <c r="Q18"/>
      <c r="R18"/>
      <c r="S18"/>
      <c r="T18"/>
      <c r="U18"/>
      <c r="V18"/>
      <c r="W18"/>
      <c r="X18"/>
    </row>
    <row r="19" spans="1:24" s="19" customFormat="1" ht="16.5" thickTop="1" thickBot="1">
      <c r="A19" s="648" t="str">
        <f>'ANALISIS SALARIAL'!A25</f>
        <v>Ayudante electricista</v>
      </c>
      <c r="B19" s="649">
        <v>1</v>
      </c>
      <c r="C19" s="650">
        <v>1</v>
      </c>
      <c r="D19" s="652">
        <f>'ANALISIS SALARIAL'!F25</f>
        <v>2546476.8531300002</v>
      </c>
      <c r="E19" s="646">
        <f t="shared" ref="E19" si="3">D19*C19</f>
        <v>2546476.8531300002</v>
      </c>
      <c r="F19" s="646">
        <f t="shared" ref="F19" si="4">E19*12</f>
        <v>30557722.237560004</v>
      </c>
      <c r="J19"/>
      <c r="K19"/>
      <c r="L19"/>
      <c r="M19"/>
      <c r="N19"/>
      <c r="O19"/>
      <c r="P19"/>
      <c r="Q19"/>
      <c r="R19"/>
      <c r="S19"/>
      <c r="T19"/>
      <c r="U19"/>
      <c r="V19"/>
      <c r="W19"/>
      <c r="X19"/>
    </row>
    <row r="20" spans="1:24" s="19" customFormat="1" ht="16.5" thickTop="1" thickBot="1">
      <c r="A20" s="648" t="s">
        <v>215</v>
      </c>
      <c r="B20" s="649">
        <v>1</v>
      </c>
      <c r="C20" s="650">
        <v>0.5</v>
      </c>
      <c r="D20" s="652">
        <f>'ANALISIS SALARIAL'!F21</f>
        <v>3827279.4052500003</v>
      </c>
      <c r="E20" s="646">
        <f t="shared" si="0"/>
        <v>1913639.7026250002</v>
      </c>
      <c r="F20" s="646">
        <f t="shared" ref="F20:F22" si="5">E20*12</f>
        <v>22963676.431500003</v>
      </c>
      <c r="J20"/>
      <c r="K20"/>
      <c r="L20"/>
      <c r="M20"/>
      <c r="N20"/>
      <c r="O20"/>
      <c r="P20"/>
      <c r="Q20"/>
      <c r="R20"/>
      <c r="S20"/>
      <c r="T20"/>
      <c r="U20"/>
      <c r="V20"/>
      <c r="W20"/>
      <c r="X20"/>
    </row>
    <row r="21" spans="1:24" s="19" customFormat="1" ht="16.5" thickTop="1" thickBot="1">
      <c r="A21" s="648" t="s">
        <v>216</v>
      </c>
      <c r="B21" s="649">
        <v>1</v>
      </c>
      <c r="C21" s="650">
        <v>0.2</v>
      </c>
      <c r="D21" s="652">
        <f>'ANALISIS SALARIAL'!F22</f>
        <v>2621659.6034999997</v>
      </c>
      <c r="E21" s="646">
        <f t="shared" si="0"/>
        <v>524331.92070000002</v>
      </c>
      <c r="F21" s="646">
        <f t="shared" si="5"/>
        <v>6291983.0483999997</v>
      </c>
      <c r="J21"/>
      <c r="K21"/>
      <c r="L21"/>
      <c r="M21"/>
      <c r="N21"/>
      <c r="O21"/>
      <c r="P21"/>
      <c r="Q21"/>
      <c r="R21"/>
      <c r="S21"/>
      <c r="T21"/>
      <c r="U21"/>
      <c r="V21"/>
      <c r="W21"/>
      <c r="X21"/>
    </row>
    <row r="22" spans="1:24" s="19" customFormat="1" ht="16.5" thickTop="1" thickBot="1">
      <c r="A22" s="648" t="s">
        <v>217</v>
      </c>
      <c r="B22" s="649">
        <v>1</v>
      </c>
      <c r="C22" s="650">
        <v>1</v>
      </c>
      <c r="D22" s="652">
        <f>'ANALISIS SALARIAL'!F23</f>
        <v>2621659.6034999997</v>
      </c>
      <c r="E22" s="646">
        <f t="shared" si="0"/>
        <v>2621659.6034999997</v>
      </c>
      <c r="F22" s="646">
        <f t="shared" si="5"/>
        <v>31459915.241999999</v>
      </c>
      <c r="J22"/>
      <c r="K22"/>
      <c r="L22"/>
      <c r="M22"/>
      <c r="N22"/>
      <c r="O22"/>
      <c r="P22"/>
      <c r="Q22"/>
      <c r="R22"/>
      <c r="S22"/>
      <c r="T22"/>
      <c r="U22"/>
      <c r="V22"/>
      <c r="W22"/>
      <c r="X22"/>
    </row>
    <row r="23" spans="1:24" s="19" customFormat="1" ht="19.5" customHeight="1" thickTop="1">
      <c r="A23" s="862" t="s">
        <v>218</v>
      </c>
      <c r="B23" s="862"/>
      <c r="C23" s="862"/>
      <c r="D23" s="647"/>
      <c r="E23" s="647">
        <f>SUM(E16:E22)</f>
        <v>21712037.638977002</v>
      </c>
      <c r="F23" s="647">
        <f>SUM(F16:F22)</f>
        <v>260544451.66772401</v>
      </c>
      <c r="J23"/>
      <c r="K23"/>
      <c r="L23"/>
      <c r="M23"/>
      <c r="N23"/>
      <c r="O23"/>
      <c r="P23"/>
      <c r="Q23"/>
      <c r="R23"/>
      <c r="S23"/>
      <c r="T23"/>
      <c r="U23"/>
      <c r="V23"/>
      <c r="W23"/>
      <c r="X23"/>
    </row>
    <row r="24" spans="1:24" s="19" customFormat="1">
      <c r="A24" s="597"/>
      <c r="B24" s="599"/>
      <c r="C24" s="596"/>
      <c r="D24" s="599"/>
      <c r="E24" s="599"/>
      <c r="F24" s="597"/>
      <c r="G24" s="598"/>
      <c r="J24"/>
      <c r="K24"/>
      <c r="L24"/>
      <c r="M24"/>
      <c r="N24"/>
      <c r="O24"/>
      <c r="P24"/>
      <c r="Q24"/>
      <c r="R24"/>
      <c r="S24"/>
      <c r="T24"/>
      <c r="U24"/>
      <c r="V24"/>
      <c r="W24"/>
      <c r="X24"/>
    </row>
    <row r="25" spans="1:24" s="19" customFormat="1">
      <c r="A25" s="597"/>
      <c r="B25" s="599"/>
      <c r="C25" s="596"/>
      <c r="D25" s="599"/>
      <c r="E25" s="599"/>
      <c r="F25" s="597"/>
      <c r="G25" s="598"/>
      <c r="J25"/>
      <c r="K25"/>
      <c r="L25"/>
      <c r="M25"/>
      <c r="N25"/>
      <c r="O25"/>
      <c r="P25"/>
      <c r="Q25"/>
      <c r="R25"/>
      <c r="S25"/>
      <c r="T25"/>
      <c r="U25"/>
      <c r="V25"/>
      <c r="W25"/>
      <c r="X25"/>
    </row>
    <row r="26" spans="1:24" s="19" customFormat="1" ht="15.75" thickBot="1">
      <c r="A26" s="631" t="s">
        <v>219</v>
      </c>
      <c r="B26" s="599"/>
      <c r="C26" s="596"/>
      <c r="D26" s="599"/>
      <c r="E26" s="599"/>
      <c r="F26" s="597"/>
      <c r="G26" s="598"/>
      <c r="J26"/>
      <c r="K26"/>
      <c r="L26"/>
      <c r="M26"/>
      <c r="N26"/>
      <c r="O26"/>
      <c r="P26"/>
      <c r="Q26"/>
      <c r="R26"/>
      <c r="S26"/>
      <c r="T26"/>
      <c r="U26"/>
      <c r="V26"/>
      <c r="W26"/>
      <c r="X26"/>
    </row>
    <row r="27" spans="1:24" s="19" customFormat="1" ht="16.5" thickTop="1" thickBot="1">
      <c r="A27" s="663"/>
      <c r="B27" s="599"/>
      <c r="C27" s="596"/>
      <c r="D27" s="599"/>
      <c r="E27" s="599"/>
      <c r="F27" s="597"/>
      <c r="G27" s="598"/>
    </row>
    <row r="28" spans="1:24" s="19" customFormat="1" ht="14.25" customHeight="1" thickTop="1" thickBot="1">
      <c r="A28" s="631" t="s">
        <v>220</v>
      </c>
      <c r="B28" s="631"/>
      <c r="C28" s="631"/>
      <c r="D28" s="631"/>
      <c r="E28" s="631"/>
      <c r="F28" s="631"/>
      <c r="J28"/>
      <c r="K28"/>
      <c r="L28"/>
      <c r="M28"/>
      <c r="N28"/>
      <c r="O28"/>
      <c r="P28"/>
      <c r="Q28"/>
      <c r="R28"/>
      <c r="S28"/>
      <c r="T28"/>
      <c r="U28"/>
      <c r="V28"/>
      <c r="W28"/>
      <c r="X28"/>
    </row>
    <row r="29" spans="1:24" s="19" customFormat="1" ht="16.5" thickTop="1" thickBot="1">
      <c r="A29" s="629" t="s">
        <v>207</v>
      </c>
      <c r="B29" s="629" t="s">
        <v>208</v>
      </c>
      <c r="C29" s="629" t="s">
        <v>209</v>
      </c>
      <c r="D29" s="629" t="s">
        <v>210</v>
      </c>
      <c r="E29" s="629" t="s">
        <v>211</v>
      </c>
      <c r="F29" s="629" t="s">
        <v>212</v>
      </c>
      <c r="J29"/>
      <c r="K29"/>
      <c r="L29"/>
      <c r="M29"/>
      <c r="N29"/>
      <c r="O29"/>
      <c r="P29"/>
      <c r="Q29"/>
      <c r="R29"/>
      <c r="S29"/>
      <c r="T29"/>
      <c r="U29"/>
      <c r="V29"/>
      <c r="W29"/>
      <c r="X29"/>
    </row>
    <row r="30" spans="1:24" s="19" customFormat="1" ht="16.5" thickTop="1" thickBot="1">
      <c r="A30" s="628" t="s">
        <v>221</v>
      </c>
      <c r="B30" s="649">
        <v>2</v>
      </c>
      <c r="C30" s="630">
        <v>1</v>
      </c>
      <c r="D30" s="652">
        <f>'ANALISIS SALARIAL'!F27</f>
        <v>2621659.6034999997</v>
      </c>
      <c r="E30" s="645">
        <f>D30*C30*B30</f>
        <v>5243319.2069999995</v>
      </c>
      <c r="F30" s="645">
        <f>E30*12</f>
        <v>62919830.483999997</v>
      </c>
      <c r="J30"/>
      <c r="K30"/>
      <c r="L30"/>
      <c r="M30"/>
      <c r="N30"/>
      <c r="O30"/>
      <c r="P30"/>
      <c r="Q30"/>
      <c r="R30"/>
      <c r="S30"/>
      <c r="T30"/>
      <c r="U30"/>
      <c r="V30"/>
      <c r="W30"/>
      <c r="X30"/>
    </row>
    <row r="31" spans="1:24" s="19" customFormat="1" ht="24.75" customHeight="1" thickTop="1" thickBot="1">
      <c r="A31" s="628" t="s">
        <v>222</v>
      </c>
      <c r="B31" s="766">
        <v>3</v>
      </c>
      <c r="C31" s="630">
        <v>1</v>
      </c>
      <c r="D31" s="652">
        <f>'ANALISIS SALARIAL'!F31</f>
        <v>2546476.8531300002</v>
      </c>
      <c r="E31" s="645">
        <f>D31*C31*B31</f>
        <v>7639430.559390001</v>
      </c>
      <c r="F31" s="645">
        <f>E31*12</f>
        <v>91673166.712680012</v>
      </c>
      <c r="J31"/>
      <c r="K31"/>
      <c r="L31"/>
      <c r="M31"/>
      <c r="N31"/>
      <c r="O31"/>
      <c r="P31"/>
      <c r="Q31"/>
      <c r="R31"/>
      <c r="S31"/>
      <c r="T31"/>
      <c r="U31"/>
      <c r="V31"/>
      <c r="W31"/>
      <c r="X31"/>
    </row>
    <row r="32" spans="1:24" s="19" customFormat="1" ht="15.75" thickTop="1">
      <c r="A32" s="862" t="s">
        <v>223</v>
      </c>
      <c r="B32" s="862"/>
      <c r="C32" s="862"/>
      <c r="D32" s="651" t="s">
        <v>224</v>
      </c>
      <c r="E32" s="665"/>
      <c r="F32" s="666">
        <f>SUM(F30:F31)</f>
        <v>154592997.19668001</v>
      </c>
      <c r="J32"/>
      <c r="K32"/>
      <c r="L32"/>
      <c r="M32"/>
      <c r="N32"/>
      <c r="O32"/>
      <c r="P32"/>
      <c r="Q32"/>
      <c r="R32"/>
      <c r="S32"/>
      <c r="T32"/>
      <c r="U32"/>
      <c r="V32"/>
      <c r="W32"/>
      <c r="X32"/>
    </row>
    <row r="33" spans="1:24" s="19" customFormat="1">
      <c r="A33" s="587"/>
      <c r="B33" s="587"/>
      <c r="C33" s="587"/>
      <c r="D33" s="185"/>
      <c r="E33" s="185"/>
      <c r="F33" s="595"/>
      <c r="J33"/>
      <c r="K33"/>
      <c r="L33"/>
      <c r="M33"/>
      <c r="N33"/>
      <c r="O33"/>
      <c r="P33"/>
      <c r="Q33"/>
      <c r="R33"/>
      <c r="S33"/>
      <c r="T33"/>
      <c r="U33"/>
      <c r="V33"/>
      <c r="W33"/>
      <c r="X33"/>
    </row>
    <row r="34" spans="1:24" s="19" customFormat="1" ht="15.75" thickBot="1">
      <c r="A34" s="697" t="s">
        <v>225</v>
      </c>
      <c r="B34" s="587"/>
      <c r="C34" s="587"/>
      <c r="D34" s="185"/>
      <c r="E34" s="185"/>
      <c r="F34" s="595"/>
      <c r="J34"/>
      <c r="K34"/>
      <c r="L34"/>
      <c r="M34"/>
      <c r="N34"/>
      <c r="O34"/>
      <c r="P34"/>
      <c r="Q34"/>
      <c r="R34"/>
      <c r="S34"/>
      <c r="T34"/>
      <c r="U34"/>
      <c r="V34"/>
      <c r="W34"/>
      <c r="X34"/>
    </row>
    <row r="35" spans="1:24" s="19" customFormat="1" ht="15.75" thickTop="1">
      <c r="B35" s="587"/>
      <c r="C35" s="587"/>
      <c r="D35" s="185"/>
      <c r="E35" s="185"/>
      <c r="F35" s="595"/>
      <c r="J35"/>
      <c r="K35"/>
      <c r="L35"/>
      <c r="M35"/>
      <c r="N35"/>
      <c r="O35"/>
      <c r="P35"/>
      <c r="Q35"/>
      <c r="R35"/>
      <c r="S35"/>
      <c r="T35"/>
      <c r="U35"/>
      <c r="V35"/>
      <c r="W35"/>
      <c r="X35"/>
    </row>
    <row r="36" spans="1:24" s="19" customFormat="1">
      <c r="A36" s="553" t="s">
        <v>226</v>
      </c>
      <c r="D36" s="185"/>
      <c r="E36" s="185"/>
      <c r="F36" s="595"/>
      <c r="J36"/>
      <c r="K36"/>
      <c r="L36"/>
      <c r="M36"/>
      <c r="N36"/>
      <c r="O36"/>
      <c r="P36"/>
      <c r="Q36"/>
      <c r="R36"/>
      <c r="S36"/>
      <c r="T36"/>
      <c r="U36"/>
      <c r="V36"/>
      <c r="W36"/>
      <c r="X36"/>
    </row>
    <row r="37" spans="1:24" s="19" customFormat="1">
      <c r="A37" s="588" t="s">
        <v>227</v>
      </c>
      <c r="B37" s="653">
        <v>720</v>
      </c>
      <c r="C37" s="588" t="s">
        <v>228</v>
      </c>
      <c r="D37" s="185"/>
      <c r="E37" s="185"/>
      <c r="F37" s="595"/>
      <c r="J37"/>
      <c r="K37"/>
      <c r="L37"/>
      <c r="M37"/>
      <c r="N37"/>
      <c r="O37"/>
      <c r="P37"/>
      <c r="Q37"/>
      <c r="R37"/>
      <c r="S37"/>
      <c r="T37"/>
      <c r="U37"/>
      <c r="V37"/>
      <c r="W37"/>
      <c r="X37"/>
    </row>
    <row r="38" spans="1:24" s="19" customFormat="1">
      <c r="A38" s="588" t="s">
        <v>229</v>
      </c>
      <c r="B38" s="655">
        <v>449148.87752333301</v>
      </c>
      <c r="C38" s="588"/>
      <c r="D38" s="185"/>
      <c r="E38" s="185"/>
      <c r="F38" s="595"/>
      <c r="J38"/>
      <c r="K38"/>
      <c r="L38"/>
      <c r="M38"/>
      <c r="N38"/>
      <c r="O38"/>
      <c r="P38"/>
      <c r="Q38"/>
      <c r="R38"/>
      <c r="S38"/>
      <c r="T38"/>
      <c r="U38"/>
      <c r="V38"/>
      <c r="W38"/>
      <c r="X38"/>
    </row>
    <row r="39" spans="1:24" s="19" customFormat="1">
      <c r="A39" s="588" t="s">
        <v>230</v>
      </c>
      <c r="B39" s="654">
        <v>330</v>
      </c>
      <c r="C39" s="588" t="s">
        <v>231</v>
      </c>
      <c r="D39" s="185"/>
      <c r="E39" s="185"/>
      <c r="F39" s="595"/>
      <c r="J39"/>
      <c r="K39"/>
      <c r="L39"/>
      <c r="M39"/>
      <c r="N39"/>
      <c r="O39"/>
      <c r="P39"/>
      <c r="Q39"/>
      <c r="R39"/>
      <c r="S39"/>
      <c r="T39"/>
      <c r="U39"/>
      <c r="V39"/>
      <c r="W39"/>
      <c r="X39"/>
    </row>
    <row r="40" spans="1:24" s="19" customFormat="1">
      <c r="A40" t="s">
        <v>232</v>
      </c>
      <c r="B40" s="21">
        <f>ROUNDUP('RESUMEN C.S.'!C15/'AOM 5MW'!B39,0)</f>
        <v>16</v>
      </c>
      <c r="C40" s="588"/>
      <c r="D40" s="185"/>
      <c r="E40" s="185"/>
      <c r="F40" s="595"/>
      <c r="J40"/>
      <c r="K40"/>
      <c r="L40"/>
      <c r="M40"/>
      <c r="N40"/>
      <c r="O40"/>
      <c r="P40"/>
      <c r="Q40"/>
      <c r="R40"/>
      <c r="S40"/>
      <c r="T40"/>
      <c r="U40"/>
      <c r="V40"/>
      <c r="W40"/>
      <c r="X40"/>
    </row>
    <row r="41" spans="1:24" s="19" customFormat="1">
      <c r="A41" s="588" t="s">
        <v>233</v>
      </c>
      <c r="B41" s="655">
        <v>40928000</v>
      </c>
      <c r="C41" s="587"/>
      <c r="D41" s="185"/>
      <c r="E41" s="185"/>
      <c r="F41" s="595"/>
      <c r="J41"/>
      <c r="K41"/>
      <c r="L41"/>
      <c r="M41"/>
      <c r="N41"/>
      <c r="O41"/>
      <c r="P41"/>
      <c r="Q41"/>
      <c r="R41"/>
      <c r="S41"/>
      <c r="T41"/>
      <c r="U41"/>
      <c r="V41"/>
      <c r="W41"/>
      <c r="X41"/>
    </row>
    <row r="42" spans="1:24" s="19" customFormat="1" ht="15.75" thickBot="1">
      <c r="A42" s="587"/>
      <c r="B42" s="587"/>
      <c r="C42" s="587"/>
      <c r="D42" s="185"/>
      <c r="E42" s="185"/>
      <c r="F42" s="595"/>
      <c r="J42"/>
      <c r="K42"/>
      <c r="L42"/>
      <c r="M42"/>
      <c r="N42"/>
      <c r="O42"/>
      <c r="P42"/>
      <c r="Q42"/>
      <c r="R42"/>
      <c r="S42"/>
      <c r="T42"/>
      <c r="U42"/>
      <c r="V42"/>
      <c r="W42"/>
      <c r="X42"/>
    </row>
    <row r="43" spans="1:24" s="19" customFormat="1" ht="16.5" thickTop="1" thickBot="1">
      <c r="A43" s="923" t="s">
        <v>234</v>
      </c>
      <c r="B43" s="923"/>
      <c r="C43" s="923"/>
      <c r="D43" s="923"/>
      <c r="E43" s="923"/>
      <c r="F43" s="923"/>
      <c r="J43"/>
      <c r="K43"/>
      <c r="L43"/>
      <c r="M43"/>
      <c r="N43"/>
      <c r="O43"/>
      <c r="P43"/>
      <c r="Q43"/>
      <c r="R43"/>
      <c r="S43"/>
      <c r="T43"/>
      <c r="U43"/>
      <c r="V43"/>
      <c r="W43"/>
      <c r="X43"/>
    </row>
    <row r="44" spans="1:24" s="19" customFormat="1" ht="16.5" thickTop="1" thickBot="1">
      <c r="A44" s="656" t="s">
        <v>224</v>
      </c>
      <c r="B44" s="656" t="s">
        <v>224</v>
      </c>
      <c r="C44" s="656" t="s">
        <v>224</v>
      </c>
      <c r="D44" s="656" t="s">
        <v>224</v>
      </c>
      <c r="E44" s="656" t="s">
        <v>224</v>
      </c>
      <c r="F44" s="656" t="s">
        <v>224</v>
      </c>
      <c r="J44"/>
      <c r="K44"/>
      <c r="L44"/>
      <c r="M44"/>
      <c r="N44"/>
      <c r="O44"/>
      <c r="P44"/>
      <c r="Q44"/>
      <c r="R44"/>
      <c r="S44"/>
      <c r="T44"/>
      <c r="U44"/>
      <c r="V44"/>
      <c r="W44"/>
      <c r="X44"/>
    </row>
    <row r="45" spans="1:24" s="19" customFormat="1" ht="16.5" thickTop="1" thickBot="1">
      <c r="A45" s="659" t="s">
        <v>235</v>
      </c>
      <c r="B45" s="659" t="s">
        <v>236</v>
      </c>
      <c r="C45" s="659" t="s">
        <v>237</v>
      </c>
      <c r="D45" s="659" t="s">
        <v>238</v>
      </c>
      <c r="E45" s="659" t="s">
        <v>239</v>
      </c>
      <c r="F45" s="659" t="s">
        <v>240</v>
      </c>
      <c r="J45"/>
      <c r="K45"/>
      <c r="L45"/>
      <c r="M45"/>
      <c r="N45"/>
      <c r="O45"/>
      <c r="P45"/>
      <c r="Q45"/>
      <c r="R45"/>
      <c r="S45"/>
      <c r="T45"/>
      <c r="U45"/>
      <c r="V45"/>
      <c r="W45"/>
      <c r="X45"/>
    </row>
    <row r="46" spans="1:24" s="584" customFormat="1" ht="16.5" thickTop="1" thickBot="1">
      <c r="A46" s="664" t="s">
        <v>241</v>
      </c>
      <c r="B46" s="658">
        <f>B37</f>
        <v>720</v>
      </c>
      <c r="C46" s="658">
        <f>('RESUMEN C.S.'!D15*1000)/'AOM 5MW'!B46</f>
        <v>9027.7777777777774</v>
      </c>
      <c r="D46" s="661" t="s">
        <v>242</v>
      </c>
      <c r="E46" s="668">
        <f>B38</f>
        <v>449148.87752333301</v>
      </c>
      <c r="F46" s="668">
        <f>C46*D46*E46</f>
        <v>12164448.766256936</v>
      </c>
      <c r="J46" s="36"/>
      <c r="K46" s="36"/>
      <c r="L46" s="36"/>
      <c r="M46" s="36"/>
      <c r="N46" s="36"/>
      <c r="O46" s="36"/>
      <c r="P46" s="36"/>
      <c r="Q46" s="36"/>
      <c r="R46" s="36"/>
      <c r="S46" s="36"/>
      <c r="T46" s="36"/>
      <c r="U46" s="36"/>
      <c r="V46" s="36"/>
      <c r="W46" s="36"/>
      <c r="X46" s="36"/>
    </row>
    <row r="47" spans="1:24" s="584" customFormat="1" ht="16.5" thickTop="1" thickBot="1">
      <c r="A47" s="664" t="s">
        <v>243</v>
      </c>
      <c r="B47" s="658">
        <f>B39</f>
        <v>330</v>
      </c>
      <c r="C47" s="660">
        <f>B40</f>
        <v>16</v>
      </c>
      <c r="D47" s="661" t="s">
        <v>244</v>
      </c>
      <c r="E47" s="668">
        <f>B41</f>
        <v>40928000</v>
      </c>
      <c r="F47" s="668">
        <f>C47*D47*E47</f>
        <v>5828147.2000000002</v>
      </c>
      <c r="J47" s="36"/>
      <c r="K47" s="36"/>
      <c r="L47" s="36"/>
      <c r="M47" s="36"/>
      <c r="N47" s="36"/>
      <c r="O47" s="36"/>
      <c r="P47" s="36"/>
      <c r="Q47" s="36"/>
      <c r="R47" s="36"/>
      <c r="S47" s="36"/>
      <c r="T47" s="36"/>
      <c r="U47" s="36"/>
      <c r="V47" s="36"/>
      <c r="W47" s="36"/>
      <c r="X47" s="36"/>
    </row>
    <row r="48" spans="1:24" s="584" customFormat="1" ht="46.5" thickTop="1" thickBot="1">
      <c r="A48" s="664" t="s">
        <v>245</v>
      </c>
      <c r="B48" s="660" t="s">
        <v>246</v>
      </c>
      <c r="C48" s="660">
        <v>5</v>
      </c>
      <c r="D48" s="661" t="s">
        <v>247</v>
      </c>
      <c r="E48" s="668">
        <v>12000000</v>
      </c>
      <c r="F48" s="668">
        <f>C48*D48*E48</f>
        <v>396000</v>
      </c>
      <c r="J48" s="36"/>
      <c r="K48" s="36"/>
      <c r="L48" s="36"/>
      <c r="M48" s="36"/>
      <c r="N48" s="36"/>
      <c r="O48" s="36"/>
      <c r="P48" s="36"/>
      <c r="Q48" s="36"/>
      <c r="R48" s="36"/>
      <c r="S48" s="36"/>
      <c r="T48" s="36"/>
      <c r="U48" s="36"/>
      <c r="V48" s="36"/>
      <c r="W48" s="36"/>
      <c r="X48" s="36"/>
    </row>
    <row r="49" spans="1:24" s="19" customFormat="1" ht="15.75" thickTop="1">
      <c r="A49" s="865" t="s">
        <v>248</v>
      </c>
      <c r="B49" s="865"/>
      <c r="C49" s="865"/>
      <c r="D49" s="865"/>
      <c r="E49" s="865"/>
      <c r="F49" s="667">
        <f>SUM(F46:F48)</f>
        <v>18388595.966256935</v>
      </c>
      <c r="J49"/>
      <c r="K49"/>
      <c r="L49"/>
      <c r="M49"/>
      <c r="N49"/>
      <c r="O49"/>
      <c r="P49"/>
      <c r="Q49"/>
      <c r="R49"/>
      <c r="S49"/>
      <c r="T49"/>
      <c r="U49"/>
      <c r="V49"/>
      <c r="W49"/>
      <c r="X49"/>
    </row>
    <row r="50" spans="1:24" s="19" customFormat="1" ht="15.75" thickBot="1">
      <c r="A50" s="532"/>
      <c r="B50" s="532"/>
      <c r="C50" s="185"/>
      <c r="D50" s="185"/>
      <c r="E50" s="185"/>
      <c r="F50" s="595"/>
      <c r="J50"/>
      <c r="K50"/>
      <c r="L50"/>
      <c r="M50"/>
      <c r="N50"/>
      <c r="O50"/>
      <c r="P50"/>
      <c r="Q50"/>
      <c r="R50"/>
      <c r="S50"/>
      <c r="T50"/>
      <c r="U50"/>
      <c r="V50"/>
      <c r="W50"/>
      <c r="X50"/>
    </row>
    <row r="51" spans="1:24" s="19" customFormat="1" ht="16.5" thickTop="1" thickBot="1">
      <c r="A51" s="669" t="s">
        <v>207</v>
      </c>
      <c r="B51" s="669" t="s">
        <v>208</v>
      </c>
      <c r="C51" s="669" t="s">
        <v>249</v>
      </c>
      <c r="D51" s="670" t="s">
        <v>209</v>
      </c>
      <c r="E51" s="669" t="s">
        <v>250</v>
      </c>
      <c r="F51" s="670" t="s">
        <v>251</v>
      </c>
      <c r="G51" s="670" t="s">
        <v>252</v>
      </c>
      <c r="H51" s="670" t="s">
        <v>253</v>
      </c>
      <c r="I51" s="669" t="s">
        <v>212</v>
      </c>
      <c r="J51"/>
      <c r="K51"/>
      <c r="L51"/>
      <c r="M51"/>
      <c r="N51"/>
      <c r="O51"/>
      <c r="P51"/>
      <c r="Q51"/>
      <c r="R51"/>
      <c r="S51"/>
      <c r="T51"/>
      <c r="U51"/>
      <c r="V51"/>
      <c r="W51"/>
      <c r="X51"/>
    </row>
    <row r="52" spans="1:24" s="19" customFormat="1" ht="16.5" thickTop="1" thickBot="1">
      <c r="A52" s="671" t="str">
        <f>'ANALISIS SALARIAL'!A24</f>
        <v>Técnico electricista</v>
      </c>
      <c r="B52" s="672">
        <v>3</v>
      </c>
      <c r="C52" s="672">
        <v>9</v>
      </c>
      <c r="D52" s="673">
        <v>1</v>
      </c>
      <c r="E52" s="674">
        <f>VLOOKUP(A52,'ANALISIS SALARIAL'!A19:F31,6,0)</f>
        <v>3827279.4052500003</v>
      </c>
      <c r="F52" s="674">
        <f>VLOOKUP(A52,'ANALISIS SALARIAL'!A19:F31,4,0)</f>
        <v>1.6099999999999999</v>
      </c>
      <c r="G52" s="676">
        <f>'ANALISIS SALARIAL'!C15</f>
        <v>210420</v>
      </c>
      <c r="H52" s="677">
        <f>+(((E52*D52*F52)+G52)/30)*B52</f>
        <v>637233.98424525</v>
      </c>
      <c r="I52" s="678">
        <f>+H52*C52</f>
        <v>5735105.85820725</v>
      </c>
      <c r="J52"/>
      <c r="K52" s="756"/>
      <c r="L52"/>
      <c r="M52"/>
      <c r="N52"/>
      <c r="O52"/>
      <c r="P52"/>
      <c r="Q52"/>
      <c r="R52"/>
      <c r="S52"/>
      <c r="T52"/>
      <c r="U52"/>
      <c r="V52"/>
      <c r="W52"/>
      <c r="X52"/>
    </row>
    <row r="53" spans="1:24" s="19" customFormat="1" ht="16.5" thickTop="1" thickBot="1">
      <c r="A53" s="671" t="str">
        <f>'ANALISIS SALARIAL'!A25</f>
        <v>Ayudante electricista</v>
      </c>
      <c r="B53" s="672">
        <v>3</v>
      </c>
      <c r="C53" s="672">
        <v>9</v>
      </c>
      <c r="D53" s="673">
        <v>1</v>
      </c>
      <c r="E53" s="674">
        <f>VLOOKUP(A53,'ANALISIS SALARIAL'!A20:F32,6,0)</f>
        <v>2546476.8531300002</v>
      </c>
      <c r="F53" s="674">
        <f>VLOOKUP(A53,'ANALISIS SALARIAL'!A20:F32,4,0)</f>
        <v>1.5598000000000001</v>
      </c>
      <c r="G53" s="676">
        <f>'ANALISIS SALARIAL'!C15</f>
        <v>210420</v>
      </c>
      <c r="H53" s="677">
        <f>+(((E53*D53*F53)+G53)/30)*B53</f>
        <v>418241.4595512175</v>
      </c>
      <c r="I53" s="678">
        <f>+H53*C53</f>
        <v>3764173.1359609575</v>
      </c>
      <c r="J53"/>
      <c r="K53" s="756"/>
      <c r="L53"/>
      <c r="M53"/>
      <c r="N53"/>
      <c r="O53"/>
      <c r="P53"/>
      <c r="Q53"/>
      <c r="R53"/>
      <c r="S53"/>
      <c r="T53"/>
      <c r="U53"/>
      <c r="V53"/>
      <c r="W53"/>
      <c r="X53"/>
    </row>
    <row r="54" spans="1:24" s="19" customFormat="1" ht="15.75" thickTop="1">
      <c r="A54" s="866" t="s">
        <v>254</v>
      </c>
      <c r="B54" s="866"/>
      <c r="C54" s="866"/>
      <c r="D54" s="866"/>
      <c r="E54" s="866"/>
      <c r="F54" s="866"/>
      <c r="G54" s="866"/>
      <c r="H54" s="866"/>
      <c r="I54" s="679">
        <f>SUM(I52:I53)</f>
        <v>9499278.994168207</v>
      </c>
      <c r="J54"/>
      <c r="K54" s="756"/>
      <c r="L54"/>
      <c r="M54"/>
      <c r="N54"/>
      <c r="O54"/>
      <c r="P54"/>
      <c r="Q54"/>
      <c r="R54"/>
      <c r="S54"/>
      <c r="T54"/>
      <c r="U54"/>
      <c r="V54"/>
      <c r="W54"/>
      <c r="X54"/>
    </row>
    <row r="55" spans="1:24" s="19" customFormat="1">
      <c r="A55" s="682"/>
      <c r="B55" s="682"/>
      <c r="C55" s="682"/>
      <c r="D55" s="682"/>
      <c r="E55" s="681"/>
      <c r="F55" s="682"/>
      <c r="G55" s="682"/>
      <c r="H55" s="682"/>
      <c r="I55" s="682"/>
      <c r="J55"/>
      <c r="K55"/>
      <c r="L55"/>
      <c r="M55"/>
      <c r="N55"/>
      <c r="O55"/>
      <c r="P55"/>
      <c r="Q55"/>
      <c r="R55"/>
      <c r="S55"/>
      <c r="T55"/>
      <c r="U55"/>
      <c r="V55"/>
      <c r="W55"/>
      <c r="X55"/>
    </row>
    <row r="56" spans="1:24" s="19" customFormat="1" ht="15" customHeight="1">
      <c r="A56" s="867" t="s">
        <v>255</v>
      </c>
      <c r="B56" s="867"/>
      <c r="C56" s="867"/>
      <c r="D56" s="867"/>
      <c r="E56" s="867"/>
      <c r="F56" s="867"/>
      <c r="G56" s="867"/>
      <c r="H56" s="867"/>
      <c r="I56" s="867"/>
      <c r="J56"/>
      <c r="K56"/>
      <c r="L56"/>
      <c r="M56"/>
      <c r="N56"/>
      <c r="O56"/>
      <c r="P56"/>
      <c r="Q56"/>
      <c r="R56"/>
      <c r="S56"/>
      <c r="T56"/>
      <c r="U56"/>
      <c r="V56"/>
      <c r="W56"/>
      <c r="X56"/>
    </row>
    <row r="57" spans="1:24" s="19" customFormat="1" ht="15" customHeight="1">
      <c r="A57" s="867"/>
      <c r="B57" s="867"/>
      <c r="C57" s="867"/>
      <c r="D57" s="867"/>
      <c r="E57" s="867"/>
      <c r="F57" s="867"/>
      <c r="G57" s="867"/>
      <c r="H57" s="867"/>
      <c r="I57" s="867"/>
      <c r="J57"/>
      <c r="K57"/>
      <c r="L57"/>
      <c r="M57"/>
      <c r="N57"/>
      <c r="O57"/>
      <c r="P57"/>
      <c r="Q57"/>
      <c r="R57"/>
      <c r="S57"/>
      <c r="T57"/>
      <c r="U57"/>
      <c r="V57"/>
      <c r="W57"/>
      <c r="X57"/>
    </row>
    <row r="58" spans="1:24" s="19" customFormat="1" ht="15.75" thickBot="1">
      <c r="A58" s="867"/>
      <c r="B58" s="867"/>
      <c r="C58" s="867"/>
      <c r="D58" s="867"/>
      <c r="E58" s="867"/>
      <c r="F58" s="867"/>
      <c r="G58" s="682"/>
      <c r="H58" s="682"/>
      <c r="I58" s="682"/>
      <c r="J58"/>
      <c r="K58"/>
      <c r="L58"/>
      <c r="M58"/>
      <c r="N58"/>
      <c r="O58"/>
      <c r="P58"/>
      <c r="Q58"/>
      <c r="R58"/>
      <c r="S58"/>
      <c r="T58"/>
      <c r="U58"/>
      <c r="V58"/>
      <c r="W58"/>
      <c r="X58"/>
    </row>
    <row r="59" spans="1:24" s="19" customFormat="1" ht="16.5" thickTop="1" thickBot="1">
      <c r="A59" s="923" t="s">
        <v>256</v>
      </c>
      <c r="B59" s="923"/>
      <c r="C59" s="923"/>
      <c r="D59" s="923"/>
      <c r="E59" s="923"/>
      <c r="F59" s="923"/>
      <c r="G59" s="683"/>
      <c r="H59" s="680"/>
      <c r="I59" s="680"/>
      <c r="J59"/>
      <c r="K59"/>
      <c r="L59"/>
      <c r="M59"/>
      <c r="N59"/>
      <c r="O59"/>
      <c r="P59"/>
      <c r="Q59"/>
      <c r="R59"/>
      <c r="S59"/>
      <c r="T59"/>
      <c r="U59"/>
      <c r="V59"/>
      <c r="W59"/>
      <c r="X59"/>
    </row>
    <row r="60" spans="1:24" s="19" customFormat="1" ht="16.5" thickTop="1" thickBot="1">
      <c r="A60" s="684"/>
      <c r="B60" s="684"/>
      <c r="C60" s="684"/>
      <c r="D60" s="684"/>
      <c r="E60" s="684"/>
      <c r="F60" s="684"/>
      <c r="G60" s="684"/>
      <c r="H60" s="680"/>
      <c r="I60" s="680"/>
      <c r="J60"/>
      <c r="K60"/>
      <c r="L60"/>
      <c r="M60"/>
      <c r="N60"/>
      <c r="O60"/>
      <c r="P60"/>
      <c r="Q60"/>
      <c r="R60"/>
      <c r="S60"/>
      <c r="T60"/>
      <c r="U60"/>
      <c r="V60"/>
      <c r="W60"/>
      <c r="X60"/>
    </row>
    <row r="61" spans="1:24" s="19" customFormat="1" ht="16.5" thickTop="1" thickBot="1">
      <c r="A61" s="669" t="s">
        <v>207</v>
      </c>
      <c r="B61" s="669" t="s">
        <v>208</v>
      </c>
      <c r="C61" s="669" t="s">
        <v>249</v>
      </c>
      <c r="D61" s="670" t="s">
        <v>209</v>
      </c>
      <c r="E61" s="669" t="s">
        <v>250</v>
      </c>
      <c r="F61" s="670" t="s">
        <v>251</v>
      </c>
      <c r="G61" s="670" t="s">
        <v>252</v>
      </c>
      <c r="H61" s="670" t="s">
        <v>253</v>
      </c>
      <c r="I61" s="669" t="s">
        <v>212</v>
      </c>
      <c r="J61"/>
      <c r="K61"/>
      <c r="L61"/>
      <c r="M61"/>
      <c r="N61"/>
      <c r="O61"/>
      <c r="P61"/>
      <c r="Q61"/>
      <c r="R61"/>
      <c r="S61"/>
      <c r="T61"/>
      <c r="U61"/>
      <c r="V61"/>
      <c r="W61"/>
      <c r="X61"/>
    </row>
    <row r="62" spans="1:24" s="19" customFormat="1">
      <c r="A62" s="671" t="str">
        <f>'ANALISIS SALARIAL'!A24</f>
        <v>Técnico electricista</v>
      </c>
      <c r="B62" s="685">
        <v>2</v>
      </c>
      <c r="C62" s="686">
        <v>16</v>
      </c>
      <c r="D62" s="687">
        <v>1</v>
      </c>
      <c r="E62" s="689">
        <v>2135250</v>
      </c>
      <c r="F62" s="675">
        <v>1.61</v>
      </c>
      <c r="G62" s="676">
        <f>'ANALISIS SALARIAL'!C15</f>
        <v>210420</v>
      </c>
      <c r="H62" s="688">
        <f>+(((E62*D62*F62)+G62)/30)*B62</f>
        <v>243211.5</v>
      </c>
      <c r="I62" s="689">
        <f>+H62*C62</f>
        <v>3891384</v>
      </c>
      <c r="J62"/>
      <c r="K62" s="756"/>
      <c r="L62"/>
      <c r="M62"/>
      <c r="N62"/>
      <c r="O62"/>
      <c r="P62"/>
      <c r="Q62"/>
      <c r="R62"/>
      <c r="S62"/>
      <c r="T62"/>
      <c r="U62"/>
      <c r="V62"/>
      <c r="W62"/>
      <c r="X62"/>
    </row>
    <row r="63" spans="1:24" s="19" customFormat="1">
      <c r="A63" s="671" t="str">
        <f>'ANALISIS SALARIAL'!A25</f>
        <v>Ayudante electricista</v>
      </c>
      <c r="B63" s="685">
        <v>3</v>
      </c>
      <c r="C63" s="686">
        <v>16</v>
      </c>
      <c r="D63" s="687">
        <v>1</v>
      </c>
      <c r="E63" s="689">
        <v>1423500</v>
      </c>
      <c r="F63" s="675">
        <v>1.56</v>
      </c>
      <c r="G63" s="676">
        <f>'ANALISIS SALARIAL'!C15</f>
        <v>210420</v>
      </c>
      <c r="H63" s="688">
        <f t="shared" ref="H63:H65" si="6">+(((E63*D63*F63)+G63)/30)*B63</f>
        <v>243108</v>
      </c>
      <c r="I63" s="689">
        <f>+H63*C63</f>
        <v>3889728</v>
      </c>
      <c r="J63"/>
      <c r="K63" s="756"/>
      <c r="L63"/>
      <c r="M63"/>
      <c r="N63"/>
      <c r="O63"/>
      <c r="P63"/>
      <c r="Q63"/>
      <c r="R63"/>
      <c r="S63"/>
      <c r="T63"/>
      <c r="U63"/>
      <c r="V63"/>
      <c r="W63"/>
      <c r="X63"/>
    </row>
    <row r="64" spans="1:24" s="19" customFormat="1" ht="29.25">
      <c r="A64" s="671" t="s">
        <v>215</v>
      </c>
      <c r="B64" s="672">
        <v>2</v>
      </c>
      <c r="C64" s="672">
        <v>16</v>
      </c>
      <c r="D64" s="673">
        <v>1</v>
      </c>
      <c r="E64" s="678">
        <v>2135250</v>
      </c>
      <c r="F64" s="690">
        <v>1.61</v>
      </c>
      <c r="G64" s="691">
        <f>'ANALISIS SALARIAL'!C15</f>
        <v>210420</v>
      </c>
      <c r="H64" s="677">
        <f t="shared" si="6"/>
        <v>243211.5</v>
      </c>
      <c r="I64" s="678">
        <f>+H64*C64</f>
        <v>3891384</v>
      </c>
      <c r="J64"/>
      <c r="K64"/>
      <c r="L64"/>
      <c r="M64"/>
      <c r="N64"/>
      <c r="O64"/>
      <c r="P64"/>
      <c r="Q64"/>
      <c r="R64"/>
      <c r="S64"/>
      <c r="T64"/>
      <c r="U64"/>
      <c r="V64"/>
      <c r="W64"/>
      <c r="X64"/>
    </row>
    <row r="65" spans="1:24" s="19" customFormat="1">
      <c r="A65" s="671" t="s">
        <v>257</v>
      </c>
      <c r="B65" s="672">
        <v>2</v>
      </c>
      <c r="C65" s="672">
        <v>6</v>
      </c>
      <c r="D65" s="673">
        <v>1</v>
      </c>
      <c r="E65" s="678">
        <v>1423500</v>
      </c>
      <c r="F65" s="690">
        <v>1.61</v>
      </c>
      <c r="G65" s="691">
        <f>'ANALISIS SALARIAL'!C15</f>
        <v>210420</v>
      </c>
      <c r="H65" s="688">
        <f t="shared" si="6"/>
        <v>166817</v>
      </c>
      <c r="I65" s="678">
        <f>+H65*C65</f>
        <v>1000902</v>
      </c>
      <c r="J65"/>
      <c r="K65"/>
      <c r="L65"/>
      <c r="M65"/>
      <c r="N65"/>
      <c r="O65"/>
      <c r="P65"/>
      <c r="Q65"/>
      <c r="R65"/>
      <c r="S65"/>
      <c r="T65"/>
      <c r="U65"/>
      <c r="V65"/>
      <c r="W65"/>
      <c r="X65"/>
    </row>
    <row r="66" spans="1:24" s="19" customFormat="1" ht="15.75" thickTop="1">
      <c r="A66" s="868" t="s">
        <v>258</v>
      </c>
      <c r="B66" s="868"/>
      <c r="C66" s="868"/>
      <c r="D66" s="868"/>
      <c r="E66" s="868"/>
      <c r="F66" s="868"/>
      <c r="G66" s="868"/>
      <c r="H66" s="868"/>
      <c r="I66" s="679">
        <f>SUM(I62:I65)</f>
        <v>12673398</v>
      </c>
      <c r="J66"/>
      <c r="K66"/>
      <c r="L66"/>
      <c r="M66"/>
      <c r="N66"/>
      <c r="O66"/>
      <c r="P66"/>
      <c r="Q66"/>
      <c r="R66"/>
      <c r="S66"/>
      <c r="T66"/>
      <c r="U66"/>
      <c r="V66"/>
      <c r="W66"/>
      <c r="X66"/>
    </row>
    <row r="67" spans="1:24" s="19" customFormat="1">
      <c r="A67" s="19" t="s">
        <v>259</v>
      </c>
      <c r="J67"/>
      <c r="K67"/>
      <c r="L67"/>
      <c r="M67"/>
      <c r="N67"/>
      <c r="O67"/>
      <c r="P67"/>
      <c r="Q67"/>
      <c r="R67"/>
      <c r="S67"/>
      <c r="T67"/>
      <c r="U67"/>
      <c r="V67"/>
      <c r="W67"/>
      <c r="X67"/>
    </row>
    <row r="68" spans="1:24" s="19" customFormat="1">
      <c r="J68"/>
      <c r="K68"/>
      <c r="L68"/>
      <c r="M68"/>
      <c r="N68"/>
      <c r="O68"/>
      <c r="P68"/>
      <c r="Q68"/>
      <c r="R68"/>
      <c r="S68"/>
      <c r="T68"/>
      <c r="U68"/>
      <c r="V68"/>
      <c r="W68"/>
      <c r="X68"/>
    </row>
    <row r="69" spans="1:24" s="19" customFormat="1" ht="15.75" thickBot="1">
      <c r="A69" s="762" t="s">
        <v>235</v>
      </c>
      <c r="B69" s="762" t="s">
        <v>208</v>
      </c>
      <c r="C69" s="762" t="s">
        <v>260</v>
      </c>
      <c r="D69" s="762" t="s">
        <v>261</v>
      </c>
      <c r="E69"/>
      <c r="F69"/>
      <c r="J69"/>
      <c r="K69"/>
      <c r="L69"/>
      <c r="M69"/>
      <c r="N69"/>
      <c r="O69"/>
      <c r="P69"/>
      <c r="Q69"/>
      <c r="R69"/>
      <c r="S69"/>
      <c r="T69"/>
      <c r="U69"/>
      <c r="V69"/>
      <c r="W69"/>
      <c r="X69"/>
    </row>
    <row r="70" spans="1:24" s="19" customFormat="1" ht="16.5" thickTop="1" thickBot="1">
      <c r="A70" s="760" t="str">
        <f>Insumos!A8</f>
        <v>Elementos de limpieza</v>
      </c>
      <c r="B70" s="658">
        <v>6</v>
      </c>
      <c r="C70" s="761">
        <f>Insumos!D8</f>
        <v>250000</v>
      </c>
      <c r="D70" s="763">
        <f>C70*B70</f>
        <v>1500000</v>
      </c>
      <c r="E70"/>
      <c r="F70"/>
      <c r="G70"/>
      <c r="H70"/>
      <c r="I70"/>
      <c r="J70"/>
      <c r="K70"/>
      <c r="L70"/>
      <c r="M70"/>
      <c r="N70"/>
      <c r="O70"/>
      <c r="P70"/>
      <c r="Q70"/>
      <c r="R70"/>
      <c r="S70"/>
      <c r="T70"/>
      <c r="U70"/>
      <c r="V70"/>
      <c r="W70"/>
      <c r="X70"/>
    </row>
    <row r="71" spans="1:24" s="19" customFormat="1" ht="29.25" customHeight="1" thickTop="1" thickBot="1">
      <c r="A71" s="760" t="str">
        <f>Insumos!A9</f>
        <v>Carrotanque con agua 10.000 litros</v>
      </c>
      <c r="B71" s="658">
        <v>12</v>
      </c>
      <c r="C71" s="761">
        <f>Insumos!D9</f>
        <v>250000</v>
      </c>
      <c r="D71" s="763">
        <f t="shared" ref="D71:D76" si="7">C71*B71</f>
        <v>3000000</v>
      </c>
      <c r="E71"/>
      <c r="F71"/>
      <c r="G71"/>
      <c r="H71"/>
      <c r="I71"/>
      <c r="J71"/>
      <c r="K71"/>
      <c r="L71"/>
      <c r="M71"/>
      <c r="N71"/>
      <c r="O71"/>
      <c r="P71"/>
      <c r="Q71"/>
      <c r="R71"/>
      <c r="S71"/>
      <c r="T71"/>
      <c r="U71"/>
      <c r="V71"/>
      <c r="W71"/>
      <c r="X71"/>
    </row>
    <row r="72" spans="1:24" s="19" customFormat="1" ht="43.5" customHeight="1" thickTop="1" thickBot="1">
      <c r="A72" s="760" t="str">
        <f>Insumos!A10</f>
        <v>Hidrolavadora motor a combustion, caudal de 8 a 13 litros por minuto presion 3000 PSI (incluye combustible)</v>
      </c>
      <c r="B72" s="658">
        <v>3</v>
      </c>
      <c r="C72" s="761">
        <f>Insumos!D10</f>
        <v>80000</v>
      </c>
      <c r="D72" s="763">
        <f t="shared" si="7"/>
        <v>240000</v>
      </c>
      <c r="E72"/>
      <c r="F72"/>
      <c r="G72"/>
      <c r="H72"/>
      <c r="I72"/>
      <c r="J72"/>
      <c r="K72"/>
      <c r="L72"/>
      <c r="M72"/>
      <c r="N72"/>
      <c r="O72"/>
      <c r="P72"/>
      <c r="Q72"/>
      <c r="R72"/>
      <c r="S72"/>
      <c r="T72"/>
      <c r="U72"/>
      <c r="V72"/>
      <c r="W72"/>
      <c r="X72"/>
    </row>
    <row r="73" spans="1:24" s="19" customFormat="1" ht="36" customHeight="1" thickTop="1" thickBot="1">
      <c r="A73" s="760" t="str">
        <f>Insumos!A11</f>
        <v>Guadañadora potencia 1.3 a 1.7 kW  (incluye combustible)</v>
      </c>
      <c r="B73" s="658">
        <v>2</v>
      </c>
      <c r="C73" s="761">
        <f>Insumos!D11</f>
        <v>100000</v>
      </c>
      <c r="D73" s="763">
        <f t="shared" si="7"/>
        <v>200000</v>
      </c>
      <c r="E73"/>
      <c r="F73"/>
      <c r="G73"/>
      <c r="H73"/>
      <c r="I73"/>
      <c r="J73"/>
      <c r="K73"/>
      <c r="L73"/>
      <c r="M73"/>
      <c r="N73"/>
      <c r="O73"/>
      <c r="P73"/>
      <c r="Q73"/>
      <c r="R73"/>
      <c r="S73"/>
      <c r="T73"/>
      <c r="U73"/>
      <c r="V73"/>
      <c r="W73"/>
      <c r="X73"/>
    </row>
    <row r="74" spans="1:24" s="19" customFormat="1" ht="16.5" thickTop="1" thickBot="1">
      <c r="A74" s="760" t="str">
        <f>Insumos!A12</f>
        <v>Multímetro con pinza amperimétrica</v>
      </c>
      <c r="B74" s="658">
        <v>2</v>
      </c>
      <c r="C74" s="761">
        <f>Insumos!D12</f>
        <v>200000</v>
      </c>
      <c r="D74" s="763">
        <f t="shared" si="7"/>
        <v>400000</v>
      </c>
      <c r="E74"/>
      <c r="F74"/>
      <c r="G74"/>
      <c r="H74"/>
      <c r="I74"/>
      <c r="J74"/>
      <c r="K74"/>
      <c r="L74"/>
      <c r="M74"/>
      <c r="N74"/>
      <c r="O74"/>
      <c r="P74"/>
      <c r="Q74"/>
      <c r="R74"/>
      <c r="S74"/>
      <c r="T74"/>
      <c r="U74"/>
      <c r="V74"/>
      <c r="W74"/>
      <c r="X74"/>
    </row>
    <row r="75" spans="1:24" s="19" customFormat="1" ht="16.5" thickTop="1" thickBot="1">
      <c r="A75" s="760" t="str">
        <f>Insumos!A13</f>
        <v>Cámara termográfica</v>
      </c>
      <c r="B75" s="658">
        <v>2</v>
      </c>
      <c r="C75" s="761">
        <f>Insumos!D13</f>
        <v>300000</v>
      </c>
      <c r="D75" s="763">
        <f t="shared" si="7"/>
        <v>600000</v>
      </c>
      <c r="E75"/>
      <c r="F75"/>
      <c r="G75"/>
      <c r="H75"/>
      <c r="I75"/>
      <c r="J75"/>
      <c r="K75"/>
      <c r="L75"/>
      <c r="M75"/>
      <c r="N75"/>
      <c r="O75"/>
      <c r="P75"/>
      <c r="Q75"/>
      <c r="R75"/>
      <c r="S75"/>
      <c r="T75"/>
      <c r="U75"/>
      <c r="V75"/>
      <c r="W75"/>
      <c r="X75"/>
    </row>
    <row r="76" spans="1:24" s="19" customFormat="1" ht="16.5" thickTop="1" thickBot="1">
      <c r="A76" s="760" t="str">
        <f>Insumos!A14</f>
        <v>Alquiler de andamios</v>
      </c>
      <c r="B76" s="660">
        <f>C62*B62</f>
        <v>32</v>
      </c>
      <c r="C76" s="761">
        <f>Insumos!D14</f>
        <v>32790</v>
      </c>
      <c r="D76" s="763">
        <f t="shared" si="7"/>
        <v>1049280</v>
      </c>
      <c r="E76"/>
      <c r="F76"/>
      <c r="G76"/>
      <c r="H76"/>
      <c r="I76"/>
      <c r="J76"/>
      <c r="K76"/>
      <c r="L76"/>
      <c r="M76"/>
      <c r="N76"/>
      <c r="O76"/>
      <c r="P76"/>
      <c r="Q76"/>
      <c r="R76"/>
      <c r="S76"/>
      <c r="T76"/>
      <c r="U76"/>
      <c r="V76"/>
      <c r="W76"/>
      <c r="X76"/>
    </row>
    <row r="77" spans="1:24" s="19" customFormat="1" ht="15.75" customHeight="1" thickTop="1">
      <c r="A77" s="869" t="s">
        <v>262</v>
      </c>
      <c r="B77" s="869"/>
      <c r="C77" s="869"/>
      <c r="D77" s="667">
        <f>SUM(D70:D76)</f>
        <v>6989280</v>
      </c>
      <c r="E77" s="764"/>
      <c r="G77"/>
      <c r="H77"/>
      <c r="I77"/>
      <c r="J77"/>
      <c r="K77"/>
      <c r="L77"/>
      <c r="M77"/>
      <c r="N77"/>
      <c r="O77"/>
      <c r="P77"/>
      <c r="Q77"/>
      <c r="R77"/>
      <c r="S77"/>
      <c r="T77"/>
      <c r="U77"/>
      <c r="V77"/>
      <c r="W77"/>
      <c r="X77"/>
    </row>
    <row r="78" spans="1:24" s="19" customFormat="1" ht="15.75" thickBot="1">
      <c r="A78"/>
      <c r="B78"/>
      <c r="C78"/>
      <c r="D78"/>
      <c r="E78"/>
      <c r="F78"/>
      <c r="G78"/>
      <c r="H78"/>
      <c r="I78"/>
      <c r="J78"/>
      <c r="K78"/>
      <c r="L78"/>
      <c r="M78"/>
      <c r="N78"/>
      <c r="O78"/>
      <c r="P78"/>
      <c r="Q78"/>
      <c r="R78"/>
      <c r="S78"/>
      <c r="T78"/>
      <c r="U78"/>
      <c r="V78"/>
      <c r="W78"/>
      <c r="X78"/>
    </row>
    <row r="79" spans="1:24" s="19" customFormat="1" ht="16.5" thickTop="1" thickBot="1">
      <c r="A79" s="923" t="s">
        <v>263</v>
      </c>
      <c r="B79" s="923"/>
      <c r="C79" s="731"/>
      <c r="D79" s="731"/>
      <c r="E79" s="731"/>
      <c r="F79" s="731"/>
      <c r="G79" s="731"/>
      <c r="H79" s="731"/>
      <c r="I79" s="732"/>
    </row>
    <row r="80" spans="1:24" s="19" customFormat="1" ht="31.5" thickTop="1" thickBot="1">
      <c r="A80" s="671" t="s">
        <v>264</v>
      </c>
      <c r="B80" s="736">
        <f>B41*B40</f>
        <v>654848000</v>
      </c>
      <c r="C80" s="731"/>
      <c r="D80" s="731"/>
      <c r="E80" s="731"/>
      <c r="F80" s="731"/>
      <c r="G80" s="731"/>
      <c r="H80" s="731"/>
      <c r="I80" s="732"/>
    </row>
    <row r="81" spans="1:24" s="19" customFormat="1" ht="15.75" thickTop="1">
      <c r="A81" s="734" t="s">
        <v>265</v>
      </c>
      <c r="B81" s="739"/>
      <c r="C81" s="731"/>
      <c r="D81" s="731"/>
      <c r="E81" s="731"/>
      <c r="F81" s="731"/>
      <c r="G81" s="731"/>
      <c r="H81" s="731"/>
      <c r="I81" s="732"/>
    </row>
    <row r="82" spans="1:24" s="19" customFormat="1">
      <c r="A82" s="765">
        <v>2025</v>
      </c>
      <c r="B82" s="765">
        <v>2026</v>
      </c>
      <c r="C82" s="765">
        <v>2027</v>
      </c>
      <c r="D82" s="765">
        <v>2028</v>
      </c>
      <c r="E82" s="765">
        <v>2029</v>
      </c>
      <c r="F82" s="765">
        <v>2030</v>
      </c>
      <c r="G82" s="765">
        <v>2031</v>
      </c>
      <c r="H82" s="765">
        <v>2032</v>
      </c>
      <c r="I82" s="765">
        <v>2033</v>
      </c>
      <c r="J82" s="765">
        <v>2034</v>
      </c>
      <c r="K82" s="765">
        <v>2035</v>
      </c>
      <c r="L82" s="765">
        <v>2036</v>
      </c>
      <c r="M82" s="765">
        <v>2037</v>
      </c>
      <c r="N82" s="765">
        <v>2037</v>
      </c>
    </row>
    <row r="83" spans="1:24" s="19" customFormat="1" ht="16.5" thickBot="1">
      <c r="A83" s="740">
        <v>5.21E-2</v>
      </c>
      <c r="B83" s="740">
        <v>4.2299999999999997E-2</v>
      </c>
      <c r="C83" s="740">
        <v>3.6700000000000003E-2</v>
      </c>
      <c r="D83" s="740">
        <v>3.5200000000000002E-2</v>
      </c>
      <c r="E83" s="740">
        <v>3.3799999999999997E-2</v>
      </c>
      <c r="F83" s="740">
        <v>3.2599999999999997E-2</v>
      </c>
      <c r="G83" s="741">
        <v>0.03</v>
      </c>
      <c r="H83" s="741">
        <v>0.03</v>
      </c>
      <c r="I83" s="742">
        <v>0.03</v>
      </c>
      <c r="J83" s="742">
        <v>0.03</v>
      </c>
      <c r="K83" s="742">
        <v>0.03</v>
      </c>
      <c r="L83" s="742">
        <v>0.03</v>
      </c>
      <c r="M83" s="742">
        <v>0.03</v>
      </c>
      <c r="N83" s="742">
        <v>0.03</v>
      </c>
    </row>
    <row r="84" spans="1:24" s="19" customFormat="1" ht="31.5" thickTop="1" thickBot="1">
      <c r="A84" s="671" t="s">
        <v>266</v>
      </c>
      <c r="B84" s="737">
        <f>$B$80*(1+B83)</f>
        <v>682548070.39999998</v>
      </c>
      <c r="C84" s="737">
        <f>B84*(1+C83)</f>
        <v>707597584.58367991</v>
      </c>
      <c r="D84" s="737">
        <f t="shared" ref="D84:N84" si="8">C84*(1+D83)</f>
        <v>732505019.56102538</v>
      </c>
      <c r="E84" s="737">
        <f t="shared" si="8"/>
        <v>757263689.22218812</v>
      </c>
      <c r="F84" s="737">
        <f t="shared" si="8"/>
        <v>781950485.49083138</v>
      </c>
      <c r="G84" s="737">
        <f t="shared" si="8"/>
        <v>805409000.0555563</v>
      </c>
      <c r="H84" s="737">
        <f t="shared" si="8"/>
        <v>829571270.05722296</v>
      </c>
      <c r="I84" s="737">
        <f t="shared" si="8"/>
        <v>854458408.15893972</v>
      </c>
      <c r="J84" s="737">
        <f t="shared" si="8"/>
        <v>880092160.40370798</v>
      </c>
      <c r="K84" s="737">
        <f t="shared" si="8"/>
        <v>906494925.21581924</v>
      </c>
      <c r="L84" s="737">
        <f t="shared" si="8"/>
        <v>933689772.97229385</v>
      </c>
      <c r="M84" s="737">
        <f t="shared" si="8"/>
        <v>961700466.16146266</v>
      </c>
      <c r="N84" s="737">
        <f t="shared" si="8"/>
        <v>990551480.14630651</v>
      </c>
    </row>
    <row r="85" spans="1:24" s="19" customFormat="1" ht="23.25" customHeight="1" thickTop="1">
      <c r="A85" s="870" t="s">
        <v>267</v>
      </c>
      <c r="B85" s="870"/>
      <c r="C85" s="870"/>
      <c r="D85" s="870"/>
      <c r="E85" s="870"/>
      <c r="F85" s="870"/>
      <c r="G85" s="870"/>
      <c r="H85" s="731"/>
      <c r="I85" s="732"/>
    </row>
    <row r="86" spans="1:24" s="19" customFormat="1" ht="15" customHeight="1">
      <c r="A86" s="871" t="s">
        <v>268</v>
      </c>
      <c r="B86" s="871"/>
      <c r="C86" s="871"/>
      <c r="D86" s="871"/>
      <c r="E86" s="871"/>
      <c r="F86" s="871"/>
      <c r="G86" s="755">
        <f>N84/13</f>
        <v>76196267.703562036</v>
      </c>
      <c r="H86" s="731"/>
      <c r="I86" s="732"/>
    </row>
    <row r="87" spans="1:24" s="19" customFormat="1">
      <c r="A87" s="735"/>
      <c r="C87" s="735"/>
      <c r="D87" s="735"/>
      <c r="E87" s="735"/>
      <c r="F87" s="735"/>
      <c r="G87" s="735"/>
      <c r="H87" s="731"/>
      <c r="I87" s="732"/>
    </row>
    <row r="88" spans="1:24" s="19" customFormat="1">
      <c r="A88" s="532"/>
      <c r="B88" s="532"/>
      <c r="C88" s="185"/>
      <c r="D88" s="185"/>
      <c r="E88" s="185"/>
      <c r="F88" s="595"/>
      <c r="J88"/>
      <c r="K88"/>
      <c r="L88"/>
      <c r="M88"/>
      <c r="N88"/>
      <c r="O88"/>
      <c r="P88"/>
      <c r="Q88"/>
      <c r="R88"/>
      <c r="S88"/>
      <c r="T88"/>
      <c r="U88"/>
      <c r="V88"/>
      <c r="W88"/>
      <c r="X88"/>
    </row>
    <row r="89" spans="1:24" s="19" customFormat="1">
      <c r="A89" s="872" t="s">
        <v>269</v>
      </c>
      <c r="B89" s="873"/>
      <c r="C89" s="874"/>
      <c r="D89" s="588"/>
      <c r="E89" s="589"/>
      <c r="F89" s="588"/>
      <c r="J89"/>
      <c r="K89"/>
      <c r="L89"/>
      <c r="M89"/>
      <c r="N89"/>
      <c r="O89"/>
      <c r="P89"/>
      <c r="Q89"/>
      <c r="R89"/>
      <c r="S89"/>
      <c r="T89"/>
      <c r="U89"/>
      <c r="V89"/>
      <c r="W89"/>
      <c r="X89"/>
    </row>
    <row r="90" spans="1:24" s="19" customFormat="1">
      <c r="A90" s="863" t="s">
        <v>270</v>
      </c>
      <c r="B90" s="864"/>
      <c r="C90" s="714" t="s">
        <v>261</v>
      </c>
      <c r="D90" s="588"/>
      <c r="E90" s="588"/>
      <c r="F90" s="588"/>
      <c r="J90"/>
      <c r="K90"/>
      <c r="L90"/>
      <c r="M90"/>
      <c r="N90"/>
      <c r="O90"/>
      <c r="P90"/>
      <c r="Q90"/>
      <c r="R90"/>
      <c r="S90"/>
      <c r="T90"/>
      <c r="U90"/>
      <c r="V90"/>
      <c r="W90"/>
      <c r="X90"/>
    </row>
    <row r="91" spans="1:24" s="19" customFormat="1">
      <c r="A91" s="876" t="s">
        <v>271</v>
      </c>
      <c r="B91" s="877"/>
      <c r="C91" s="725">
        <f>F23</f>
        <v>260544451.66772401</v>
      </c>
      <c r="D91" s="588"/>
      <c r="E91" s="594"/>
      <c r="F91" s="588"/>
      <c r="J91"/>
      <c r="K91"/>
      <c r="L91"/>
      <c r="M91"/>
      <c r="N91"/>
      <c r="O91"/>
      <c r="P91"/>
      <c r="Q91"/>
      <c r="R91"/>
      <c r="S91"/>
      <c r="T91"/>
      <c r="U91"/>
      <c r="V91"/>
      <c r="W91"/>
      <c r="X91"/>
    </row>
    <row r="92" spans="1:24" s="19" customFormat="1">
      <c r="A92" s="876" t="s">
        <v>272</v>
      </c>
      <c r="B92" s="877"/>
      <c r="C92" s="725">
        <f>'AOM 5MW'!F32</f>
        <v>154592997.19668001</v>
      </c>
      <c r="D92" s="588"/>
      <c r="E92" s="588"/>
      <c r="F92" s="588"/>
      <c r="J92"/>
      <c r="K92"/>
      <c r="L92"/>
      <c r="M92"/>
      <c r="N92"/>
      <c r="O92"/>
      <c r="P92"/>
      <c r="Q92"/>
      <c r="R92"/>
      <c r="S92"/>
      <c r="T92"/>
      <c r="U92"/>
      <c r="V92"/>
      <c r="W92"/>
      <c r="X92"/>
    </row>
    <row r="93" spans="1:24" s="19" customFormat="1">
      <c r="A93" s="876" t="s">
        <v>273</v>
      </c>
      <c r="B93" s="877"/>
      <c r="C93" s="725">
        <f>F49+I54+I66+G86+D77</f>
        <v>123746820.66398717</v>
      </c>
      <c r="D93" s="588"/>
      <c r="E93" s="588"/>
      <c r="F93" s="588"/>
      <c r="J93"/>
      <c r="K93"/>
      <c r="L93"/>
      <c r="M93"/>
      <c r="N93"/>
      <c r="O93"/>
      <c r="P93"/>
      <c r="Q93"/>
      <c r="R93"/>
      <c r="S93"/>
      <c r="T93"/>
      <c r="U93"/>
      <c r="V93"/>
      <c r="W93"/>
      <c r="X93"/>
    </row>
    <row r="94" spans="1:24" s="19" customFormat="1">
      <c r="A94" s="878" t="s">
        <v>274</v>
      </c>
      <c r="B94" s="879"/>
      <c r="C94" s="726">
        <f>SUM(C91:C93)</f>
        <v>538884269.52839124</v>
      </c>
      <c r="D94" s="588"/>
      <c r="E94" s="588"/>
      <c r="F94" s="588"/>
      <c r="G94" s="771"/>
      <c r="J94"/>
      <c r="K94"/>
      <c r="L94"/>
      <c r="M94"/>
      <c r="N94"/>
      <c r="O94"/>
      <c r="P94"/>
      <c r="Q94"/>
      <c r="R94"/>
      <c r="S94"/>
      <c r="T94"/>
      <c r="U94"/>
      <c r="V94"/>
      <c r="W94"/>
      <c r="X94"/>
    </row>
    <row r="95" spans="1:24" s="19" customFormat="1">
      <c r="A95" s="876" t="s">
        <v>275</v>
      </c>
      <c r="B95" s="877"/>
      <c r="C95" s="725">
        <f>Pólizas!I20</f>
        <v>47362295.657009296</v>
      </c>
      <c r="D95" s="590"/>
      <c r="E95" s="729"/>
      <c r="F95" s="588"/>
      <c r="J95"/>
      <c r="K95"/>
      <c r="L95"/>
      <c r="M95"/>
      <c r="N95"/>
      <c r="O95"/>
      <c r="P95"/>
      <c r="Q95"/>
      <c r="R95"/>
      <c r="S95"/>
      <c r="T95"/>
      <c r="U95"/>
      <c r="V95"/>
      <c r="W95"/>
      <c r="X95"/>
    </row>
    <row r="96" spans="1:24" s="19" customFormat="1">
      <c r="A96" s="875" t="s">
        <v>276</v>
      </c>
      <c r="B96" s="875"/>
      <c r="C96" s="726">
        <f>+C95+C94</f>
        <v>586246565.18540049</v>
      </c>
      <c r="D96" s="591"/>
      <c r="E96" s="592"/>
      <c r="F96" s="592"/>
      <c r="J96"/>
      <c r="K96"/>
      <c r="L96"/>
      <c r="M96"/>
      <c r="N96"/>
      <c r="O96"/>
      <c r="P96"/>
      <c r="Q96"/>
      <c r="R96"/>
      <c r="S96"/>
      <c r="T96"/>
      <c r="U96"/>
      <c r="V96"/>
      <c r="W96"/>
      <c r="X96"/>
    </row>
    <row r="97" spans="1:24" s="19" customFormat="1">
      <c r="A97" s="880" t="s">
        <v>277</v>
      </c>
      <c r="B97" s="881"/>
      <c r="C97" s="726">
        <f>10000000*12</f>
        <v>120000000</v>
      </c>
      <c r="D97" s="591"/>
      <c r="E97" s="733"/>
      <c r="F97" s="592"/>
      <c r="G97" s="771"/>
      <c r="J97"/>
      <c r="K97"/>
      <c r="L97"/>
      <c r="M97"/>
      <c r="N97"/>
      <c r="O97"/>
      <c r="P97"/>
      <c r="Q97"/>
      <c r="R97"/>
      <c r="S97"/>
      <c r="T97"/>
      <c r="U97"/>
      <c r="V97"/>
      <c r="W97"/>
      <c r="X97"/>
    </row>
    <row r="98" spans="1:24" s="19" customFormat="1">
      <c r="A98" s="875" t="s">
        <v>278</v>
      </c>
      <c r="B98" s="875"/>
      <c r="C98" s="726">
        <f>+C96+C97</f>
        <v>706246565.18540049</v>
      </c>
      <c r="D98" s="591"/>
      <c r="E98" s="592"/>
      <c r="F98" s="592"/>
      <c r="J98"/>
      <c r="K98"/>
      <c r="L98"/>
      <c r="M98"/>
      <c r="N98"/>
      <c r="O98"/>
      <c r="P98"/>
      <c r="Q98"/>
      <c r="R98"/>
      <c r="S98"/>
      <c r="T98"/>
      <c r="U98"/>
      <c r="V98"/>
      <c r="W98"/>
      <c r="X98"/>
    </row>
    <row r="99" spans="1:24" s="19" customFormat="1">
      <c r="A99" s="882" t="s">
        <v>279</v>
      </c>
      <c r="B99" s="882"/>
      <c r="C99" s="738">
        <f>'RESUMEN C.S.'!E15</f>
        <v>684166</v>
      </c>
      <c r="D99" s="591"/>
      <c r="E99" s="590"/>
      <c r="F99" s="592"/>
      <c r="J99"/>
      <c r="K99"/>
      <c r="L99"/>
      <c r="M99"/>
      <c r="N99"/>
      <c r="O99"/>
      <c r="P99"/>
      <c r="Q99"/>
      <c r="R99"/>
      <c r="S99"/>
      <c r="T99"/>
      <c r="U99"/>
      <c r="V99"/>
      <c r="W99"/>
      <c r="X99"/>
    </row>
    <row r="100" spans="1:24" s="19" customFormat="1">
      <c r="A100" s="882" t="s">
        <v>280</v>
      </c>
      <c r="B100" s="882"/>
      <c r="C100" s="724">
        <f>C99*12</f>
        <v>8209992</v>
      </c>
      <c r="D100" s="591"/>
      <c r="E100" s="592"/>
      <c r="F100" s="592"/>
      <c r="J100"/>
      <c r="K100"/>
      <c r="L100"/>
      <c r="M100"/>
      <c r="N100"/>
      <c r="O100"/>
      <c r="P100"/>
      <c r="Q100"/>
      <c r="R100"/>
      <c r="S100"/>
      <c r="T100"/>
      <c r="U100"/>
      <c r="V100"/>
      <c r="W100"/>
      <c r="X100"/>
    </row>
    <row r="101" spans="1:24" s="19" customFormat="1">
      <c r="A101" s="882" t="s">
        <v>281</v>
      </c>
      <c r="B101" s="882"/>
      <c r="C101" s="727">
        <v>382.67</v>
      </c>
      <c r="D101" s="591"/>
      <c r="E101" s="769"/>
      <c r="F101" s="770"/>
      <c r="J101"/>
      <c r="K101"/>
      <c r="L101"/>
      <c r="M101"/>
      <c r="N101"/>
      <c r="O101"/>
      <c r="P101"/>
      <c r="Q101"/>
      <c r="R101"/>
      <c r="S101"/>
      <c r="T101"/>
      <c r="U101"/>
      <c r="V101"/>
      <c r="W101"/>
      <c r="X101"/>
    </row>
    <row r="102" spans="1:24" s="19" customFormat="1">
      <c r="A102" s="875" t="s">
        <v>282</v>
      </c>
      <c r="B102" s="875"/>
      <c r="C102" s="726">
        <f>C101*C100</f>
        <v>3141717638.6400003</v>
      </c>
      <c r="D102" s="588"/>
      <c r="E102" s="593"/>
      <c r="F102" s="594"/>
      <c r="J102"/>
      <c r="K102"/>
      <c r="L102"/>
      <c r="M102"/>
      <c r="N102"/>
      <c r="O102"/>
      <c r="P102"/>
      <c r="Q102"/>
      <c r="R102"/>
      <c r="S102"/>
      <c r="T102"/>
      <c r="U102"/>
      <c r="V102"/>
      <c r="W102"/>
      <c r="X102"/>
    </row>
    <row r="103" spans="1:24" s="19" customFormat="1">
      <c r="A103" s="875" t="s">
        <v>283</v>
      </c>
      <c r="B103" s="875"/>
      <c r="C103" s="730">
        <f>+C98/C102</f>
        <v>0.22479632049019002</v>
      </c>
      <c r="D103" s="588"/>
      <c r="E103" s="733"/>
      <c r="F103" s="588"/>
      <c r="J103"/>
      <c r="K103"/>
      <c r="L103"/>
      <c r="M103"/>
      <c r="N103"/>
      <c r="O103"/>
      <c r="P103"/>
      <c r="Q103"/>
      <c r="R103"/>
      <c r="S103"/>
      <c r="T103"/>
      <c r="U103"/>
      <c r="V103"/>
      <c r="W103"/>
      <c r="X103"/>
    </row>
    <row r="104" spans="1:24" s="19" customFormat="1">
      <c r="J104" s="600"/>
      <c r="K104" s="600"/>
      <c r="L104" s="600"/>
      <c r="M104" s="600"/>
      <c r="N104" s="600"/>
      <c r="O104" s="600"/>
      <c r="P104" s="600"/>
      <c r="Q104" s="600"/>
      <c r="R104" s="600"/>
      <c r="S104" s="600"/>
      <c r="T104" s="600"/>
      <c r="U104" s="600"/>
      <c r="V104" s="600"/>
      <c r="W104" s="600"/>
      <c r="X104" s="600"/>
    </row>
    <row r="105" spans="1:24" s="19" customFormat="1" ht="15" customHeight="1">
      <c r="A105" s="883" t="s">
        <v>284</v>
      </c>
      <c r="B105" s="883"/>
      <c r="C105" s="883"/>
      <c r="D105" s="883"/>
      <c r="E105" s="883"/>
      <c r="F105" s="883"/>
      <c r="G105" s="883"/>
      <c r="H105" s="883"/>
      <c r="I105" s="883"/>
      <c r="J105" s="600"/>
      <c r="K105" s="600"/>
      <c r="L105" s="600"/>
      <c r="M105" s="600"/>
      <c r="N105" s="600"/>
      <c r="O105" s="600"/>
      <c r="P105" s="600"/>
      <c r="Q105" s="600"/>
      <c r="R105" s="600"/>
      <c r="S105" s="600"/>
      <c r="T105" s="600"/>
      <c r="U105" s="600"/>
      <c r="V105" s="600"/>
      <c r="W105" s="600"/>
      <c r="X105" s="600"/>
    </row>
    <row r="106" spans="1:24" s="19" customFormat="1">
      <c r="J106" s="600"/>
      <c r="K106" s="600"/>
      <c r="L106" s="600"/>
      <c r="M106" s="600"/>
      <c r="N106" s="600"/>
      <c r="O106" s="600"/>
      <c r="P106" s="600"/>
      <c r="Q106" s="600"/>
      <c r="R106" s="600"/>
      <c r="S106" s="600"/>
      <c r="T106" s="600"/>
      <c r="U106" s="600"/>
      <c r="V106" s="600"/>
      <c r="W106" s="600"/>
      <c r="X106" s="600"/>
    </row>
    <row r="107" spans="1:24" s="19" customFormat="1">
      <c r="A107" s="23" t="s">
        <v>285</v>
      </c>
      <c r="J107" s="600"/>
      <c r="K107" s="600"/>
      <c r="L107" s="600"/>
      <c r="M107" s="600"/>
      <c r="N107" s="600"/>
      <c r="O107" s="600"/>
      <c r="P107" s="600"/>
      <c r="Q107" s="600"/>
      <c r="R107" s="600"/>
      <c r="S107" s="600"/>
      <c r="T107" s="600"/>
      <c r="U107" s="600"/>
      <c r="V107" s="600"/>
      <c r="W107" s="600"/>
      <c r="X107" s="600"/>
    </row>
    <row r="108" spans="1:24" s="19" customFormat="1">
      <c r="A108" s="878" t="s">
        <v>286</v>
      </c>
      <c r="B108" s="879"/>
      <c r="C108" s="753">
        <f>C92+C93-G86+C95</f>
        <v>249505845.81411445</v>
      </c>
      <c r="J108" s="600"/>
      <c r="K108" s="600"/>
      <c r="L108" s="600"/>
      <c r="M108" s="600"/>
      <c r="N108" s="600"/>
      <c r="O108" s="600"/>
      <c r="P108" s="600"/>
      <c r="Q108" s="600"/>
      <c r="R108" s="600"/>
      <c r="S108" s="600"/>
      <c r="T108" s="600"/>
      <c r="U108" s="600"/>
      <c r="V108" s="600"/>
      <c r="W108" s="600"/>
      <c r="X108" s="600"/>
    </row>
    <row r="109" spans="1:24" s="19" customFormat="1">
      <c r="A109" s="878" t="s">
        <v>277</v>
      </c>
      <c r="B109" s="879"/>
      <c r="C109" s="753">
        <f>C97</f>
        <v>120000000</v>
      </c>
      <c r="J109" s="600"/>
      <c r="K109" s="600"/>
      <c r="L109" s="600"/>
      <c r="M109" s="600"/>
      <c r="N109" s="600"/>
      <c r="O109" s="600"/>
      <c r="P109" s="600"/>
      <c r="Q109" s="600"/>
      <c r="R109" s="600"/>
      <c r="S109" s="600"/>
      <c r="T109" s="600"/>
      <c r="U109" s="600"/>
      <c r="V109" s="600"/>
      <c r="W109" s="600"/>
      <c r="X109" s="600"/>
    </row>
    <row r="110" spans="1:24" s="19" customFormat="1">
      <c r="A110" s="875" t="s">
        <v>287</v>
      </c>
      <c r="B110" s="875"/>
      <c r="C110" s="754">
        <f>(C108+C109)/'RESUMEN C.S.'!F15</f>
        <v>2.0017998700266715E-2</v>
      </c>
      <c r="J110" s="600"/>
      <c r="K110" s="600"/>
      <c r="L110" s="600"/>
      <c r="M110" s="600"/>
      <c r="N110" s="600"/>
      <c r="O110" s="600"/>
      <c r="P110" s="600"/>
      <c r="Q110" s="600"/>
      <c r="R110" s="600"/>
      <c r="S110" s="600"/>
      <c r="T110" s="600"/>
      <c r="U110" s="600"/>
      <c r="V110" s="600"/>
      <c r="W110" s="600"/>
      <c r="X110" s="600"/>
    </row>
    <row r="111" spans="1:24" s="19" customFormat="1">
      <c r="J111" s="600"/>
      <c r="K111" s="600"/>
      <c r="L111" s="600"/>
      <c r="M111" s="600"/>
      <c r="N111" s="600"/>
      <c r="O111" s="600"/>
      <c r="P111" s="600"/>
      <c r="Q111" s="600"/>
      <c r="R111" s="600"/>
      <c r="S111" s="600"/>
      <c r="T111" s="600"/>
      <c r="U111" s="600"/>
      <c r="V111" s="600"/>
      <c r="W111" s="600"/>
      <c r="X111" s="600"/>
    </row>
    <row r="112" spans="1:24" s="19" customFormat="1">
      <c r="J112" s="600"/>
      <c r="K112" s="600"/>
      <c r="L112" s="600"/>
      <c r="M112" s="600"/>
      <c r="N112" s="600"/>
      <c r="O112" s="600"/>
      <c r="P112" s="600"/>
      <c r="Q112" s="600"/>
      <c r="R112" s="600"/>
      <c r="S112" s="600"/>
      <c r="T112" s="600"/>
      <c r="U112" s="600"/>
      <c r="V112" s="600"/>
      <c r="W112" s="600"/>
      <c r="X112" s="600"/>
    </row>
    <row r="113" spans="10:24" s="19" customFormat="1">
      <c r="J113" s="600"/>
      <c r="K113" s="600"/>
      <c r="L113" s="600"/>
      <c r="M113" s="600"/>
      <c r="N113" s="600"/>
      <c r="O113" s="600"/>
      <c r="P113" s="600"/>
      <c r="Q113" s="600"/>
      <c r="R113" s="600"/>
      <c r="S113" s="600"/>
      <c r="T113" s="600"/>
      <c r="U113" s="600"/>
      <c r="V113" s="600"/>
      <c r="W113" s="600"/>
      <c r="X113" s="600"/>
    </row>
    <row r="114" spans="10:24" s="19" customFormat="1">
      <c r="J114" s="600"/>
      <c r="K114" s="600"/>
      <c r="L114" s="600"/>
      <c r="M114" s="600"/>
      <c r="N114" s="600"/>
      <c r="O114" s="600"/>
      <c r="P114" s="600"/>
      <c r="Q114" s="600"/>
      <c r="R114" s="600"/>
      <c r="S114" s="600"/>
      <c r="T114" s="600"/>
      <c r="U114" s="600"/>
      <c r="V114" s="600"/>
      <c r="W114" s="600"/>
      <c r="X114" s="600"/>
    </row>
    <row r="115" spans="10:24" s="19" customFormat="1">
      <c r="J115" s="600"/>
      <c r="K115" s="600"/>
      <c r="L115" s="600"/>
      <c r="M115" s="600"/>
      <c r="N115" s="600"/>
      <c r="O115" s="600"/>
      <c r="P115" s="600"/>
      <c r="Q115" s="600"/>
      <c r="R115" s="600"/>
      <c r="S115" s="600"/>
      <c r="T115" s="600"/>
      <c r="U115" s="600"/>
      <c r="V115" s="600"/>
      <c r="W115" s="600"/>
      <c r="X115" s="600"/>
    </row>
    <row r="116" spans="10:24" s="19" customFormat="1">
      <c r="J116" s="600"/>
      <c r="K116" s="600"/>
      <c r="L116" s="600"/>
      <c r="M116" s="600"/>
      <c r="N116" s="600"/>
      <c r="O116" s="600"/>
      <c r="P116" s="600"/>
      <c r="Q116" s="600"/>
      <c r="R116" s="600"/>
      <c r="S116" s="600"/>
      <c r="T116" s="600"/>
      <c r="U116" s="600"/>
      <c r="V116" s="600"/>
      <c r="W116" s="600"/>
      <c r="X116" s="600"/>
    </row>
    <row r="117" spans="10:24" s="19" customFormat="1">
      <c r="J117" s="600"/>
      <c r="K117" s="600"/>
      <c r="L117" s="600"/>
      <c r="M117" s="600"/>
      <c r="N117" s="600"/>
      <c r="O117" s="600"/>
      <c r="P117" s="600"/>
      <c r="Q117" s="600"/>
      <c r="R117" s="600"/>
      <c r="S117" s="600"/>
      <c r="T117" s="600"/>
      <c r="U117" s="600"/>
      <c r="V117" s="600"/>
      <c r="W117" s="600"/>
      <c r="X117" s="600"/>
    </row>
    <row r="118" spans="10:24" s="19" customFormat="1">
      <c r="J118" s="600"/>
      <c r="K118" s="600"/>
      <c r="L118" s="600"/>
      <c r="M118" s="600"/>
      <c r="N118" s="600"/>
      <c r="O118" s="600"/>
      <c r="P118" s="600"/>
      <c r="Q118" s="600"/>
      <c r="R118" s="600"/>
      <c r="S118" s="600"/>
      <c r="T118" s="600"/>
      <c r="U118" s="600"/>
      <c r="V118" s="600"/>
      <c r="W118" s="600"/>
      <c r="X118" s="600"/>
    </row>
    <row r="119" spans="10:24" s="19" customFormat="1">
      <c r="J119" s="600"/>
      <c r="K119" s="600"/>
      <c r="L119" s="600"/>
      <c r="M119" s="600"/>
      <c r="N119" s="600"/>
      <c r="O119" s="600"/>
      <c r="P119" s="600"/>
      <c r="Q119" s="600"/>
      <c r="R119" s="600"/>
      <c r="S119" s="600"/>
      <c r="T119" s="600"/>
      <c r="U119" s="600"/>
      <c r="V119" s="600"/>
      <c r="W119" s="600"/>
      <c r="X119" s="600"/>
    </row>
    <row r="120" spans="10:24" s="19" customFormat="1">
      <c r="J120" s="600"/>
      <c r="K120" s="600"/>
      <c r="L120" s="600"/>
      <c r="M120" s="600"/>
      <c r="N120" s="600"/>
      <c r="O120" s="600"/>
      <c r="P120" s="600"/>
      <c r="Q120" s="600"/>
      <c r="R120" s="600"/>
      <c r="S120" s="600"/>
      <c r="T120" s="600"/>
      <c r="U120" s="600"/>
      <c r="V120" s="600"/>
      <c r="W120" s="600"/>
      <c r="X120" s="600"/>
    </row>
    <row r="121" spans="10:24" s="19" customFormat="1">
      <c r="J121" s="600"/>
      <c r="K121" s="600"/>
      <c r="L121" s="600"/>
      <c r="M121" s="600"/>
      <c r="N121" s="600"/>
      <c r="O121" s="600"/>
      <c r="P121" s="600"/>
      <c r="Q121" s="600"/>
      <c r="R121" s="600"/>
      <c r="S121" s="600"/>
      <c r="T121" s="600"/>
      <c r="U121" s="600"/>
      <c r="V121" s="600"/>
      <c r="W121" s="600"/>
      <c r="X121" s="600"/>
    </row>
    <row r="122" spans="10:24" s="19" customFormat="1">
      <c r="J122" s="600"/>
      <c r="K122" s="600"/>
      <c r="L122" s="600"/>
      <c r="M122" s="600"/>
      <c r="N122" s="600"/>
      <c r="O122" s="600"/>
      <c r="P122" s="600"/>
      <c r="Q122" s="600"/>
      <c r="R122" s="600"/>
      <c r="S122" s="600"/>
      <c r="T122" s="600"/>
      <c r="U122" s="600"/>
      <c r="V122" s="600"/>
      <c r="W122" s="600"/>
      <c r="X122" s="600"/>
    </row>
    <row r="123" spans="10:24" s="19" customFormat="1">
      <c r="J123" s="600"/>
      <c r="K123" s="600"/>
      <c r="L123" s="600"/>
      <c r="M123" s="600"/>
      <c r="N123" s="600"/>
      <c r="O123" s="600"/>
      <c r="P123" s="600"/>
      <c r="Q123" s="600"/>
      <c r="R123" s="600"/>
      <c r="S123" s="600"/>
      <c r="T123" s="600"/>
      <c r="U123" s="600"/>
      <c r="V123" s="600"/>
      <c r="W123" s="600"/>
      <c r="X123" s="600"/>
    </row>
    <row r="124" spans="10:24" s="19" customFormat="1">
      <c r="J124" s="600"/>
      <c r="K124" s="600"/>
      <c r="L124" s="600"/>
      <c r="M124" s="600"/>
      <c r="N124" s="600"/>
      <c r="O124" s="600"/>
      <c r="P124" s="600"/>
      <c r="Q124" s="600"/>
      <c r="R124" s="600"/>
      <c r="S124" s="600"/>
      <c r="T124" s="600"/>
      <c r="U124" s="600"/>
      <c r="V124" s="600"/>
      <c r="W124" s="600"/>
      <c r="X124" s="600"/>
    </row>
    <row r="125" spans="10:24" s="19" customFormat="1">
      <c r="J125" s="600"/>
      <c r="K125" s="600"/>
      <c r="L125" s="600"/>
      <c r="M125" s="600"/>
      <c r="N125" s="600"/>
      <c r="O125" s="600"/>
      <c r="P125" s="600"/>
      <c r="Q125" s="600"/>
      <c r="R125" s="600"/>
      <c r="S125" s="600"/>
      <c r="T125" s="600"/>
      <c r="U125" s="600"/>
      <c r="V125" s="600"/>
      <c r="W125" s="600"/>
      <c r="X125" s="600"/>
    </row>
    <row r="126" spans="10:24" s="19" customFormat="1">
      <c r="J126" s="600"/>
      <c r="K126" s="600"/>
      <c r="L126" s="600"/>
      <c r="M126" s="600"/>
      <c r="N126" s="600"/>
      <c r="O126" s="600"/>
      <c r="P126" s="600"/>
      <c r="Q126" s="600"/>
      <c r="R126" s="600"/>
      <c r="S126" s="600"/>
      <c r="T126" s="600"/>
      <c r="U126" s="600"/>
      <c r="V126" s="600"/>
      <c r="W126" s="600"/>
      <c r="X126" s="600"/>
    </row>
    <row r="127" spans="10:24" s="19" customFormat="1">
      <c r="J127" s="600"/>
      <c r="K127" s="600"/>
      <c r="L127" s="600"/>
      <c r="M127" s="600"/>
      <c r="N127" s="600"/>
      <c r="O127" s="600"/>
      <c r="P127" s="600"/>
      <c r="Q127" s="600"/>
      <c r="R127" s="600"/>
      <c r="S127" s="600"/>
      <c r="T127" s="600"/>
      <c r="U127" s="600"/>
      <c r="V127" s="600"/>
      <c r="W127" s="600"/>
      <c r="X127" s="600"/>
    </row>
    <row r="128" spans="10:24" s="19" customFormat="1">
      <c r="J128" s="600"/>
      <c r="K128" s="600"/>
      <c r="L128" s="600"/>
      <c r="M128" s="600"/>
      <c r="N128" s="600"/>
      <c r="O128" s="600"/>
      <c r="P128" s="600"/>
      <c r="Q128" s="600"/>
      <c r="R128" s="600"/>
      <c r="S128" s="600"/>
      <c r="T128" s="600"/>
      <c r="U128" s="600"/>
      <c r="V128" s="600"/>
      <c r="W128" s="600"/>
      <c r="X128" s="600"/>
    </row>
    <row r="129" spans="10:24" s="19" customFormat="1">
      <c r="J129" s="600"/>
      <c r="K129" s="600"/>
      <c r="L129" s="600"/>
      <c r="M129" s="600"/>
      <c r="N129" s="600"/>
      <c r="O129" s="600"/>
      <c r="P129" s="600"/>
      <c r="Q129" s="600"/>
      <c r="R129" s="600"/>
      <c r="S129" s="600"/>
      <c r="T129" s="600"/>
      <c r="U129" s="600"/>
      <c r="V129" s="600"/>
      <c r="W129" s="600"/>
      <c r="X129" s="600"/>
    </row>
    <row r="130" spans="10:24" s="19" customFormat="1">
      <c r="J130" s="600"/>
      <c r="K130" s="600"/>
      <c r="L130" s="600"/>
      <c r="M130" s="600"/>
      <c r="N130" s="600"/>
      <c r="O130" s="600"/>
      <c r="P130" s="600"/>
      <c r="Q130" s="600"/>
      <c r="R130" s="600"/>
      <c r="S130" s="600"/>
      <c r="T130" s="600"/>
      <c r="U130" s="600"/>
      <c r="V130" s="600"/>
      <c r="W130" s="600"/>
      <c r="X130" s="600"/>
    </row>
    <row r="131" spans="10:24" s="19" customFormat="1">
      <c r="J131" s="600"/>
      <c r="K131" s="600"/>
      <c r="L131" s="600"/>
      <c r="M131" s="600"/>
      <c r="N131" s="600"/>
      <c r="O131" s="600"/>
      <c r="P131" s="600"/>
      <c r="Q131" s="600"/>
      <c r="R131" s="600"/>
      <c r="S131" s="600"/>
      <c r="T131" s="600"/>
      <c r="U131" s="600"/>
      <c r="V131" s="600"/>
      <c r="W131" s="600"/>
      <c r="X131" s="600"/>
    </row>
    <row r="132" spans="10:24" s="19" customFormat="1">
      <c r="J132" s="600"/>
      <c r="K132" s="600"/>
      <c r="L132" s="600"/>
      <c r="M132" s="600"/>
      <c r="N132" s="600"/>
      <c r="O132" s="600"/>
      <c r="P132" s="600"/>
      <c r="Q132" s="600"/>
      <c r="R132" s="600"/>
      <c r="S132" s="600"/>
      <c r="T132" s="600"/>
      <c r="U132" s="600"/>
      <c r="V132" s="600"/>
      <c r="W132" s="600"/>
      <c r="X132" s="600"/>
    </row>
    <row r="133" spans="10:24" s="19" customFormat="1">
      <c r="J133" s="600"/>
      <c r="K133" s="600"/>
      <c r="L133" s="600"/>
      <c r="M133" s="600"/>
      <c r="N133" s="600"/>
      <c r="O133" s="600"/>
      <c r="P133" s="600"/>
      <c r="Q133" s="600"/>
      <c r="R133" s="600"/>
      <c r="S133" s="600"/>
      <c r="T133" s="600"/>
      <c r="U133" s="600"/>
      <c r="V133" s="600"/>
      <c r="W133" s="600"/>
      <c r="X133" s="600"/>
    </row>
    <row r="134" spans="10:24" s="19" customFormat="1">
      <c r="J134" s="600"/>
      <c r="K134" s="600"/>
      <c r="L134" s="600"/>
      <c r="M134" s="600"/>
      <c r="N134" s="600"/>
      <c r="O134" s="600"/>
      <c r="P134" s="600"/>
      <c r="Q134" s="600"/>
      <c r="R134" s="600"/>
      <c r="S134" s="600"/>
      <c r="T134" s="600"/>
      <c r="U134" s="600"/>
      <c r="V134" s="600"/>
      <c r="W134" s="600"/>
      <c r="X134" s="600"/>
    </row>
    <row r="135" spans="10:24" s="19" customFormat="1">
      <c r="J135" s="600"/>
      <c r="K135" s="600"/>
      <c r="L135" s="600"/>
      <c r="M135" s="600"/>
      <c r="N135" s="600"/>
      <c r="O135" s="600"/>
      <c r="P135" s="600"/>
      <c r="Q135" s="600"/>
      <c r="R135" s="600"/>
      <c r="S135" s="600"/>
      <c r="T135" s="600"/>
      <c r="U135" s="600"/>
      <c r="V135" s="600"/>
      <c r="W135" s="600"/>
      <c r="X135" s="600"/>
    </row>
    <row r="136" spans="10:24" s="19" customFormat="1">
      <c r="J136" s="600"/>
      <c r="K136" s="600"/>
      <c r="L136" s="600"/>
      <c r="M136" s="600"/>
      <c r="N136" s="600"/>
      <c r="O136" s="600"/>
      <c r="P136" s="600"/>
      <c r="Q136" s="600"/>
      <c r="R136" s="600"/>
      <c r="S136" s="600"/>
      <c r="T136" s="600"/>
      <c r="U136" s="600"/>
      <c r="V136" s="600"/>
      <c r="W136" s="600"/>
      <c r="X136" s="600"/>
    </row>
    <row r="137" spans="10:24" s="19" customFormat="1">
      <c r="J137" s="600"/>
      <c r="K137" s="600"/>
      <c r="L137" s="600"/>
      <c r="M137" s="600"/>
      <c r="N137" s="600"/>
      <c r="O137" s="600"/>
      <c r="P137" s="600"/>
      <c r="Q137" s="600"/>
      <c r="R137" s="600"/>
      <c r="S137" s="600"/>
      <c r="T137" s="600"/>
      <c r="U137" s="600"/>
      <c r="V137" s="600"/>
      <c r="W137" s="600"/>
      <c r="X137" s="600"/>
    </row>
    <row r="138" spans="10:24" s="19" customFormat="1">
      <c r="J138" s="600"/>
      <c r="K138" s="600"/>
      <c r="L138" s="600"/>
      <c r="M138" s="600"/>
      <c r="N138" s="600"/>
      <c r="O138" s="600"/>
      <c r="P138" s="600"/>
      <c r="Q138" s="600"/>
      <c r="R138" s="600"/>
      <c r="S138" s="600"/>
      <c r="T138" s="600"/>
      <c r="U138" s="600"/>
      <c r="V138" s="600"/>
      <c r="W138" s="600"/>
      <c r="X138" s="600"/>
    </row>
    <row r="139" spans="10:24" s="19" customFormat="1">
      <c r="J139" s="600"/>
      <c r="K139" s="600"/>
      <c r="L139" s="600"/>
      <c r="M139" s="600"/>
      <c r="N139" s="600"/>
      <c r="O139" s="600"/>
      <c r="P139" s="600"/>
      <c r="Q139" s="600"/>
      <c r="R139" s="600"/>
      <c r="S139" s="600"/>
      <c r="T139" s="600"/>
      <c r="U139" s="600"/>
      <c r="V139" s="600"/>
      <c r="W139" s="600"/>
      <c r="X139" s="600"/>
    </row>
    <row r="140" spans="10:24" s="19" customFormat="1">
      <c r="J140" s="600"/>
      <c r="K140" s="600"/>
      <c r="L140" s="600"/>
      <c r="M140" s="600"/>
      <c r="N140" s="600"/>
      <c r="O140" s="600"/>
      <c r="P140" s="600"/>
      <c r="Q140" s="600"/>
      <c r="R140" s="600"/>
      <c r="S140" s="600"/>
      <c r="T140" s="600"/>
      <c r="U140" s="600"/>
      <c r="V140" s="600"/>
      <c r="W140" s="600"/>
      <c r="X140" s="600"/>
    </row>
    <row r="141" spans="10:24" s="19" customFormat="1">
      <c r="J141" s="600"/>
      <c r="K141" s="600"/>
      <c r="L141" s="600"/>
      <c r="M141" s="600"/>
      <c r="N141" s="600"/>
      <c r="O141" s="600"/>
      <c r="P141" s="600"/>
      <c r="Q141" s="600"/>
      <c r="R141" s="600"/>
      <c r="S141" s="600"/>
      <c r="T141" s="600"/>
      <c r="U141" s="600"/>
      <c r="V141" s="600"/>
      <c r="W141" s="600"/>
      <c r="X141" s="600"/>
    </row>
    <row r="142" spans="10:24" s="19" customFormat="1">
      <c r="J142" s="600"/>
      <c r="K142" s="600"/>
      <c r="L142" s="600"/>
      <c r="M142" s="600"/>
      <c r="N142" s="600"/>
      <c r="O142" s="600"/>
      <c r="P142" s="600"/>
      <c r="Q142" s="600"/>
      <c r="R142" s="600"/>
      <c r="S142" s="600"/>
      <c r="T142" s="600"/>
      <c r="U142" s="600"/>
      <c r="V142" s="600"/>
      <c r="W142" s="600"/>
      <c r="X142" s="600"/>
    </row>
    <row r="143" spans="10:24" s="19" customFormat="1">
      <c r="J143" s="600"/>
      <c r="K143" s="600"/>
      <c r="L143" s="600"/>
      <c r="M143" s="600"/>
      <c r="N143" s="600"/>
      <c r="O143" s="600"/>
      <c r="P143" s="600"/>
      <c r="Q143" s="600"/>
      <c r="R143" s="600"/>
      <c r="S143" s="600"/>
      <c r="T143" s="600"/>
      <c r="U143" s="600"/>
      <c r="V143" s="600"/>
      <c r="W143" s="600"/>
      <c r="X143" s="600"/>
    </row>
    <row r="144" spans="10:24" s="19" customFormat="1">
      <c r="J144" s="600"/>
      <c r="K144" s="600"/>
      <c r="L144" s="600"/>
      <c r="M144" s="600"/>
      <c r="N144" s="600"/>
      <c r="O144" s="600"/>
      <c r="P144" s="600"/>
      <c r="Q144" s="600"/>
      <c r="R144" s="600"/>
      <c r="S144" s="600"/>
      <c r="T144" s="600"/>
      <c r="U144" s="600"/>
      <c r="V144" s="600"/>
      <c r="W144" s="600"/>
      <c r="X144" s="600"/>
    </row>
    <row r="145" spans="10:24" s="19" customFormat="1">
      <c r="J145" s="600"/>
      <c r="K145" s="600"/>
      <c r="L145" s="600"/>
      <c r="M145" s="600"/>
      <c r="N145" s="600"/>
      <c r="O145" s="600"/>
      <c r="P145" s="600"/>
      <c r="Q145" s="600"/>
      <c r="R145" s="600"/>
      <c r="S145" s="600"/>
      <c r="T145" s="600"/>
      <c r="U145" s="600"/>
      <c r="V145" s="600"/>
      <c r="W145" s="600"/>
      <c r="X145" s="600"/>
    </row>
    <row r="146" spans="10:24" s="19" customFormat="1">
      <c r="J146" s="600"/>
      <c r="K146" s="600"/>
      <c r="L146" s="600"/>
      <c r="M146" s="600"/>
      <c r="N146" s="600"/>
      <c r="O146" s="600"/>
      <c r="P146" s="600"/>
      <c r="Q146" s="600"/>
      <c r="R146" s="600"/>
      <c r="S146" s="600"/>
      <c r="T146" s="600"/>
      <c r="U146" s="600"/>
      <c r="V146" s="600"/>
      <c r="W146" s="600"/>
      <c r="X146" s="600"/>
    </row>
    <row r="147" spans="10:24" s="19" customFormat="1">
      <c r="J147" s="600"/>
      <c r="K147" s="600"/>
      <c r="L147" s="600"/>
      <c r="M147" s="600"/>
      <c r="N147" s="600"/>
      <c r="O147" s="600"/>
      <c r="P147" s="600"/>
      <c r="Q147" s="600"/>
      <c r="R147" s="600"/>
      <c r="S147" s="600"/>
      <c r="T147" s="600"/>
      <c r="U147" s="600"/>
      <c r="V147" s="600"/>
      <c r="W147" s="600"/>
      <c r="X147" s="600"/>
    </row>
    <row r="148" spans="10:24" s="19" customFormat="1">
      <c r="J148" s="600"/>
      <c r="K148" s="600"/>
      <c r="L148" s="600"/>
      <c r="M148" s="600"/>
      <c r="N148" s="600"/>
      <c r="O148" s="600"/>
      <c r="P148" s="600"/>
      <c r="Q148" s="600"/>
      <c r="R148" s="600"/>
      <c r="S148" s="600"/>
      <c r="T148" s="600"/>
      <c r="U148" s="600"/>
      <c r="V148" s="600"/>
      <c r="W148" s="600"/>
      <c r="X148" s="600"/>
    </row>
    <row r="149" spans="10:24" s="19" customFormat="1">
      <c r="J149" s="600"/>
      <c r="K149" s="600"/>
      <c r="L149" s="600"/>
      <c r="M149" s="600"/>
      <c r="N149" s="600"/>
      <c r="O149" s="600"/>
      <c r="P149" s="600"/>
      <c r="Q149" s="600"/>
      <c r="R149" s="600"/>
      <c r="S149" s="600"/>
      <c r="T149" s="600"/>
      <c r="U149" s="600"/>
      <c r="V149" s="600"/>
      <c r="W149" s="600"/>
      <c r="X149" s="600"/>
    </row>
    <row r="150" spans="10:24" s="19" customFormat="1">
      <c r="J150" s="600"/>
      <c r="K150" s="600"/>
      <c r="L150" s="600"/>
      <c r="M150" s="600"/>
      <c r="N150" s="600"/>
      <c r="O150" s="600"/>
      <c r="P150" s="600"/>
      <c r="Q150" s="600"/>
      <c r="R150" s="600"/>
      <c r="S150" s="600"/>
      <c r="T150" s="600"/>
      <c r="U150" s="600"/>
      <c r="V150" s="600"/>
      <c r="W150" s="600"/>
      <c r="X150" s="600"/>
    </row>
    <row r="151" spans="10:24" s="19" customFormat="1">
      <c r="J151" s="600"/>
      <c r="K151" s="600"/>
      <c r="L151" s="600"/>
      <c r="M151" s="600"/>
      <c r="N151" s="600"/>
      <c r="O151" s="600"/>
      <c r="P151" s="600"/>
      <c r="Q151" s="600"/>
      <c r="R151" s="600"/>
      <c r="S151" s="600"/>
      <c r="T151" s="600"/>
      <c r="U151" s="600"/>
      <c r="V151" s="600"/>
      <c r="W151" s="600"/>
      <c r="X151" s="600"/>
    </row>
    <row r="152" spans="10:24" s="19" customFormat="1">
      <c r="J152" s="600"/>
      <c r="K152" s="600"/>
      <c r="L152" s="600"/>
      <c r="M152" s="600"/>
      <c r="N152" s="600"/>
      <c r="O152" s="600"/>
      <c r="P152" s="600"/>
      <c r="Q152" s="600"/>
      <c r="R152" s="600"/>
      <c r="S152" s="600"/>
      <c r="T152" s="600"/>
      <c r="U152" s="600"/>
      <c r="V152" s="600"/>
      <c r="W152" s="600"/>
      <c r="X152" s="600"/>
    </row>
    <row r="153" spans="10:24" s="19" customFormat="1">
      <c r="J153" s="600"/>
      <c r="K153" s="600"/>
      <c r="L153" s="600"/>
      <c r="M153" s="600"/>
      <c r="N153" s="600"/>
      <c r="O153" s="600"/>
      <c r="P153" s="600"/>
      <c r="Q153" s="600"/>
      <c r="R153" s="600"/>
      <c r="S153" s="600"/>
      <c r="T153" s="600"/>
      <c r="U153" s="600"/>
      <c r="V153" s="600"/>
      <c r="W153" s="600"/>
      <c r="X153" s="600"/>
    </row>
    <row r="154" spans="10:24" s="19" customFormat="1">
      <c r="J154" s="600"/>
      <c r="K154" s="600"/>
      <c r="L154" s="600"/>
      <c r="M154" s="600"/>
      <c r="N154" s="600"/>
      <c r="O154" s="600"/>
      <c r="P154" s="600"/>
      <c r="Q154" s="600"/>
      <c r="R154" s="600"/>
      <c r="S154" s="600"/>
      <c r="T154" s="600"/>
      <c r="U154" s="600"/>
      <c r="V154" s="600"/>
      <c r="W154" s="600"/>
      <c r="X154" s="600"/>
    </row>
    <row r="155" spans="10:24" s="19" customFormat="1">
      <c r="J155" s="600"/>
      <c r="K155" s="600"/>
      <c r="L155" s="600"/>
      <c r="M155" s="600"/>
      <c r="N155" s="600"/>
      <c r="O155" s="600"/>
      <c r="P155" s="600"/>
      <c r="Q155" s="600"/>
      <c r="R155" s="600"/>
      <c r="S155" s="600"/>
      <c r="T155" s="600"/>
      <c r="U155" s="600"/>
      <c r="V155" s="600"/>
      <c r="W155" s="600"/>
      <c r="X155" s="600"/>
    </row>
    <row r="156" spans="10:24" s="19" customFormat="1">
      <c r="J156" s="600"/>
      <c r="K156" s="600"/>
      <c r="L156" s="600"/>
      <c r="M156" s="600"/>
      <c r="N156" s="600"/>
      <c r="O156" s="600"/>
      <c r="P156" s="600"/>
      <c r="Q156" s="600"/>
      <c r="R156" s="600"/>
      <c r="S156" s="600"/>
      <c r="T156" s="600"/>
      <c r="U156" s="600"/>
      <c r="V156" s="600"/>
      <c r="W156" s="600"/>
      <c r="X156" s="600"/>
    </row>
    <row r="157" spans="10:24" s="19" customFormat="1">
      <c r="J157" s="600"/>
      <c r="K157" s="600"/>
      <c r="L157" s="600"/>
      <c r="M157" s="600"/>
      <c r="N157" s="600"/>
      <c r="O157" s="600"/>
      <c r="P157" s="600"/>
      <c r="Q157" s="600"/>
      <c r="R157" s="600"/>
      <c r="S157" s="600"/>
      <c r="T157" s="600"/>
      <c r="U157" s="600"/>
      <c r="V157" s="600"/>
      <c r="W157" s="600"/>
      <c r="X157" s="600"/>
    </row>
    <row r="158" spans="10:24" s="19" customFormat="1">
      <c r="J158" s="600"/>
      <c r="K158" s="600"/>
      <c r="L158" s="600"/>
      <c r="M158" s="600"/>
      <c r="N158" s="600"/>
      <c r="O158" s="600"/>
      <c r="P158" s="600"/>
      <c r="Q158" s="600"/>
      <c r="R158" s="600"/>
      <c r="S158" s="600"/>
      <c r="T158" s="600"/>
      <c r="U158" s="600"/>
      <c r="V158" s="600"/>
      <c r="W158" s="600"/>
      <c r="X158" s="600"/>
    </row>
    <row r="159" spans="10:24" s="19" customFormat="1">
      <c r="J159" s="600"/>
      <c r="K159" s="600"/>
      <c r="L159" s="600"/>
      <c r="M159" s="600"/>
      <c r="N159" s="600"/>
      <c r="O159" s="600"/>
      <c r="P159" s="600"/>
      <c r="Q159" s="600"/>
      <c r="R159" s="600"/>
      <c r="S159" s="600"/>
      <c r="T159" s="600"/>
      <c r="U159" s="600"/>
      <c r="V159" s="600"/>
      <c r="W159" s="600"/>
      <c r="X159" s="600"/>
    </row>
    <row r="160" spans="10:24" s="19" customFormat="1">
      <c r="J160" s="600"/>
      <c r="K160" s="600"/>
      <c r="L160" s="600"/>
      <c r="M160" s="600"/>
      <c r="N160" s="600"/>
      <c r="O160" s="600"/>
      <c r="P160" s="600"/>
      <c r="Q160" s="600"/>
      <c r="R160" s="600"/>
      <c r="S160" s="600"/>
      <c r="T160" s="600"/>
      <c r="U160" s="600"/>
      <c r="V160" s="600"/>
      <c r="W160" s="600"/>
      <c r="X160" s="600"/>
    </row>
    <row r="161" spans="10:24" s="19" customFormat="1">
      <c r="J161" s="600"/>
      <c r="K161" s="600"/>
      <c r="L161" s="600"/>
      <c r="M161" s="600"/>
      <c r="N161" s="600"/>
      <c r="O161" s="600"/>
      <c r="P161" s="600"/>
      <c r="Q161" s="600"/>
      <c r="R161" s="600"/>
      <c r="S161" s="600"/>
      <c r="T161" s="600"/>
      <c r="U161" s="600"/>
      <c r="V161" s="600"/>
      <c r="W161" s="600"/>
      <c r="X161" s="600"/>
    </row>
    <row r="162" spans="10:24" s="19" customFormat="1">
      <c r="J162" s="600"/>
      <c r="K162" s="600"/>
      <c r="L162" s="600"/>
      <c r="M162" s="600"/>
      <c r="N162" s="600"/>
      <c r="O162" s="600"/>
      <c r="P162" s="600"/>
      <c r="Q162" s="600"/>
      <c r="R162" s="600"/>
      <c r="S162" s="600"/>
      <c r="T162" s="600"/>
      <c r="U162" s="600"/>
      <c r="V162" s="600"/>
      <c r="W162" s="600"/>
      <c r="X162" s="600"/>
    </row>
    <row r="163" spans="10:24" s="19" customFormat="1">
      <c r="J163" s="600"/>
      <c r="K163" s="600"/>
      <c r="L163" s="600"/>
      <c r="M163" s="600"/>
      <c r="N163" s="600"/>
      <c r="O163" s="600"/>
      <c r="P163" s="600"/>
      <c r="Q163" s="600"/>
      <c r="R163" s="600"/>
      <c r="S163" s="600"/>
      <c r="T163" s="600"/>
      <c r="U163" s="600"/>
      <c r="V163" s="600"/>
      <c r="W163" s="600"/>
      <c r="X163" s="600"/>
    </row>
    <row r="164" spans="10:24" s="19" customFormat="1">
      <c r="J164" s="600"/>
      <c r="K164" s="600"/>
      <c r="L164" s="600"/>
      <c r="M164" s="600"/>
      <c r="N164" s="600"/>
      <c r="O164" s="600"/>
      <c r="P164" s="600"/>
      <c r="Q164" s="600"/>
      <c r="R164" s="600"/>
      <c r="S164" s="600"/>
      <c r="T164" s="600"/>
      <c r="U164" s="600"/>
      <c r="V164" s="600"/>
      <c r="W164" s="600"/>
      <c r="X164" s="600"/>
    </row>
    <row r="165" spans="10:24" s="19" customFormat="1">
      <c r="J165" s="600"/>
      <c r="K165" s="600"/>
      <c r="L165" s="600"/>
      <c r="M165" s="600"/>
      <c r="N165" s="600"/>
      <c r="O165" s="600"/>
      <c r="P165" s="600"/>
      <c r="Q165" s="600"/>
      <c r="R165" s="600"/>
      <c r="S165" s="600"/>
      <c r="T165" s="600"/>
      <c r="U165" s="600"/>
      <c r="V165" s="600"/>
      <c r="W165" s="600"/>
      <c r="X165" s="600"/>
    </row>
    <row r="166" spans="10:24" s="19" customFormat="1">
      <c r="J166" s="600"/>
      <c r="K166" s="600"/>
      <c r="L166" s="600"/>
      <c r="M166" s="600"/>
      <c r="N166" s="600"/>
      <c r="O166" s="600"/>
      <c r="P166" s="600"/>
      <c r="Q166" s="600"/>
      <c r="R166" s="600"/>
      <c r="S166" s="600"/>
      <c r="T166" s="600"/>
      <c r="U166" s="600"/>
      <c r="V166" s="600"/>
      <c r="W166" s="600"/>
      <c r="X166" s="600"/>
    </row>
    <row r="167" spans="10:24" s="19" customFormat="1">
      <c r="J167" s="600"/>
      <c r="K167" s="600"/>
      <c r="L167" s="600"/>
      <c r="M167" s="600"/>
      <c r="N167" s="600"/>
      <c r="O167" s="600"/>
      <c r="P167" s="600"/>
      <c r="Q167" s="600"/>
      <c r="R167" s="600"/>
      <c r="S167" s="600"/>
      <c r="T167" s="600"/>
      <c r="U167" s="600"/>
      <c r="V167" s="600"/>
      <c r="W167" s="600"/>
      <c r="X167" s="600"/>
    </row>
    <row r="168" spans="10:24" s="19" customFormat="1">
      <c r="J168" s="600"/>
      <c r="K168" s="600"/>
      <c r="L168" s="600"/>
      <c r="M168" s="600"/>
      <c r="N168" s="600"/>
      <c r="O168" s="600"/>
      <c r="P168" s="600"/>
      <c r="Q168" s="600"/>
      <c r="R168" s="600"/>
      <c r="S168" s="600"/>
      <c r="T168" s="600"/>
      <c r="U168" s="600"/>
      <c r="V168" s="600"/>
      <c r="W168" s="600"/>
      <c r="X168" s="600"/>
    </row>
    <row r="169" spans="10:24" s="19" customFormat="1">
      <c r="J169" s="600"/>
      <c r="K169" s="600"/>
      <c r="L169" s="600"/>
      <c r="M169" s="600"/>
      <c r="N169" s="600"/>
      <c r="O169" s="600"/>
      <c r="P169" s="600"/>
      <c r="Q169" s="600"/>
      <c r="R169" s="600"/>
      <c r="S169" s="600"/>
      <c r="T169" s="600"/>
      <c r="U169" s="600"/>
      <c r="V169" s="600"/>
      <c r="W169" s="600"/>
      <c r="X169" s="600"/>
    </row>
  </sheetData>
  <mergeCells count="35">
    <mergeCell ref="A103:B103"/>
    <mergeCell ref="A105:I105"/>
    <mergeCell ref="A108:B108"/>
    <mergeCell ref="A109:B109"/>
    <mergeCell ref="A110:B110"/>
    <mergeCell ref="A102:B102"/>
    <mergeCell ref="A91:B91"/>
    <mergeCell ref="A92:B92"/>
    <mergeCell ref="A93:B93"/>
    <mergeCell ref="A94:B94"/>
    <mergeCell ref="A95:B95"/>
    <mergeCell ref="A96:B96"/>
    <mergeCell ref="A97:B97"/>
    <mergeCell ref="A98:B98"/>
    <mergeCell ref="A99:B99"/>
    <mergeCell ref="A100:B100"/>
    <mergeCell ref="A101:B101"/>
    <mergeCell ref="A90:B90"/>
    <mergeCell ref="A49:E49"/>
    <mergeCell ref="A54:H54"/>
    <mergeCell ref="A56:I57"/>
    <mergeCell ref="A58:F58"/>
    <mergeCell ref="A59:F59"/>
    <mergeCell ref="A66:H66"/>
    <mergeCell ref="A77:C77"/>
    <mergeCell ref="A79:B79"/>
    <mergeCell ref="A85:G85"/>
    <mergeCell ref="A86:F86"/>
    <mergeCell ref="A89:C89"/>
    <mergeCell ref="A43:F43"/>
    <mergeCell ref="A6:L6"/>
    <mergeCell ref="A8:J8"/>
    <mergeCell ref="A10:C10"/>
    <mergeCell ref="A23:C23"/>
    <mergeCell ref="A32:C3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928EA-DA18-4E20-9E80-3B3B3951B9AB}">
  <dimension ref="A1:AA166"/>
  <sheetViews>
    <sheetView topLeftCell="A88" zoomScaleNormal="100" workbookViewId="0">
      <selection activeCell="A105" sqref="A105:B105"/>
    </sheetView>
  </sheetViews>
  <sheetFormatPr defaultColWidth="9.140625" defaultRowHeight="15"/>
  <cols>
    <col min="1" max="1" width="34.140625" bestFit="1" customWidth="1"/>
    <col min="2" max="2" width="27.28515625" customWidth="1"/>
    <col min="3" max="3" width="17.42578125" bestFit="1" customWidth="1"/>
    <col min="4" max="4" width="19.5703125" bestFit="1" customWidth="1"/>
    <col min="5" max="5" width="18" bestFit="1" customWidth="1"/>
    <col min="6" max="6" width="31" style="19" bestFit="1" customWidth="1"/>
    <col min="7" max="7" width="20.140625" style="19" bestFit="1" customWidth="1"/>
    <col min="8" max="8" width="12.28515625" style="19" bestFit="1" customWidth="1"/>
    <col min="9" max="9" width="12.5703125" style="19" bestFit="1" customWidth="1"/>
    <col min="10" max="10" width="12.5703125" style="600" bestFit="1" customWidth="1"/>
    <col min="11" max="11" width="14.5703125" style="600" bestFit="1" customWidth="1"/>
    <col min="12" max="14" width="12.5703125" style="600" bestFit="1" customWidth="1"/>
    <col min="15" max="15" width="13.140625" style="600" bestFit="1" customWidth="1"/>
    <col min="16" max="20" width="9.140625" style="600"/>
    <col min="21" max="21" width="36.5703125" style="600" bestFit="1" customWidth="1"/>
    <col min="22" max="23" width="9.140625" style="600"/>
    <col min="24" max="24" width="10.85546875" style="600" bestFit="1" customWidth="1"/>
    <col min="25" max="27" width="9.140625" style="19"/>
  </cols>
  <sheetData>
    <row r="1" spans="1:27" ht="15.75" thickBot="1"/>
    <row r="2" spans="1:27" ht="15.75" thickBot="1">
      <c r="A2" s="641" t="s">
        <v>134</v>
      </c>
      <c r="B2" s="632"/>
      <c r="C2" s="632"/>
      <c r="D2" s="632"/>
      <c r="E2" s="632"/>
      <c r="F2" s="632"/>
      <c r="G2" s="632"/>
      <c r="H2" s="632"/>
      <c r="I2" s="632"/>
      <c r="J2" s="633"/>
      <c r="K2" s="633"/>
      <c r="L2" s="634"/>
    </row>
    <row r="3" spans="1:27" ht="15.75" thickBot="1">
      <c r="A3" s="642" t="s">
        <v>135</v>
      </c>
      <c r="B3" s="635"/>
      <c r="C3" s="635"/>
      <c r="D3" s="635"/>
      <c r="E3" s="635"/>
      <c r="F3" s="635"/>
      <c r="G3" s="635"/>
      <c r="H3" s="635"/>
      <c r="I3" s="635"/>
      <c r="J3" s="636"/>
      <c r="K3" s="636"/>
      <c r="L3" s="637"/>
    </row>
    <row r="4" spans="1:27" ht="15.75" thickBot="1">
      <c r="A4" s="643" t="s">
        <v>185</v>
      </c>
      <c r="B4" s="638"/>
      <c r="C4" s="638"/>
      <c r="D4" s="638"/>
      <c r="E4" s="638"/>
      <c r="F4" s="638"/>
      <c r="G4" s="638"/>
      <c r="H4" s="638"/>
      <c r="I4" s="638"/>
      <c r="J4" s="639"/>
      <c r="K4" s="639"/>
      <c r="L4" s="640"/>
    </row>
    <row r="5" spans="1:27">
      <c r="A5" s="19"/>
      <c r="B5" s="19"/>
      <c r="C5" s="19"/>
      <c r="D5" s="19"/>
      <c r="E5" s="19"/>
    </row>
    <row r="6" spans="1:27" s="600" customFormat="1" ht="131.25" customHeight="1">
      <c r="A6" s="849" t="s">
        <v>202</v>
      </c>
      <c r="B6" s="849"/>
      <c r="C6" s="849"/>
      <c r="D6" s="849"/>
      <c r="E6" s="849"/>
      <c r="F6" s="849"/>
      <c r="G6" s="849"/>
      <c r="H6" s="849"/>
      <c r="I6" s="849"/>
      <c r="J6" s="849"/>
      <c r="K6" s="849"/>
      <c r="L6" s="849"/>
      <c r="Y6" s="19"/>
      <c r="Z6" s="19"/>
      <c r="AA6" s="19"/>
    </row>
    <row r="7" spans="1:27" s="600" customFormat="1" ht="76.5" customHeight="1">
      <c r="A7" s="586"/>
      <c r="B7" s="586"/>
      <c r="C7" s="586"/>
      <c r="D7" s="586"/>
      <c r="E7" s="586"/>
      <c r="F7" s="586"/>
      <c r="G7" s="586"/>
      <c r="H7" s="586"/>
      <c r="I7" s="586"/>
      <c r="J7" s="586"/>
      <c r="K7" s="586"/>
      <c r="L7" s="586"/>
      <c r="Y7" s="19"/>
      <c r="Z7" s="19"/>
      <c r="AA7" s="19"/>
    </row>
    <row r="8" spans="1:27" s="600" customFormat="1" ht="117" customHeight="1">
      <c r="A8" s="849" t="s">
        <v>203</v>
      </c>
      <c r="B8" s="849"/>
      <c r="C8" s="849"/>
      <c r="D8" s="849"/>
      <c r="E8" s="849"/>
      <c r="F8" s="849"/>
      <c r="G8" s="849"/>
      <c r="H8" s="849"/>
      <c r="I8" s="849"/>
      <c r="J8" s="849"/>
      <c r="K8" s="586"/>
      <c r="L8" s="586"/>
      <c r="Y8" s="19"/>
      <c r="Z8" s="19"/>
      <c r="AA8" s="19"/>
    </row>
    <row r="9" spans="1:27" s="19" customFormat="1" ht="15.75" thickBot="1">
      <c r="A9" s="532"/>
      <c r="B9" s="532"/>
      <c r="C9" s="185"/>
      <c r="D9" s="185"/>
      <c r="E9" s="185"/>
      <c r="F9" s="595"/>
      <c r="J9"/>
      <c r="K9"/>
      <c r="L9"/>
      <c r="M9"/>
      <c r="N9"/>
      <c r="O9"/>
      <c r="P9"/>
      <c r="Q9"/>
      <c r="R9"/>
      <c r="S9"/>
      <c r="T9"/>
      <c r="U9"/>
      <c r="V9"/>
      <c r="W9"/>
      <c r="X9"/>
    </row>
    <row r="10" spans="1:27" s="19" customFormat="1" ht="15.75" thickBot="1">
      <c r="A10" s="859" t="s">
        <v>288</v>
      </c>
      <c r="B10" s="860"/>
      <c r="C10" s="861"/>
      <c r="D10" s="185"/>
      <c r="E10" s="185"/>
      <c r="J10"/>
      <c r="K10"/>
      <c r="L10"/>
      <c r="M10"/>
      <c r="N10"/>
      <c r="O10"/>
      <c r="P10"/>
      <c r="Q10"/>
      <c r="R10"/>
      <c r="S10"/>
      <c r="T10"/>
      <c r="U10"/>
      <c r="V10"/>
      <c r="W10"/>
      <c r="X10"/>
    </row>
    <row r="11" spans="1:27" s="19" customFormat="1">
      <c r="A11" s="587"/>
      <c r="B11" s="587"/>
      <c r="C11" s="587"/>
      <c r="D11" s="185"/>
      <c r="E11" s="185"/>
      <c r="J11"/>
      <c r="K11"/>
      <c r="L11"/>
      <c r="M11"/>
      <c r="N11"/>
      <c r="O11"/>
      <c r="P11"/>
      <c r="Q11"/>
      <c r="R11"/>
      <c r="S11"/>
      <c r="T11"/>
      <c r="U11"/>
      <c r="V11"/>
      <c r="W11"/>
      <c r="X11"/>
    </row>
    <row r="12" spans="1:27" s="19" customFormat="1" ht="15.75" thickBot="1">
      <c r="A12" s="631" t="s">
        <v>205</v>
      </c>
      <c r="B12" s="587"/>
      <c r="C12" s="587"/>
      <c r="D12" s="185"/>
      <c r="E12" s="185"/>
      <c r="J12"/>
      <c r="K12"/>
      <c r="L12"/>
      <c r="M12"/>
      <c r="N12"/>
      <c r="O12"/>
      <c r="P12"/>
      <c r="Q12"/>
      <c r="R12"/>
      <c r="S12"/>
      <c r="T12"/>
      <c r="U12"/>
      <c r="V12"/>
      <c r="W12"/>
      <c r="X12"/>
    </row>
    <row r="13" spans="1:27" s="19" customFormat="1" ht="16.5" thickTop="1" thickBot="1">
      <c r="A13" s="663"/>
      <c r="B13" s="587"/>
      <c r="C13" s="587"/>
      <c r="D13" s="185"/>
      <c r="E13" s="185"/>
      <c r="J13"/>
      <c r="K13"/>
      <c r="L13"/>
      <c r="M13"/>
      <c r="N13"/>
      <c r="O13"/>
      <c r="P13"/>
      <c r="Q13"/>
      <c r="R13"/>
      <c r="S13"/>
      <c r="T13"/>
      <c r="U13"/>
      <c r="V13"/>
      <c r="W13"/>
      <c r="X13"/>
    </row>
    <row r="14" spans="1:27" s="19" customFormat="1" ht="16.5" thickTop="1" thickBot="1">
      <c r="A14" s="631" t="s">
        <v>206</v>
      </c>
      <c r="B14" s="631"/>
      <c r="C14" s="631"/>
      <c r="D14" s="631"/>
      <c r="E14" s="631"/>
      <c r="J14"/>
      <c r="K14"/>
      <c r="L14"/>
      <c r="M14"/>
      <c r="N14"/>
      <c r="O14"/>
      <c r="P14"/>
      <c r="Q14"/>
      <c r="R14"/>
      <c r="S14"/>
      <c r="T14"/>
      <c r="U14"/>
      <c r="V14"/>
      <c r="W14"/>
      <c r="X14"/>
    </row>
    <row r="15" spans="1:27" s="19" customFormat="1" ht="16.5" thickTop="1" thickBot="1">
      <c r="A15" s="627" t="s">
        <v>207</v>
      </c>
      <c r="B15" s="629" t="s">
        <v>208</v>
      </c>
      <c r="C15" s="629" t="s">
        <v>209</v>
      </c>
      <c r="D15" s="629" t="s">
        <v>210</v>
      </c>
      <c r="E15" s="629" t="s">
        <v>211</v>
      </c>
      <c r="F15" s="629" t="s">
        <v>212</v>
      </c>
      <c r="J15"/>
      <c r="K15"/>
      <c r="L15"/>
      <c r="M15"/>
      <c r="N15"/>
      <c r="O15"/>
      <c r="P15"/>
      <c r="Q15"/>
      <c r="R15"/>
      <c r="S15"/>
      <c r="T15"/>
      <c r="U15"/>
      <c r="V15"/>
      <c r="W15"/>
      <c r="X15"/>
    </row>
    <row r="16" spans="1:27" s="19" customFormat="1" ht="18.75" customHeight="1" thickTop="1" thickBot="1">
      <c r="A16" s="648" t="s">
        <v>213</v>
      </c>
      <c r="B16" s="649">
        <v>1</v>
      </c>
      <c r="C16" s="650">
        <v>0.05</v>
      </c>
      <c r="D16" s="652">
        <f>'ANALISIS SALARIAL'!F19</f>
        <v>9344227.4125200007</v>
      </c>
      <c r="E16" s="646">
        <f>D16*C16</f>
        <v>467211.37062600005</v>
      </c>
      <c r="F16" s="646">
        <f>E16*12</f>
        <v>5606536.4475120008</v>
      </c>
      <c r="J16"/>
      <c r="K16"/>
      <c r="L16"/>
      <c r="M16"/>
      <c r="N16"/>
      <c r="O16"/>
      <c r="P16"/>
      <c r="Q16"/>
      <c r="R16"/>
      <c r="S16"/>
      <c r="T16"/>
      <c r="U16"/>
      <c r="V16"/>
      <c r="W16"/>
      <c r="X16"/>
    </row>
    <row r="17" spans="1:24" s="19" customFormat="1" ht="16.5" thickTop="1" thickBot="1">
      <c r="A17" s="648" t="s">
        <v>214</v>
      </c>
      <c r="B17" s="649">
        <v>1</v>
      </c>
      <c r="C17" s="650">
        <v>0.1</v>
      </c>
      <c r="D17" s="652">
        <f>'ANALISIS SALARIAL'!F20</f>
        <v>7008170.5593900019</v>
      </c>
      <c r="E17" s="646">
        <f t="shared" ref="E17:E20" si="0">D17*C17</f>
        <v>700817.05593900022</v>
      </c>
      <c r="F17" s="646">
        <f t="shared" ref="F17:F20" si="1">E17*12</f>
        <v>8409804.6712680031</v>
      </c>
      <c r="J17"/>
      <c r="K17"/>
      <c r="L17"/>
      <c r="M17"/>
      <c r="N17"/>
      <c r="O17"/>
      <c r="P17"/>
      <c r="Q17"/>
      <c r="R17"/>
      <c r="S17"/>
      <c r="T17"/>
      <c r="U17"/>
      <c r="V17"/>
      <c r="W17"/>
      <c r="X17"/>
    </row>
    <row r="18" spans="1:24" s="19" customFormat="1" ht="16.5" thickTop="1" thickBot="1">
      <c r="A18" s="648" t="s">
        <v>215</v>
      </c>
      <c r="B18" s="649">
        <v>1</v>
      </c>
      <c r="C18" s="650">
        <v>0.1</v>
      </c>
      <c r="D18" s="652">
        <f>'ANALISIS SALARIAL'!F21</f>
        <v>3827279.4052500003</v>
      </c>
      <c r="E18" s="646">
        <f t="shared" si="0"/>
        <v>382727.94052500004</v>
      </c>
      <c r="F18" s="646">
        <f t="shared" si="1"/>
        <v>4592735.2863000007</v>
      </c>
      <c r="J18"/>
      <c r="K18"/>
      <c r="L18"/>
      <c r="M18"/>
      <c r="N18"/>
      <c r="O18"/>
      <c r="P18"/>
      <c r="Q18"/>
      <c r="R18"/>
      <c r="S18"/>
      <c r="T18"/>
      <c r="U18"/>
      <c r="V18"/>
      <c r="W18"/>
      <c r="X18"/>
    </row>
    <row r="19" spans="1:24" s="19" customFormat="1" ht="16.5" thickTop="1" thickBot="1">
      <c r="A19" s="648" t="s">
        <v>216</v>
      </c>
      <c r="B19" s="649">
        <v>1</v>
      </c>
      <c r="C19" s="650">
        <v>0.1</v>
      </c>
      <c r="D19" s="652">
        <f>'ANALISIS SALARIAL'!F22</f>
        <v>2621659.6034999997</v>
      </c>
      <c r="E19" s="646">
        <f t="shared" si="0"/>
        <v>262165.96035000001</v>
      </c>
      <c r="F19" s="646">
        <f t="shared" si="1"/>
        <v>3145991.5241999999</v>
      </c>
      <c r="J19"/>
      <c r="K19"/>
      <c r="L19"/>
      <c r="M19"/>
      <c r="N19"/>
      <c r="O19"/>
      <c r="P19"/>
      <c r="Q19"/>
      <c r="R19"/>
      <c r="S19"/>
      <c r="T19"/>
      <c r="U19"/>
      <c r="V19"/>
      <c r="W19"/>
      <c r="X19"/>
    </row>
    <row r="20" spans="1:24" s="19" customFormat="1" ht="16.5" thickTop="1" thickBot="1">
      <c r="A20" s="648" t="s">
        <v>217</v>
      </c>
      <c r="B20" s="649">
        <v>1</v>
      </c>
      <c r="C20" s="650">
        <v>0.15</v>
      </c>
      <c r="D20" s="652">
        <f>'ANALISIS SALARIAL'!F23</f>
        <v>2621659.6034999997</v>
      </c>
      <c r="E20" s="646">
        <f t="shared" si="0"/>
        <v>393248.94052499993</v>
      </c>
      <c r="F20" s="646">
        <f t="shared" si="1"/>
        <v>4718987.2862999989</v>
      </c>
      <c r="J20"/>
      <c r="K20"/>
      <c r="L20"/>
      <c r="M20"/>
      <c r="N20"/>
      <c r="O20"/>
      <c r="P20"/>
      <c r="Q20"/>
      <c r="R20"/>
      <c r="S20"/>
      <c r="T20"/>
      <c r="U20"/>
      <c r="V20"/>
      <c r="W20"/>
      <c r="X20"/>
    </row>
    <row r="21" spans="1:24" s="19" customFormat="1" ht="19.5" customHeight="1" thickTop="1">
      <c r="A21" s="862" t="s">
        <v>218</v>
      </c>
      <c r="B21" s="862"/>
      <c r="C21" s="862"/>
      <c r="D21" s="647"/>
      <c r="E21" s="647">
        <f>SUM(E16:E20)</f>
        <v>2206171.2679650001</v>
      </c>
      <c r="F21" s="647">
        <f>SUM(F16:F20)</f>
        <v>26474055.215580005</v>
      </c>
      <c r="J21"/>
      <c r="K21"/>
      <c r="L21"/>
      <c r="M21"/>
      <c r="N21"/>
      <c r="O21"/>
      <c r="P21"/>
      <c r="Q21"/>
      <c r="R21"/>
      <c r="S21"/>
      <c r="T21"/>
      <c r="U21"/>
      <c r="V21"/>
      <c r="W21"/>
      <c r="X21"/>
    </row>
    <row r="22" spans="1:24" s="19" customFormat="1">
      <c r="A22" s="597"/>
      <c r="B22" s="599"/>
      <c r="C22" s="596"/>
      <c r="D22" s="599"/>
      <c r="E22" s="599"/>
      <c r="F22" s="597"/>
      <c r="G22" s="598"/>
      <c r="J22"/>
      <c r="K22"/>
      <c r="L22"/>
      <c r="M22"/>
      <c r="N22"/>
      <c r="O22"/>
      <c r="P22"/>
      <c r="Q22"/>
      <c r="R22"/>
      <c r="S22"/>
      <c r="T22"/>
      <c r="U22"/>
      <c r="V22"/>
      <c r="W22"/>
      <c r="X22"/>
    </row>
    <row r="23" spans="1:24" s="19" customFormat="1">
      <c r="A23" s="597"/>
      <c r="B23" s="599"/>
      <c r="C23" s="596"/>
      <c r="D23" s="599"/>
      <c r="E23" s="599"/>
      <c r="F23" s="597"/>
      <c r="G23" s="598"/>
      <c r="J23"/>
      <c r="K23"/>
      <c r="L23"/>
      <c r="M23"/>
      <c r="N23"/>
      <c r="O23"/>
      <c r="P23"/>
      <c r="Q23"/>
      <c r="R23"/>
      <c r="S23"/>
      <c r="T23"/>
      <c r="U23"/>
      <c r="V23"/>
      <c r="W23"/>
      <c r="X23"/>
    </row>
    <row r="24" spans="1:24" s="19" customFormat="1" ht="15.75" thickBot="1">
      <c r="A24" s="631" t="s">
        <v>219</v>
      </c>
      <c r="B24" s="599"/>
      <c r="C24" s="596"/>
      <c r="D24" s="599"/>
      <c r="E24" s="599"/>
      <c r="F24" s="597"/>
      <c r="G24" s="598"/>
      <c r="J24"/>
      <c r="K24"/>
      <c r="L24"/>
      <c r="M24"/>
      <c r="N24"/>
      <c r="O24"/>
      <c r="P24"/>
      <c r="Q24"/>
      <c r="R24"/>
      <c r="S24"/>
      <c r="T24"/>
      <c r="U24"/>
      <c r="V24"/>
      <c r="W24"/>
      <c r="X24"/>
    </row>
    <row r="25" spans="1:24" s="19" customFormat="1" ht="16.5" thickTop="1" thickBot="1">
      <c r="A25" s="663"/>
      <c r="B25" s="599"/>
      <c r="C25" s="596"/>
      <c r="D25" s="599"/>
      <c r="E25" s="599"/>
      <c r="F25" s="597"/>
      <c r="G25" s="598"/>
    </row>
    <row r="26" spans="1:24" s="19" customFormat="1" ht="14.25" customHeight="1" thickTop="1" thickBot="1">
      <c r="A26" s="631" t="s">
        <v>220</v>
      </c>
      <c r="B26" s="631"/>
      <c r="C26" s="631"/>
      <c r="D26" s="631"/>
      <c r="E26" s="631"/>
      <c r="F26" s="631"/>
      <c r="J26"/>
      <c r="K26"/>
      <c r="L26"/>
      <c r="M26"/>
      <c r="N26"/>
      <c r="O26"/>
      <c r="P26"/>
      <c r="Q26"/>
      <c r="R26"/>
      <c r="S26"/>
      <c r="T26"/>
      <c r="U26"/>
      <c r="V26"/>
      <c r="W26"/>
      <c r="X26"/>
    </row>
    <row r="27" spans="1:24" s="19" customFormat="1" ht="16.5" thickTop="1" thickBot="1">
      <c r="A27" s="629" t="s">
        <v>207</v>
      </c>
      <c r="B27" s="629" t="s">
        <v>208</v>
      </c>
      <c r="C27" s="629" t="s">
        <v>209</v>
      </c>
      <c r="D27" s="629" t="s">
        <v>210</v>
      </c>
      <c r="E27" s="629" t="s">
        <v>211</v>
      </c>
      <c r="F27" s="629" t="s">
        <v>212</v>
      </c>
      <c r="J27"/>
      <c r="K27"/>
      <c r="L27"/>
      <c r="M27"/>
      <c r="N27"/>
      <c r="O27"/>
      <c r="P27"/>
      <c r="Q27"/>
      <c r="R27"/>
      <c r="S27"/>
      <c r="T27"/>
      <c r="U27"/>
      <c r="V27"/>
      <c r="W27"/>
      <c r="X27"/>
    </row>
    <row r="28" spans="1:24" s="19" customFormat="1" ht="16.5" thickTop="1" thickBot="1">
      <c r="A28" s="628" t="s">
        <v>221</v>
      </c>
      <c r="B28" s="649">
        <v>1</v>
      </c>
      <c r="C28" s="630">
        <v>1</v>
      </c>
      <c r="D28" s="652">
        <f>'ANALISIS SALARIAL'!F27</f>
        <v>2621659.6034999997</v>
      </c>
      <c r="E28" s="645">
        <f>D28*C28</f>
        <v>2621659.6034999997</v>
      </c>
      <c r="F28" s="645">
        <f>E28*12</f>
        <v>31459915.241999999</v>
      </c>
      <c r="J28"/>
      <c r="K28"/>
      <c r="L28"/>
      <c r="M28"/>
      <c r="N28"/>
      <c r="O28"/>
      <c r="P28"/>
      <c r="Q28"/>
      <c r="R28"/>
      <c r="S28"/>
      <c r="T28"/>
      <c r="U28"/>
      <c r="V28"/>
      <c r="W28"/>
      <c r="X28"/>
    </row>
    <row r="29" spans="1:24" s="19" customFormat="1" ht="24.75" customHeight="1" thickTop="1" thickBot="1">
      <c r="A29" s="628" t="s">
        <v>222</v>
      </c>
      <c r="B29" s="649">
        <v>1</v>
      </c>
      <c r="C29" s="630">
        <v>1</v>
      </c>
      <c r="D29" s="652">
        <f>'ANALISIS SALARIAL'!F31</f>
        <v>2546476.8531300002</v>
      </c>
      <c r="E29" s="645">
        <f>D29*C29</f>
        <v>2546476.8531300002</v>
      </c>
      <c r="F29" s="645">
        <f>E29*12</f>
        <v>30557722.237560004</v>
      </c>
      <c r="J29"/>
      <c r="K29"/>
      <c r="L29"/>
      <c r="M29"/>
      <c r="N29"/>
      <c r="O29"/>
      <c r="P29"/>
      <c r="Q29"/>
      <c r="R29"/>
      <c r="S29"/>
      <c r="T29"/>
      <c r="U29"/>
      <c r="V29"/>
      <c r="W29"/>
      <c r="X29"/>
    </row>
    <row r="30" spans="1:24" s="19" customFormat="1" ht="15.75" thickTop="1">
      <c r="A30" s="862" t="s">
        <v>223</v>
      </c>
      <c r="B30" s="862"/>
      <c r="C30" s="862"/>
      <c r="D30" s="651" t="s">
        <v>224</v>
      </c>
      <c r="E30" s="665">
        <f>SUM(E28:E29)</f>
        <v>5168136.4566299999</v>
      </c>
      <c r="F30" s="666">
        <f>SUM(F28:F29)</f>
        <v>62017637.479560003</v>
      </c>
      <c r="J30"/>
      <c r="K30"/>
      <c r="L30"/>
      <c r="M30"/>
      <c r="N30"/>
      <c r="O30"/>
      <c r="P30"/>
      <c r="Q30"/>
      <c r="R30"/>
      <c r="S30"/>
      <c r="T30"/>
      <c r="U30"/>
      <c r="V30"/>
      <c r="W30"/>
      <c r="X30"/>
    </row>
    <row r="31" spans="1:24" s="19" customFormat="1">
      <c r="A31" s="587"/>
      <c r="B31" s="587"/>
      <c r="C31" s="587"/>
      <c r="D31" s="185"/>
      <c r="E31" s="185"/>
      <c r="F31" s="595"/>
      <c r="J31"/>
      <c r="K31"/>
      <c r="L31"/>
      <c r="M31"/>
      <c r="N31"/>
      <c r="O31"/>
      <c r="P31"/>
      <c r="Q31"/>
      <c r="R31"/>
      <c r="S31"/>
      <c r="T31"/>
      <c r="U31"/>
      <c r="V31"/>
      <c r="W31"/>
      <c r="X31"/>
    </row>
    <row r="32" spans="1:24" s="19" customFormat="1" ht="15.75" thickBot="1">
      <c r="A32" s="697" t="s">
        <v>225</v>
      </c>
      <c r="B32" s="587"/>
      <c r="C32" s="587"/>
      <c r="D32" s="185"/>
      <c r="E32" s="185"/>
      <c r="F32" s="595"/>
      <c r="J32"/>
      <c r="K32"/>
      <c r="L32"/>
      <c r="M32"/>
      <c r="N32"/>
      <c r="O32"/>
      <c r="P32"/>
      <c r="Q32"/>
      <c r="R32"/>
      <c r="S32"/>
      <c r="T32"/>
      <c r="U32"/>
      <c r="V32"/>
      <c r="W32"/>
      <c r="X32"/>
    </row>
    <row r="33" spans="1:24" s="19" customFormat="1" ht="15.75" thickTop="1">
      <c r="B33" s="587"/>
      <c r="C33" s="587"/>
      <c r="D33" s="185"/>
      <c r="E33" s="185"/>
      <c r="F33" s="595"/>
      <c r="J33"/>
      <c r="K33"/>
      <c r="L33"/>
      <c r="M33"/>
      <c r="N33"/>
      <c r="O33"/>
      <c r="P33"/>
      <c r="Q33"/>
      <c r="R33"/>
      <c r="S33"/>
      <c r="T33"/>
      <c r="U33"/>
      <c r="V33"/>
      <c r="W33"/>
      <c r="X33"/>
    </row>
    <row r="34" spans="1:24" s="19" customFormat="1">
      <c r="A34" s="553" t="s">
        <v>226</v>
      </c>
      <c r="D34" s="185"/>
      <c r="E34" s="185"/>
      <c r="F34" s="595"/>
      <c r="J34"/>
      <c r="K34"/>
      <c r="L34"/>
      <c r="M34"/>
      <c r="N34"/>
      <c r="O34"/>
      <c r="P34"/>
      <c r="Q34"/>
      <c r="R34"/>
      <c r="S34"/>
      <c r="T34"/>
      <c r="U34"/>
      <c r="V34"/>
      <c r="W34"/>
      <c r="X34"/>
    </row>
    <row r="35" spans="1:24" s="19" customFormat="1">
      <c r="A35" s="588" t="s">
        <v>227</v>
      </c>
      <c r="B35" s="653">
        <v>720</v>
      </c>
      <c r="C35" s="588" t="s">
        <v>228</v>
      </c>
      <c r="D35" s="185"/>
      <c r="E35" s="185"/>
      <c r="F35" s="595"/>
      <c r="J35"/>
      <c r="K35"/>
      <c r="L35"/>
      <c r="M35"/>
      <c r="N35"/>
      <c r="O35"/>
      <c r="P35"/>
      <c r="Q35"/>
      <c r="R35"/>
      <c r="S35"/>
      <c r="T35"/>
      <c r="U35"/>
      <c r="V35"/>
      <c r="W35"/>
      <c r="X35"/>
    </row>
    <row r="36" spans="1:24" s="19" customFormat="1">
      <c r="A36" s="588" t="s">
        <v>229</v>
      </c>
      <c r="B36" s="655">
        <v>449148.87752333301</v>
      </c>
      <c r="C36" s="588"/>
      <c r="D36" s="185"/>
      <c r="E36" s="185"/>
      <c r="F36" s="595"/>
      <c r="J36"/>
      <c r="K36"/>
      <c r="L36"/>
      <c r="M36"/>
      <c r="N36"/>
      <c r="O36"/>
      <c r="P36"/>
      <c r="Q36"/>
      <c r="R36"/>
      <c r="S36"/>
      <c r="T36"/>
      <c r="U36"/>
      <c r="V36"/>
      <c r="W36"/>
      <c r="X36"/>
    </row>
    <row r="37" spans="1:24" s="19" customFormat="1">
      <c r="A37" s="588" t="s">
        <v>230</v>
      </c>
      <c r="B37" s="654">
        <v>330</v>
      </c>
      <c r="C37" s="588" t="s">
        <v>231</v>
      </c>
      <c r="D37" s="185"/>
      <c r="E37" s="185"/>
      <c r="F37" s="595"/>
      <c r="J37"/>
      <c r="K37"/>
      <c r="L37"/>
      <c r="M37"/>
      <c r="N37"/>
      <c r="O37"/>
      <c r="P37"/>
      <c r="Q37"/>
      <c r="R37"/>
      <c r="S37"/>
      <c r="T37"/>
      <c r="U37"/>
      <c r="V37"/>
      <c r="W37"/>
      <c r="X37"/>
    </row>
    <row r="38" spans="1:24" s="19" customFormat="1">
      <c r="A38" t="s">
        <v>232</v>
      </c>
      <c r="B38" s="21">
        <v>3</v>
      </c>
      <c r="C38" s="588"/>
      <c r="D38" s="185"/>
      <c r="E38" s="185"/>
      <c r="F38" s="595"/>
      <c r="J38"/>
      <c r="K38"/>
      <c r="L38"/>
      <c r="M38"/>
      <c r="N38"/>
      <c r="O38"/>
      <c r="P38"/>
      <c r="Q38"/>
      <c r="R38"/>
      <c r="S38"/>
      <c r="T38"/>
      <c r="U38"/>
      <c r="V38"/>
      <c r="W38"/>
      <c r="X38"/>
    </row>
    <row r="39" spans="1:24" s="19" customFormat="1">
      <c r="A39" s="588" t="s">
        <v>233</v>
      </c>
      <c r="B39" s="655">
        <v>40928000</v>
      </c>
      <c r="C39" s="587"/>
      <c r="D39" s="185"/>
      <c r="E39" s="185"/>
      <c r="F39" s="595"/>
      <c r="J39"/>
      <c r="K39"/>
      <c r="L39"/>
      <c r="M39"/>
      <c r="N39"/>
      <c r="O39"/>
      <c r="P39"/>
      <c r="Q39"/>
      <c r="R39"/>
      <c r="S39"/>
      <c r="T39"/>
      <c r="U39"/>
      <c r="V39"/>
      <c r="W39"/>
      <c r="X39"/>
    </row>
    <row r="40" spans="1:24" s="19" customFormat="1" ht="15.75" thickBot="1">
      <c r="A40" s="587"/>
      <c r="B40" s="587"/>
      <c r="C40" s="587"/>
      <c r="D40" s="185"/>
      <c r="E40" s="185"/>
      <c r="F40" s="595"/>
      <c r="J40"/>
      <c r="K40"/>
      <c r="L40"/>
      <c r="M40"/>
      <c r="N40"/>
      <c r="O40"/>
      <c r="P40"/>
      <c r="Q40"/>
      <c r="R40"/>
      <c r="S40"/>
      <c r="T40"/>
      <c r="U40"/>
      <c r="V40"/>
      <c r="W40"/>
      <c r="X40"/>
    </row>
    <row r="41" spans="1:24" s="19" customFormat="1" ht="16.5" thickTop="1" thickBot="1">
      <c r="A41" s="923" t="s">
        <v>234</v>
      </c>
      <c r="B41" s="923"/>
      <c r="C41" s="923"/>
      <c r="D41" s="923"/>
      <c r="E41" s="923"/>
      <c r="F41" s="923"/>
      <c r="J41"/>
      <c r="K41"/>
      <c r="L41"/>
      <c r="M41"/>
      <c r="N41"/>
      <c r="O41"/>
      <c r="P41"/>
      <c r="Q41"/>
      <c r="R41"/>
      <c r="S41"/>
      <c r="T41"/>
      <c r="U41"/>
      <c r="V41"/>
      <c r="W41"/>
      <c r="X41"/>
    </row>
    <row r="42" spans="1:24" s="19" customFormat="1" ht="16.5" thickTop="1" thickBot="1">
      <c r="A42" s="656" t="s">
        <v>224</v>
      </c>
      <c r="B42" s="656" t="s">
        <v>224</v>
      </c>
      <c r="C42" s="656" t="s">
        <v>224</v>
      </c>
      <c r="D42" s="656" t="s">
        <v>224</v>
      </c>
      <c r="E42" s="656" t="s">
        <v>224</v>
      </c>
      <c r="F42" s="656" t="s">
        <v>224</v>
      </c>
      <c r="J42"/>
      <c r="K42"/>
      <c r="L42"/>
      <c r="M42"/>
      <c r="N42"/>
      <c r="O42"/>
      <c r="P42"/>
      <c r="Q42"/>
      <c r="R42"/>
      <c r="S42"/>
      <c r="T42"/>
      <c r="U42"/>
      <c r="V42"/>
      <c r="W42"/>
      <c r="X42"/>
    </row>
    <row r="43" spans="1:24" s="19" customFormat="1" ht="16.5" thickTop="1" thickBot="1">
      <c r="A43" s="659" t="s">
        <v>235</v>
      </c>
      <c r="B43" s="659" t="s">
        <v>236</v>
      </c>
      <c r="C43" s="659" t="s">
        <v>237</v>
      </c>
      <c r="D43" s="659" t="s">
        <v>238</v>
      </c>
      <c r="E43" s="659" t="s">
        <v>239</v>
      </c>
      <c r="F43" s="659" t="s">
        <v>240</v>
      </c>
      <c r="J43"/>
      <c r="K43"/>
      <c r="L43"/>
      <c r="M43"/>
      <c r="N43"/>
      <c r="O43"/>
      <c r="P43"/>
      <c r="Q43"/>
      <c r="R43"/>
      <c r="S43"/>
      <c r="T43"/>
      <c r="U43"/>
      <c r="V43"/>
      <c r="W43"/>
      <c r="X43"/>
    </row>
    <row r="44" spans="1:24" s="584" customFormat="1" ht="16.5" thickTop="1" thickBot="1">
      <c r="A44" s="664" t="s">
        <v>241</v>
      </c>
      <c r="B44" s="658">
        <f>B35</f>
        <v>720</v>
      </c>
      <c r="C44" s="658">
        <f>('RESUMEN C.S.'!D16*1000)/'AOM 1MW'!B44</f>
        <v>1805.5555555555557</v>
      </c>
      <c r="D44" s="661" t="s">
        <v>242</v>
      </c>
      <c r="E44" s="668">
        <f>B36</f>
        <v>449148.87752333301</v>
      </c>
      <c r="F44" s="668">
        <f>C44*D44*E44</f>
        <v>2432889.7532513873</v>
      </c>
      <c r="J44" s="36"/>
      <c r="K44" s="36"/>
      <c r="L44" s="36"/>
      <c r="M44" s="36"/>
      <c r="N44" s="36"/>
      <c r="O44" s="36"/>
      <c r="P44" s="36"/>
      <c r="Q44" s="36"/>
      <c r="R44" s="36"/>
      <c r="S44" s="36"/>
      <c r="T44" s="36"/>
      <c r="U44" s="36"/>
      <c r="V44" s="36"/>
      <c r="W44" s="36"/>
      <c r="X44" s="36"/>
    </row>
    <row r="45" spans="1:24" s="584" customFormat="1" ht="16.5" thickTop="1" thickBot="1">
      <c r="A45" s="664" t="s">
        <v>243</v>
      </c>
      <c r="B45" s="658">
        <f>B37</f>
        <v>330</v>
      </c>
      <c r="C45" s="660">
        <f>ROUNDDOWN('RESUMEN C.S.'!C16/'AOM 1MW'!B45,0)</f>
        <v>3</v>
      </c>
      <c r="D45" s="661" t="s">
        <v>244</v>
      </c>
      <c r="E45" s="668">
        <f>B39</f>
        <v>40928000</v>
      </c>
      <c r="F45" s="668">
        <f>C45*D45*E45</f>
        <v>1092777.6000000001</v>
      </c>
      <c r="J45" s="36"/>
      <c r="K45" s="36"/>
      <c r="L45" s="36"/>
      <c r="M45" s="36"/>
      <c r="N45" s="36"/>
      <c r="O45" s="36"/>
      <c r="P45" s="36"/>
      <c r="Q45" s="36"/>
      <c r="R45" s="36"/>
      <c r="S45" s="36"/>
      <c r="T45" s="36"/>
      <c r="U45" s="36"/>
      <c r="V45" s="36"/>
      <c r="W45" s="36"/>
      <c r="X45" s="36"/>
    </row>
    <row r="46" spans="1:24" s="584" customFormat="1" ht="46.5" thickTop="1" thickBot="1">
      <c r="A46" s="664" t="s">
        <v>245</v>
      </c>
      <c r="B46" s="660" t="s">
        <v>246</v>
      </c>
      <c r="C46" s="660">
        <v>1</v>
      </c>
      <c r="D46" s="661" t="s">
        <v>247</v>
      </c>
      <c r="E46" s="668">
        <v>12000000</v>
      </c>
      <c r="F46" s="668">
        <f>C46*D46*E46</f>
        <v>79200</v>
      </c>
      <c r="J46" s="36"/>
      <c r="K46" s="36"/>
      <c r="L46" s="36"/>
      <c r="M46" s="36"/>
      <c r="N46" s="36"/>
      <c r="O46" s="36"/>
      <c r="P46" s="36"/>
      <c r="Q46" s="36"/>
      <c r="R46" s="36"/>
      <c r="S46" s="36"/>
      <c r="T46" s="36"/>
      <c r="U46" s="36"/>
      <c r="V46" s="36"/>
      <c r="W46" s="36"/>
      <c r="X46" s="36"/>
    </row>
    <row r="47" spans="1:24" s="19" customFormat="1" ht="15.75" thickTop="1">
      <c r="A47" s="865" t="s">
        <v>248</v>
      </c>
      <c r="B47" s="865"/>
      <c r="C47" s="865"/>
      <c r="D47" s="865"/>
      <c r="E47" s="865"/>
      <c r="F47" s="667">
        <f>SUM(F44:F46)</f>
        <v>3604867.3532513874</v>
      </c>
      <c r="J47"/>
      <c r="K47"/>
      <c r="L47"/>
      <c r="M47"/>
      <c r="N47"/>
      <c r="O47"/>
      <c r="P47"/>
      <c r="Q47"/>
      <c r="R47"/>
      <c r="S47"/>
      <c r="T47"/>
      <c r="U47"/>
      <c r="V47"/>
      <c r="W47"/>
      <c r="X47"/>
    </row>
    <row r="48" spans="1:24" s="19" customFormat="1" ht="15.75" thickBot="1">
      <c r="A48" s="532"/>
      <c r="B48" s="532"/>
      <c r="C48" s="185"/>
      <c r="D48" s="185"/>
      <c r="E48" s="185"/>
      <c r="F48" s="595"/>
      <c r="J48"/>
      <c r="K48"/>
      <c r="L48"/>
      <c r="M48"/>
      <c r="N48"/>
      <c r="O48"/>
      <c r="P48"/>
      <c r="Q48"/>
      <c r="R48"/>
      <c r="S48"/>
      <c r="T48"/>
      <c r="U48"/>
      <c r="V48"/>
      <c r="W48"/>
      <c r="X48"/>
    </row>
    <row r="49" spans="1:24" s="19" customFormat="1" ht="16.5" thickTop="1" thickBot="1">
      <c r="A49" s="669" t="s">
        <v>207</v>
      </c>
      <c r="B49" s="669" t="s">
        <v>208</v>
      </c>
      <c r="C49" s="669" t="s">
        <v>249</v>
      </c>
      <c r="D49" s="670" t="s">
        <v>209</v>
      </c>
      <c r="E49" s="669" t="s">
        <v>250</v>
      </c>
      <c r="F49" s="670" t="s">
        <v>251</v>
      </c>
      <c r="G49" s="670" t="s">
        <v>252</v>
      </c>
      <c r="H49" s="670" t="s">
        <v>253</v>
      </c>
      <c r="I49" s="669" t="s">
        <v>212</v>
      </c>
      <c r="J49"/>
      <c r="K49"/>
      <c r="L49"/>
      <c r="M49"/>
      <c r="N49"/>
      <c r="O49"/>
      <c r="P49"/>
      <c r="Q49"/>
      <c r="R49"/>
      <c r="S49"/>
      <c r="T49"/>
      <c r="U49"/>
      <c r="V49"/>
      <c r="W49"/>
      <c r="X49"/>
    </row>
    <row r="50" spans="1:24" s="19" customFormat="1" ht="16.5" thickTop="1" thickBot="1">
      <c r="A50" s="671" t="str">
        <f>'ANALISIS SALARIAL'!A24</f>
        <v>Técnico electricista</v>
      </c>
      <c r="B50" s="672">
        <v>1</v>
      </c>
      <c r="C50" s="672">
        <v>4</v>
      </c>
      <c r="D50" s="673">
        <v>1</v>
      </c>
      <c r="E50" s="674">
        <f>VLOOKUP(A50,'ANALISIS SALARIAL'!A19:F31,6,0)</f>
        <v>3827279.4052500003</v>
      </c>
      <c r="F50" s="674">
        <f>VLOOKUP(A50,'ANALISIS SALARIAL'!A19:F31,4,0)</f>
        <v>1.6099999999999999</v>
      </c>
      <c r="G50" s="676">
        <f>'ANALISIS SALARIAL'!C15</f>
        <v>210420</v>
      </c>
      <c r="H50" s="677">
        <f>+(((E50*D50*F50)+G50)/30)*B50</f>
        <v>212411.32808174999</v>
      </c>
      <c r="I50" s="678">
        <f>+H50*C50</f>
        <v>849645.31232699996</v>
      </c>
      <c r="J50"/>
      <c r="K50" s="756"/>
      <c r="L50"/>
      <c r="M50"/>
      <c r="N50"/>
      <c r="O50"/>
      <c r="P50"/>
      <c r="Q50"/>
      <c r="R50"/>
      <c r="S50"/>
      <c r="T50"/>
      <c r="U50"/>
      <c r="V50"/>
      <c r="W50"/>
      <c r="X50"/>
    </row>
    <row r="51" spans="1:24" s="19" customFormat="1" ht="16.5" thickTop="1" thickBot="1">
      <c r="A51" s="671" t="str">
        <f>'ANALISIS SALARIAL'!A25</f>
        <v>Ayudante electricista</v>
      </c>
      <c r="B51" s="672">
        <v>1</v>
      </c>
      <c r="C51" s="672">
        <v>4</v>
      </c>
      <c r="D51" s="673">
        <v>1</v>
      </c>
      <c r="E51" s="674">
        <f>VLOOKUP(A51,'ANALISIS SALARIAL'!A20:F32,6,0)</f>
        <v>2546476.8531300002</v>
      </c>
      <c r="F51" s="674">
        <f>VLOOKUP(A51,'ANALISIS SALARIAL'!A20:F32,4,0)</f>
        <v>1.5598000000000001</v>
      </c>
      <c r="G51" s="676">
        <f>'ANALISIS SALARIAL'!C15</f>
        <v>210420</v>
      </c>
      <c r="H51" s="677">
        <f>+(((E51*D51*F51)+G51)/30)*B51</f>
        <v>139413.81985040582</v>
      </c>
      <c r="I51" s="678">
        <f>+H51*C51</f>
        <v>557655.27940162329</v>
      </c>
      <c r="J51"/>
      <c r="K51" s="756"/>
      <c r="L51"/>
      <c r="M51"/>
      <c r="N51"/>
      <c r="O51"/>
      <c r="P51"/>
      <c r="Q51"/>
      <c r="R51"/>
      <c r="S51"/>
      <c r="T51"/>
      <c r="U51"/>
      <c r="V51"/>
      <c r="W51"/>
      <c r="X51"/>
    </row>
    <row r="52" spans="1:24" s="19" customFormat="1" ht="15.75" thickTop="1">
      <c r="A52" s="866" t="s">
        <v>254</v>
      </c>
      <c r="B52" s="866"/>
      <c r="C52" s="866"/>
      <c r="D52" s="866"/>
      <c r="E52" s="866"/>
      <c r="F52" s="866"/>
      <c r="G52" s="866"/>
      <c r="H52" s="866"/>
      <c r="I52" s="679">
        <f>SUM(I50:I51)</f>
        <v>1407300.5917286233</v>
      </c>
      <c r="J52"/>
      <c r="K52" s="756"/>
      <c r="L52"/>
      <c r="M52"/>
      <c r="N52"/>
      <c r="O52"/>
      <c r="P52"/>
      <c r="Q52"/>
      <c r="R52"/>
      <c r="S52"/>
      <c r="T52"/>
      <c r="U52"/>
      <c r="V52"/>
      <c r="W52"/>
      <c r="X52"/>
    </row>
    <row r="53" spans="1:24" s="19" customFormat="1">
      <c r="A53" s="682"/>
      <c r="B53" s="682"/>
      <c r="C53" s="682"/>
      <c r="D53" s="682"/>
      <c r="E53" s="681"/>
      <c r="F53" s="682"/>
      <c r="G53" s="682"/>
      <c r="H53" s="682"/>
      <c r="I53" s="682"/>
      <c r="J53"/>
      <c r="K53"/>
      <c r="L53"/>
      <c r="M53"/>
      <c r="N53"/>
      <c r="O53"/>
      <c r="P53"/>
      <c r="Q53"/>
      <c r="R53"/>
      <c r="S53"/>
      <c r="T53"/>
      <c r="U53"/>
      <c r="V53"/>
      <c r="W53"/>
      <c r="X53"/>
    </row>
    <row r="54" spans="1:24" s="19" customFormat="1" ht="15" customHeight="1">
      <c r="A54" s="867" t="s">
        <v>289</v>
      </c>
      <c r="B54" s="867"/>
      <c r="C54" s="867"/>
      <c r="D54" s="867"/>
      <c r="E54" s="867"/>
      <c r="F54" s="867"/>
      <c r="G54" s="867"/>
      <c r="H54" s="867"/>
      <c r="I54" s="867"/>
      <c r="J54"/>
      <c r="K54"/>
      <c r="L54"/>
      <c r="M54"/>
      <c r="N54"/>
      <c r="O54"/>
      <c r="P54"/>
      <c r="Q54"/>
      <c r="R54"/>
      <c r="S54"/>
      <c r="T54"/>
      <c r="U54"/>
      <c r="V54"/>
      <c r="W54"/>
      <c r="X54"/>
    </row>
    <row r="55" spans="1:24" s="19" customFormat="1" ht="8.25" customHeight="1">
      <c r="A55" s="867"/>
      <c r="B55" s="867"/>
      <c r="C55" s="867"/>
      <c r="D55" s="867"/>
      <c r="E55" s="867"/>
      <c r="F55" s="867"/>
      <c r="G55" s="867"/>
      <c r="H55" s="867"/>
      <c r="I55" s="867"/>
      <c r="J55"/>
      <c r="K55"/>
      <c r="L55"/>
      <c r="M55"/>
      <c r="N55"/>
      <c r="O55"/>
      <c r="P55"/>
      <c r="Q55"/>
      <c r="R55"/>
      <c r="S55"/>
      <c r="T55"/>
      <c r="U55"/>
      <c r="V55"/>
      <c r="W55"/>
      <c r="X55"/>
    </row>
    <row r="56" spans="1:24" s="19" customFormat="1" ht="15.75" thickBot="1">
      <c r="A56" s="867"/>
      <c r="B56" s="867"/>
      <c r="C56" s="867"/>
      <c r="D56" s="867"/>
      <c r="E56" s="867"/>
      <c r="F56" s="867"/>
      <c r="G56" s="682"/>
      <c r="H56" s="682"/>
      <c r="I56" s="682"/>
      <c r="J56"/>
      <c r="K56"/>
      <c r="L56"/>
      <c r="M56"/>
      <c r="N56"/>
      <c r="O56"/>
      <c r="P56"/>
      <c r="Q56"/>
      <c r="R56"/>
      <c r="S56"/>
      <c r="T56"/>
      <c r="U56"/>
      <c r="V56"/>
      <c r="W56"/>
      <c r="X56"/>
    </row>
    <row r="57" spans="1:24" s="19" customFormat="1" ht="16.5" thickTop="1" thickBot="1">
      <c r="A57" s="923" t="s">
        <v>256</v>
      </c>
      <c r="B57" s="923"/>
      <c r="C57" s="923"/>
      <c r="D57" s="923"/>
      <c r="E57" s="923"/>
      <c r="F57" s="923"/>
      <c r="G57" s="683"/>
      <c r="H57" s="680"/>
      <c r="I57" s="680"/>
      <c r="J57"/>
      <c r="K57"/>
      <c r="L57"/>
      <c r="M57"/>
      <c r="N57"/>
      <c r="O57"/>
      <c r="P57"/>
      <c r="Q57"/>
      <c r="R57"/>
      <c r="S57"/>
      <c r="T57"/>
      <c r="U57"/>
      <c r="V57"/>
      <c r="W57"/>
      <c r="X57"/>
    </row>
    <row r="58" spans="1:24" s="19" customFormat="1" ht="16.5" thickTop="1" thickBot="1">
      <c r="A58" s="684"/>
      <c r="B58" s="684"/>
      <c r="C58" s="684"/>
      <c r="D58" s="684"/>
      <c r="E58" s="684"/>
      <c r="F58" s="684"/>
      <c r="G58" s="684"/>
      <c r="H58" s="680"/>
      <c r="I58" s="680"/>
      <c r="J58"/>
      <c r="K58"/>
      <c r="L58"/>
      <c r="M58"/>
      <c r="N58"/>
      <c r="O58"/>
      <c r="P58"/>
      <c r="Q58"/>
      <c r="R58"/>
      <c r="S58"/>
      <c r="T58"/>
      <c r="U58"/>
      <c r="V58"/>
      <c r="W58"/>
      <c r="X58"/>
    </row>
    <row r="59" spans="1:24" s="19" customFormat="1" ht="16.5" thickTop="1" thickBot="1">
      <c r="A59" s="669" t="s">
        <v>207</v>
      </c>
      <c r="B59" s="669" t="s">
        <v>208</v>
      </c>
      <c r="C59" s="669" t="s">
        <v>249</v>
      </c>
      <c r="D59" s="670" t="s">
        <v>209</v>
      </c>
      <c r="E59" s="669" t="s">
        <v>250</v>
      </c>
      <c r="F59" s="670" t="s">
        <v>251</v>
      </c>
      <c r="G59" s="670" t="s">
        <v>252</v>
      </c>
      <c r="H59" s="670" t="s">
        <v>253</v>
      </c>
      <c r="I59" s="669" t="s">
        <v>212</v>
      </c>
      <c r="J59"/>
      <c r="K59"/>
      <c r="L59"/>
      <c r="M59"/>
      <c r="N59"/>
      <c r="O59"/>
      <c r="P59"/>
      <c r="Q59"/>
      <c r="R59"/>
      <c r="S59"/>
      <c r="T59"/>
      <c r="U59"/>
      <c r="V59"/>
      <c r="W59"/>
      <c r="X59"/>
    </row>
    <row r="60" spans="1:24" s="19" customFormat="1">
      <c r="A60" s="671" t="str">
        <f>'ANALISIS SALARIAL'!A24</f>
        <v>Técnico electricista</v>
      </c>
      <c r="B60" s="685">
        <v>1</v>
      </c>
      <c r="C60" s="686">
        <v>4</v>
      </c>
      <c r="D60" s="687">
        <v>1</v>
      </c>
      <c r="E60" s="689">
        <v>2135250</v>
      </c>
      <c r="F60" s="675">
        <v>1.61</v>
      </c>
      <c r="G60" s="676">
        <f>'ANALISIS SALARIAL'!C15</f>
        <v>210420</v>
      </c>
      <c r="H60" s="688">
        <f>+(((E60*D60*F60)+G60)/30)*B60</f>
        <v>121605.75</v>
      </c>
      <c r="I60" s="689">
        <f>+H60*C60</f>
        <v>486423</v>
      </c>
      <c r="J60"/>
      <c r="K60" s="756"/>
      <c r="L60"/>
      <c r="M60"/>
      <c r="N60"/>
      <c r="O60"/>
      <c r="P60"/>
      <c r="Q60"/>
      <c r="R60"/>
      <c r="S60"/>
      <c r="T60"/>
      <c r="U60"/>
      <c r="V60"/>
      <c r="W60"/>
      <c r="X60"/>
    </row>
    <row r="61" spans="1:24" s="19" customFormat="1">
      <c r="A61" s="671" t="str">
        <f>'ANALISIS SALARIAL'!A25</f>
        <v>Ayudante electricista</v>
      </c>
      <c r="B61" s="685">
        <v>1</v>
      </c>
      <c r="C61" s="686">
        <v>4</v>
      </c>
      <c r="D61" s="687">
        <v>1</v>
      </c>
      <c r="E61" s="689">
        <v>1423500</v>
      </c>
      <c r="F61" s="675">
        <v>1.56</v>
      </c>
      <c r="G61" s="676">
        <f>'ANALISIS SALARIAL'!C15</f>
        <v>210420</v>
      </c>
      <c r="H61" s="688">
        <f t="shared" ref="H61:H63" si="2">+(((E61*D61*F61)+G61)/30)*B61</f>
        <v>81036</v>
      </c>
      <c r="I61" s="689">
        <f>+H61*C61</f>
        <v>324144</v>
      </c>
      <c r="J61"/>
      <c r="K61" s="756"/>
      <c r="L61"/>
      <c r="M61"/>
      <c r="N61"/>
      <c r="O61"/>
      <c r="P61"/>
      <c r="Q61"/>
      <c r="R61"/>
      <c r="S61"/>
      <c r="T61"/>
      <c r="U61"/>
      <c r="V61"/>
      <c r="W61"/>
      <c r="X61"/>
    </row>
    <row r="62" spans="1:24" s="19" customFormat="1" ht="29.25">
      <c r="A62" s="671" t="s">
        <v>215</v>
      </c>
      <c r="B62" s="672">
        <v>1</v>
      </c>
      <c r="C62" s="672">
        <v>4</v>
      </c>
      <c r="D62" s="673">
        <v>1</v>
      </c>
      <c r="E62" s="678">
        <v>2135250</v>
      </c>
      <c r="F62" s="690">
        <v>1.61</v>
      </c>
      <c r="G62" s="691">
        <f>'ANALISIS SALARIAL'!C15</f>
        <v>210420</v>
      </c>
      <c r="H62" s="688">
        <f t="shared" si="2"/>
        <v>121605.75</v>
      </c>
      <c r="I62" s="678">
        <f>+H62*C62</f>
        <v>486423</v>
      </c>
      <c r="J62"/>
      <c r="K62"/>
      <c r="L62"/>
      <c r="M62"/>
      <c r="N62"/>
      <c r="O62"/>
      <c r="P62"/>
      <c r="Q62"/>
      <c r="R62"/>
      <c r="S62"/>
      <c r="T62"/>
      <c r="U62"/>
      <c r="V62"/>
      <c r="W62"/>
      <c r="X62"/>
    </row>
    <row r="63" spans="1:24" s="19" customFormat="1">
      <c r="A63" s="671" t="s">
        <v>257</v>
      </c>
      <c r="B63" s="672">
        <v>1</v>
      </c>
      <c r="C63" s="672">
        <v>4</v>
      </c>
      <c r="D63" s="673">
        <v>1</v>
      </c>
      <c r="E63" s="678">
        <v>1423500</v>
      </c>
      <c r="F63" s="690">
        <v>1.61</v>
      </c>
      <c r="G63" s="691">
        <f>'ANALISIS SALARIAL'!C15</f>
        <v>210420</v>
      </c>
      <c r="H63" s="688">
        <f t="shared" si="2"/>
        <v>83408.5</v>
      </c>
      <c r="I63" s="678">
        <f>+H63*C63</f>
        <v>333634</v>
      </c>
      <c r="J63"/>
      <c r="K63"/>
      <c r="L63"/>
      <c r="M63"/>
      <c r="N63"/>
      <c r="O63"/>
      <c r="P63"/>
      <c r="Q63"/>
      <c r="R63"/>
      <c r="S63"/>
      <c r="T63"/>
      <c r="U63"/>
      <c r="V63"/>
      <c r="W63"/>
      <c r="X63"/>
    </row>
    <row r="64" spans="1:24" s="19" customFormat="1" ht="15.75" thickTop="1">
      <c r="A64" s="868" t="s">
        <v>258</v>
      </c>
      <c r="B64" s="868"/>
      <c r="C64" s="868"/>
      <c r="D64" s="868"/>
      <c r="E64" s="868"/>
      <c r="F64" s="868"/>
      <c r="G64" s="868"/>
      <c r="H64" s="868"/>
      <c r="I64" s="679">
        <f>SUM(I60:I63)</f>
        <v>1630624</v>
      </c>
      <c r="J64"/>
      <c r="K64"/>
      <c r="L64"/>
      <c r="M64"/>
      <c r="N64"/>
      <c r="O64"/>
      <c r="P64"/>
      <c r="Q64"/>
      <c r="R64"/>
      <c r="S64"/>
      <c r="T64"/>
      <c r="U64"/>
      <c r="V64"/>
      <c r="W64"/>
      <c r="X64"/>
    </row>
    <row r="65" spans="1:24" s="19" customFormat="1">
      <c r="J65"/>
      <c r="K65"/>
      <c r="L65"/>
      <c r="M65"/>
      <c r="N65"/>
      <c r="O65"/>
      <c r="P65"/>
      <c r="Q65"/>
      <c r="R65"/>
      <c r="S65"/>
      <c r="T65"/>
      <c r="U65"/>
      <c r="V65"/>
      <c r="W65"/>
      <c r="X65"/>
    </row>
    <row r="66" spans="1:24" s="19" customFormat="1" ht="15.75" thickBot="1">
      <c r="A66" s="762" t="s">
        <v>235</v>
      </c>
      <c r="B66" s="762" t="s">
        <v>208</v>
      </c>
      <c r="C66" s="762" t="s">
        <v>260</v>
      </c>
      <c r="D66" s="762" t="s">
        <v>261</v>
      </c>
      <c r="E66"/>
      <c r="F66"/>
      <c r="J66"/>
      <c r="K66"/>
      <c r="L66"/>
      <c r="M66"/>
      <c r="N66"/>
      <c r="O66"/>
      <c r="P66"/>
      <c r="Q66"/>
      <c r="R66"/>
      <c r="S66"/>
      <c r="T66"/>
      <c r="U66"/>
      <c r="V66"/>
      <c r="W66"/>
      <c r="X66"/>
    </row>
    <row r="67" spans="1:24" s="19" customFormat="1" ht="16.5" thickTop="1" thickBot="1">
      <c r="A67" s="760" t="str">
        <f>Insumos!A8</f>
        <v>Elementos de limpieza</v>
      </c>
      <c r="B67" s="658">
        <v>1</v>
      </c>
      <c r="C67" s="761">
        <f>Insumos!D8</f>
        <v>250000</v>
      </c>
      <c r="D67" s="763">
        <f>C67*B67</f>
        <v>250000</v>
      </c>
      <c r="E67"/>
      <c r="F67"/>
      <c r="G67"/>
      <c r="H67"/>
      <c r="I67"/>
      <c r="J67"/>
      <c r="K67"/>
      <c r="L67"/>
      <c r="M67"/>
      <c r="N67"/>
      <c r="O67"/>
      <c r="P67"/>
      <c r="Q67"/>
      <c r="R67"/>
      <c r="S67"/>
      <c r="T67"/>
      <c r="U67"/>
      <c r="V67"/>
      <c r="W67"/>
      <c r="X67"/>
    </row>
    <row r="68" spans="1:24" s="19" customFormat="1" ht="29.25" customHeight="1" thickTop="1" thickBot="1">
      <c r="A68" s="760" t="str">
        <f>Insumos!A9</f>
        <v>Carrotanque con agua 10.000 litros</v>
      </c>
      <c r="B68" s="658">
        <f>C60</f>
        <v>4</v>
      </c>
      <c r="C68" s="761">
        <f>Insumos!D9</f>
        <v>250000</v>
      </c>
      <c r="D68" s="763">
        <f t="shared" ref="D68:D73" si="3">C68*B68</f>
        <v>1000000</v>
      </c>
      <c r="E68"/>
      <c r="F68"/>
      <c r="G68"/>
      <c r="H68"/>
      <c r="I68"/>
      <c r="J68"/>
      <c r="K68"/>
      <c r="L68"/>
      <c r="M68"/>
      <c r="N68"/>
      <c r="O68"/>
      <c r="P68"/>
      <c r="Q68"/>
      <c r="R68"/>
      <c r="S68"/>
      <c r="T68"/>
      <c r="U68"/>
      <c r="V68"/>
      <c r="W68"/>
      <c r="X68"/>
    </row>
    <row r="69" spans="1:24" s="19" customFormat="1" ht="43.5" customHeight="1" thickTop="1" thickBot="1">
      <c r="A69" s="760" t="str">
        <f>Insumos!A10</f>
        <v>Hidrolavadora motor a combustion, caudal de 8 a 13 litros por minuto presion 3000 PSI (incluye combustible)</v>
      </c>
      <c r="B69" s="658">
        <f>B68</f>
        <v>4</v>
      </c>
      <c r="C69" s="761">
        <f>Insumos!D10</f>
        <v>80000</v>
      </c>
      <c r="D69" s="763">
        <f t="shared" si="3"/>
        <v>320000</v>
      </c>
      <c r="E69"/>
      <c r="F69"/>
      <c r="G69"/>
      <c r="H69"/>
      <c r="I69"/>
      <c r="J69"/>
      <c r="K69"/>
      <c r="L69"/>
      <c r="M69"/>
      <c r="N69"/>
      <c r="O69"/>
      <c r="P69"/>
      <c r="Q69"/>
      <c r="R69"/>
      <c r="S69"/>
      <c r="T69"/>
      <c r="U69"/>
      <c r="V69"/>
      <c r="W69"/>
      <c r="X69"/>
    </row>
    <row r="70" spans="1:24" s="19" customFormat="1" ht="36" customHeight="1" thickTop="1" thickBot="1">
      <c r="A70" s="760" t="str">
        <f>Insumos!A11</f>
        <v>Guadañadora potencia 1.3 a 1.7 kW  (incluye combustible)</v>
      </c>
      <c r="B70" s="658">
        <f>C63</f>
        <v>4</v>
      </c>
      <c r="C70" s="761">
        <f>Insumos!D11</f>
        <v>100000</v>
      </c>
      <c r="D70" s="763">
        <f t="shared" si="3"/>
        <v>400000</v>
      </c>
      <c r="E70"/>
      <c r="F70"/>
      <c r="G70"/>
      <c r="H70"/>
      <c r="I70"/>
      <c r="J70"/>
      <c r="K70"/>
      <c r="L70"/>
      <c r="M70"/>
      <c r="N70"/>
      <c r="O70"/>
      <c r="P70"/>
      <c r="Q70"/>
      <c r="R70"/>
      <c r="S70"/>
      <c r="T70"/>
      <c r="U70"/>
      <c r="V70"/>
      <c r="W70"/>
      <c r="X70"/>
    </row>
    <row r="71" spans="1:24" s="19" customFormat="1" ht="16.5" thickTop="1" thickBot="1">
      <c r="A71" s="760" t="str">
        <f>Insumos!A12</f>
        <v>Multímetro con pinza amperimétrica</v>
      </c>
      <c r="B71" s="658">
        <v>1</v>
      </c>
      <c r="C71" s="761">
        <f>Insumos!D12</f>
        <v>200000</v>
      </c>
      <c r="D71" s="763">
        <f t="shared" si="3"/>
        <v>200000</v>
      </c>
      <c r="E71"/>
      <c r="F71"/>
      <c r="G71"/>
      <c r="H71"/>
      <c r="I71"/>
      <c r="J71"/>
      <c r="K71"/>
      <c r="L71"/>
      <c r="M71"/>
      <c r="N71"/>
      <c r="O71"/>
      <c r="P71"/>
      <c r="Q71"/>
      <c r="R71"/>
      <c r="S71"/>
      <c r="T71"/>
      <c r="U71"/>
      <c r="V71"/>
      <c r="W71"/>
      <c r="X71"/>
    </row>
    <row r="72" spans="1:24" s="19" customFormat="1" ht="16.5" thickTop="1" thickBot="1">
      <c r="A72" s="760" t="str">
        <f>Insumos!A13</f>
        <v>Cámara termográfica</v>
      </c>
      <c r="B72" s="658">
        <f>B60</f>
        <v>1</v>
      </c>
      <c r="C72" s="761">
        <f>Insumos!D13</f>
        <v>300000</v>
      </c>
      <c r="D72" s="763">
        <f t="shared" si="3"/>
        <v>300000</v>
      </c>
      <c r="E72"/>
      <c r="F72"/>
      <c r="G72"/>
      <c r="H72"/>
      <c r="I72"/>
      <c r="J72"/>
      <c r="K72"/>
      <c r="L72"/>
      <c r="M72"/>
      <c r="N72"/>
      <c r="O72"/>
      <c r="P72"/>
      <c r="Q72"/>
      <c r="R72"/>
      <c r="S72"/>
      <c r="T72"/>
      <c r="U72"/>
      <c r="V72"/>
      <c r="W72"/>
      <c r="X72"/>
    </row>
    <row r="73" spans="1:24" s="19" customFormat="1" ht="16.5" thickTop="1" thickBot="1">
      <c r="A73" s="760" t="str">
        <f>Insumos!A14</f>
        <v>Alquiler de andamios</v>
      </c>
      <c r="B73" s="660">
        <f>C60*B60</f>
        <v>4</v>
      </c>
      <c r="C73" s="761">
        <f>Insumos!D14</f>
        <v>32790</v>
      </c>
      <c r="D73" s="763">
        <f t="shared" si="3"/>
        <v>131160</v>
      </c>
      <c r="E73"/>
      <c r="F73"/>
      <c r="G73"/>
      <c r="H73"/>
      <c r="I73"/>
      <c r="J73"/>
      <c r="K73"/>
      <c r="L73"/>
      <c r="M73"/>
      <c r="N73"/>
      <c r="O73"/>
      <c r="P73"/>
      <c r="Q73"/>
      <c r="R73"/>
      <c r="S73"/>
      <c r="T73"/>
      <c r="U73"/>
      <c r="V73"/>
      <c r="W73"/>
      <c r="X73"/>
    </row>
    <row r="74" spans="1:24" s="19" customFormat="1" ht="15.75" customHeight="1" thickTop="1">
      <c r="A74" s="869" t="s">
        <v>262</v>
      </c>
      <c r="B74" s="869"/>
      <c r="C74" s="869"/>
      <c r="D74" s="667">
        <f>SUM(D67:D73)</f>
        <v>2601160</v>
      </c>
      <c r="E74" s="764"/>
      <c r="G74"/>
      <c r="H74"/>
      <c r="I74"/>
      <c r="J74"/>
      <c r="K74"/>
      <c r="L74"/>
      <c r="M74"/>
      <c r="N74"/>
      <c r="O74"/>
      <c r="P74"/>
      <c r="Q74"/>
      <c r="R74"/>
      <c r="S74"/>
      <c r="T74"/>
      <c r="U74"/>
      <c r="V74"/>
      <c r="W74"/>
      <c r="X74"/>
    </row>
    <row r="75" spans="1:24" s="19" customFormat="1" ht="15.75" thickBot="1">
      <c r="A75"/>
      <c r="B75"/>
      <c r="C75"/>
      <c r="D75"/>
      <c r="E75"/>
      <c r="F75"/>
      <c r="G75"/>
      <c r="H75"/>
      <c r="I75"/>
      <c r="J75"/>
      <c r="K75"/>
      <c r="L75"/>
      <c r="M75"/>
      <c r="N75"/>
      <c r="O75"/>
      <c r="P75"/>
      <c r="Q75"/>
      <c r="R75"/>
      <c r="S75"/>
      <c r="T75"/>
      <c r="U75"/>
      <c r="V75"/>
      <c r="W75"/>
      <c r="X75"/>
    </row>
    <row r="76" spans="1:24" s="19" customFormat="1" ht="16.5" thickTop="1" thickBot="1">
      <c r="A76" s="923" t="s">
        <v>263</v>
      </c>
      <c r="B76" s="923"/>
      <c r="C76" s="731"/>
      <c r="D76" s="731"/>
      <c r="E76" s="731"/>
      <c r="F76" s="731"/>
      <c r="G76" s="731"/>
      <c r="H76" s="731"/>
      <c r="I76" s="732"/>
    </row>
    <row r="77" spans="1:24" s="19" customFormat="1" ht="31.5" thickTop="1" thickBot="1">
      <c r="A77" s="671" t="s">
        <v>264</v>
      </c>
      <c r="B77" s="736">
        <f>B39*B38</f>
        <v>122784000</v>
      </c>
      <c r="C77" s="731"/>
      <c r="D77" s="731"/>
      <c r="E77" s="731"/>
      <c r="F77" s="731"/>
      <c r="G77" s="731"/>
      <c r="H77" s="731"/>
      <c r="I77" s="732"/>
    </row>
    <row r="78" spans="1:24" s="19" customFormat="1" ht="15.75" thickTop="1">
      <c r="A78" s="734" t="s">
        <v>265</v>
      </c>
      <c r="B78" s="739"/>
      <c r="C78" s="731"/>
      <c r="D78" s="731"/>
      <c r="E78" s="731"/>
      <c r="F78" s="731"/>
      <c r="G78" s="731"/>
      <c r="H78" s="731"/>
      <c r="I78" s="732"/>
    </row>
    <row r="79" spans="1:24" s="19" customFormat="1">
      <c r="A79" s="765">
        <v>2025</v>
      </c>
      <c r="B79" s="765">
        <v>2026</v>
      </c>
      <c r="C79" s="765">
        <v>2027</v>
      </c>
      <c r="D79" s="765">
        <v>2028</v>
      </c>
      <c r="E79" s="765">
        <v>2029</v>
      </c>
      <c r="F79" s="765">
        <v>2030</v>
      </c>
      <c r="G79" s="765">
        <v>2031</v>
      </c>
      <c r="H79" s="765">
        <v>2032</v>
      </c>
      <c r="I79" s="765">
        <v>2033</v>
      </c>
      <c r="J79" s="765">
        <v>2034</v>
      </c>
      <c r="K79" s="765">
        <v>2035</v>
      </c>
      <c r="L79" s="765">
        <v>2036</v>
      </c>
      <c r="M79" s="765">
        <v>2037</v>
      </c>
      <c r="N79" s="765">
        <v>2037</v>
      </c>
    </row>
    <row r="80" spans="1:24" s="19" customFormat="1" ht="16.5" thickBot="1">
      <c r="A80" s="740">
        <v>5.21E-2</v>
      </c>
      <c r="B80" s="740">
        <v>4.2299999999999997E-2</v>
      </c>
      <c r="C80" s="740">
        <v>3.6700000000000003E-2</v>
      </c>
      <c r="D80" s="740">
        <v>3.5200000000000002E-2</v>
      </c>
      <c r="E80" s="740">
        <v>3.3799999999999997E-2</v>
      </c>
      <c r="F80" s="740">
        <v>3.2599999999999997E-2</v>
      </c>
      <c r="G80" s="741">
        <v>0.03</v>
      </c>
      <c r="H80" s="741">
        <v>0.03</v>
      </c>
      <c r="I80" s="742">
        <v>0.03</v>
      </c>
      <c r="J80" s="742">
        <v>0.03</v>
      </c>
      <c r="K80" s="742">
        <v>0.03</v>
      </c>
      <c r="L80" s="742">
        <v>0.03</v>
      </c>
      <c r="M80" s="742">
        <v>0.03</v>
      </c>
      <c r="N80" s="742">
        <v>0.03</v>
      </c>
    </row>
    <row r="81" spans="1:24" s="19" customFormat="1" ht="31.5" thickTop="1" thickBot="1">
      <c r="A81" s="671" t="s">
        <v>266</v>
      </c>
      <c r="B81" s="737">
        <f>$B$77*(1+B80)</f>
        <v>127977763.2</v>
      </c>
      <c r="C81" s="737">
        <f>B81*(1+C80)</f>
        <v>132674547.10944</v>
      </c>
      <c r="D81" s="737">
        <f t="shared" ref="D81:N81" si="4">C81*(1+D80)</f>
        <v>137344691.16769227</v>
      </c>
      <c r="E81" s="737">
        <f t="shared" si="4"/>
        <v>141986941.72916028</v>
      </c>
      <c r="F81" s="737">
        <f t="shared" si="4"/>
        <v>146615716.02953091</v>
      </c>
      <c r="G81" s="737">
        <f t="shared" si="4"/>
        <v>151014187.51041684</v>
      </c>
      <c r="H81" s="737">
        <f t="shared" si="4"/>
        <v>155544613.13572934</v>
      </c>
      <c r="I81" s="737">
        <f t="shared" si="4"/>
        <v>160210951.52980122</v>
      </c>
      <c r="J81" s="737">
        <f t="shared" si="4"/>
        <v>165017280.07569525</v>
      </c>
      <c r="K81" s="737">
        <f t="shared" si="4"/>
        <v>169967798.4779661</v>
      </c>
      <c r="L81" s="737">
        <f t="shared" si="4"/>
        <v>175066832.4323051</v>
      </c>
      <c r="M81" s="737">
        <f t="shared" si="4"/>
        <v>180318837.40527424</v>
      </c>
      <c r="N81" s="737">
        <f t="shared" si="4"/>
        <v>185728402.52743247</v>
      </c>
    </row>
    <row r="82" spans="1:24" s="19" customFormat="1" ht="23.25" customHeight="1" thickTop="1">
      <c r="A82" s="870" t="s">
        <v>267</v>
      </c>
      <c r="B82" s="870"/>
      <c r="C82" s="870"/>
      <c r="D82" s="870"/>
      <c r="E82" s="870"/>
      <c r="F82" s="870"/>
      <c r="G82" s="870"/>
      <c r="H82" s="731"/>
      <c r="I82" s="732"/>
    </row>
    <row r="83" spans="1:24" s="19" customFormat="1" ht="15" customHeight="1">
      <c r="A83" s="871" t="s">
        <v>268</v>
      </c>
      <c r="B83" s="871"/>
      <c r="C83" s="871"/>
      <c r="D83" s="871"/>
      <c r="E83" s="871"/>
      <c r="F83" s="871"/>
      <c r="G83" s="755">
        <f>N81/13</f>
        <v>14286800.194417883</v>
      </c>
      <c r="H83" s="731"/>
      <c r="I83" s="732"/>
    </row>
    <row r="84" spans="1:24" s="19" customFormat="1">
      <c r="A84" s="735"/>
      <c r="C84" s="735"/>
      <c r="D84" s="735"/>
      <c r="E84" s="735"/>
      <c r="F84" s="735"/>
      <c r="G84" s="735"/>
      <c r="H84" s="731"/>
      <c r="I84" s="732"/>
    </row>
    <row r="85" spans="1:24" s="19" customFormat="1">
      <c r="A85" s="532"/>
      <c r="B85" s="532"/>
      <c r="C85" s="185"/>
      <c r="D85" s="185"/>
      <c r="E85" s="185"/>
      <c r="F85" s="595"/>
      <c r="J85"/>
      <c r="K85"/>
      <c r="L85"/>
      <c r="M85"/>
      <c r="N85"/>
      <c r="O85"/>
      <c r="P85"/>
      <c r="Q85"/>
      <c r="R85"/>
      <c r="S85"/>
      <c r="T85"/>
      <c r="U85"/>
      <c r="V85"/>
      <c r="W85"/>
      <c r="X85"/>
    </row>
    <row r="86" spans="1:24" s="19" customFormat="1">
      <c r="A86" s="872" t="s">
        <v>290</v>
      </c>
      <c r="B86" s="873"/>
      <c r="C86" s="874"/>
      <c r="D86" s="588"/>
      <c r="E86" s="589"/>
      <c r="F86" s="588"/>
      <c r="J86"/>
      <c r="K86"/>
      <c r="L86"/>
      <c r="M86"/>
      <c r="N86"/>
      <c r="O86"/>
      <c r="P86"/>
      <c r="Q86"/>
      <c r="R86"/>
      <c r="S86"/>
      <c r="T86"/>
      <c r="U86"/>
      <c r="V86"/>
      <c r="W86"/>
      <c r="X86"/>
    </row>
    <row r="87" spans="1:24" s="19" customFormat="1">
      <c r="A87" s="863" t="s">
        <v>270</v>
      </c>
      <c r="B87" s="864"/>
      <c r="C87" s="714" t="s">
        <v>261</v>
      </c>
      <c r="D87" s="588"/>
      <c r="E87" s="588"/>
      <c r="F87" s="588"/>
      <c r="J87"/>
      <c r="K87"/>
      <c r="L87"/>
      <c r="M87"/>
      <c r="N87"/>
      <c r="O87"/>
      <c r="P87"/>
      <c r="Q87"/>
      <c r="R87"/>
      <c r="S87"/>
      <c r="T87"/>
      <c r="U87"/>
      <c r="V87"/>
      <c r="W87"/>
      <c r="X87"/>
    </row>
    <row r="88" spans="1:24" s="19" customFormat="1">
      <c r="A88" s="876" t="s">
        <v>271</v>
      </c>
      <c r="B88" s="877"/>
      <c r="C88" s="725">
        <f>F21</f>
        <v>26474055.215580005</v>
      </c>
      <c r="D88" s="588"/>
      <c r="E88" s="594"/>
      <c r="F88" s="588"/>
      <c r="J88"/>
      <c r="K88"/>
      <c r="L88"/>
      <c r="M88"/>
      <c r="N88"/>
      <c r="O88"/>
      <c r="P88"/>
      <c r="Q88"/>
      <c r="R88"/>
      <c r="S88"/>
      <c r="T88"/>
      <c r="U88"/>
      <c r="V88"/>
      <c r="W88"/>
      <c r="X88"/>
    </row>
    <row r="89" spans="1:24" s="19" customFormat="1">
      <c r="A89" s="876" t="s">
        <v>272</v>
      </c>
      <c r="B89" s="877"/>
      <c r="C89" s="725">
        <f>'AOM 1MW'!F30</f>
        <v>62017637.479560003</v>
      </c>
      <c r="D89" s="588"/>
      <c r="E89" s="588"/>
      <c r="F89" s="588"/>
      <c r="J89"/>
      <c r="K89"/>
      <c r="L89"/>
      <c r="M89"/>
      <c r="N89"/>
      <c r="O89"/>
      <c r="P89"/>
      <c r="Q89"/>
      <c r="R89"/>
      <c r="S89"/>
      <c r="T89"/>
      <c r="U89"/>
      <c r="V89"/>
      <c r="W89"/>
      <c r="X89"/>
    </row>
    <row r="90" spans="1:24" s="19" customFormat="1">
      <c r="A90" s="876" t="s">
        <v>273</v>
      </c>
      <c r="B90" s="877"/>
      <c r="C90" s="725">
        <f>F47+I52+I64+G83+D74</f>
        <v>23530752.139397893</v>
      </c>
      <c r="D90" s="588"/>
      <c r="E90" s="588"/>
      <c r="F90" s="588"/>
      <c r="J90"/>
      <c r="K90"/>
      <c r="L90"/>
      <c r="M90"/>
      <c r="N90"/>
      <c r="O90"/>
      <c r="P90"/>
      <c r="Q90"/>
      <c r="R90"/>
      <c r="S90"/>
      <c r="T90"/>
      <c r="U90"/>
      <c r="V90"/>
      <c r="W90"/>
      <c r="X90"/>
    </row>
    <row r="91" spans="1:24" s="19" customFormat="1">
      <c r="A91" s="878" t="s">
        <v>274</v>
      </c>
      <c r="B91" s="879"/>
      <c r="C91" s="726">
        <f>SUM(C88:C90)</f>
        <v>112022444.83453789</v>
      </c>
      <c r="D91" s="588"/>
      <c r="E91" s="588"/>
      <c r="F91" s="588"/>
      <c r="J91"/>
      <c r="K91"/>
      <c r="L91"/>
      <c r="M91"/>
      <c r="N91"/>
      <c r="O91"/>
      <c r="P91"/>
      <c r="Q91"/>
      <c r="R91"/>
      <c r="S91"/>
      <c r="T91"/>
      <c r="U91"/>
      <c r="V91"/>
      <c r="W91"/>
      <c r="X91"/>
    </row>
    <row r="92" spans="1:24" s="19" customFormat="1">
      <c r="A92" s="876" t="s">
        <v>275</v>
      </c>
      <c r="B92" s="877"/>
      <c r="C92" s="725">
        <f>Pólizas!I38</f>
        <v>11248375.177918691</v>
      </c>
      <c r="D92" s="590"/>
      <c r="E92" s="729"/>
      <c r="F92" s="588"/>
      <c r="J92"/>
      <c r="K92"/>
      <c r="L92"/>
      <c r="M92"/>
      <c r="N92"/>
      <c r="O92"/>
      <c r="P92"/>
      <c r="Q92"/>
      <c r="R92"/>
      <c r="S92"/>
      <c r="T92"/>
      <c r="U92"/>
      <c r="V92"/>
      <c r="W92"/>
      <c r="X92"/>
    </row>
    <row r="93" spans="1:24" s="19" customFormat="1">
      <c r="A93" s="875" t="s">
        <v>276</v>
      </c>
      <c r="B93" s="875"/>
      <c r="C93" s="726">
        <f>+C92+C91</f>
        <v>123270820.01245658</v>
      </c>
      <c r="D93" s="591"/>
      <c r="E93" s="592"/>
      <c r="F93" s="592" t="s">
        <v>291</v>
      </c>
      <c r="J93"/>
      <c r="K93"/>
      <c r="L93"/>
      <c r="M93"/>
      <c r="N93"/>
      <c r="O93"/>
      <c r="P93"/>
      <c r="Q93"/>
      <c r="R93"/>
      <c r="S93"/>
      <c r="T93"/>
      <c r="U93"/>
      <c r="V93"/>
      <c r="W93"/>
      <c r="X93"/>
    </row>
    <row r="94" spans="1:24" s="19" customFormat="1">
      <c r="A94" s="880" t="s">
        <v>292</v>
      </c>
      <c r="B94" s="881"/>
      <c r="C94" s="726">
        <f>1500000*12</f>
        <v>18000000</v>
      </c>
      <c r="D94" s="591"/>
      <c r="E94" s="592"/>
      <c r="F94" s="592"/>
      <c r="J94"/>
      <c r="K94"/>
      <c r="L94"/>
      <c r="M94"/>
      <c r="N94"/>
      <c r="O94"/>
      <c r="P94"/>
      <c r="Q94"/>
      <c r="R94"/>
      <c r="S94"/>
      <c r="T94"/>
      <c r="U94"/>
      <c r="V94"/>
      <c r="W94"/>
      <c r="X94"/>
    </row>
    <row r="95" spans="1:24" s="19" customFormat="1">
      <c r="A95" s="875" t="s">
        <v>278</v>
      </c>
      <c r="B95" s="875"/>
      <c r="C95" s="726">
        <f>+C93+C94</f>
        <v>141270820.0124566</v>
      </c>
      <c r="D95" s="591"/>
      <c r="E95" s="592"/>
      <c r="F95" s="592"/>
      <c r="J95"/>
      <c r="K95"/>
      <c r="L95"/>
      <c r="M95"/>
      <c r="N95"/>
      <c r="O95"/>
      <c r="P95"/>
      <c r="Q95"/>
      <c r="R95"/>
      <c r="S95"/>
      <c r="T95"/>
      <c r="U95"/>
      <c r="V95"/>
      <c r="W95"/>
      <c r="X95"/>
    </row>
    <row r="96" spans="1:24" s="19" customFormat="1">
      <c r="A96" s="882" t="s">
        <v>279</v>
      </c>
      <c r="B96" s="882"/>
      <c r="C96" s="738">
        <f>'RESUMEN C.S.'!E16</f>
        <v>136833</v>
      </c>
      <c r="D96" s="591"/>
      <c r="E96" s="590"/>
      <c r="F96" s="592"/>
      <c r="J96"/>
      <c r="K96"/>
      <c r="L96"/>
      <c r="M96"/>
      <c r="N96"/>
      <c r="O96"/>
      <c r="P96"/>
      <c r="Q96"/>
      <c r="R96"/>
      <c r="S96"/>
      <c r="T96"/>
      <c r="U96"/>
      <c r="V96"/>
      <c r="W96"/>
      <c r="X96"/>
    </row>
    <row r="97" spans="1:24" s="19" customFormat="1">
      <c r="A97" s="882" t="s">
        <v>280</v>
      </c>
      <c r="B97" s="882"/>
      <c r="C97" s="724">
        <f>C96*12</f>
        <v>1641996</v>
      </c>
      <c r="D97" s="591"/>
      <c r="E97" s="592"/>
      <c r="F97" s="592"/>
      <c r="J97"/>
      <c r="K97"/>
      <c r="L97"/>
      <c r="M97"/>
      <c r="N97"/>
      <c r="O97"/>
      <c r="P97"/>
      <c r="Q97"/>
      <c r="R97"/>
      <c r="S97"/>
      <c r="T97"/>
      <c r="U97"/>
      <c r="V97"/>
      <c r="W97"/>
      <c r="X97"/>
    </row>
    <row r="98" spans="1:24" s="19" customFormat="1">
      <c r="A98" s="882" t="s">
        <v>281</v>
      </c>
      <c r="B98" s="882"/>
      <c r="C98" s="727">
        <v>382.67</v>
      </c>
      <c r="D98" s="591"/>
      <c r="E98" s="592"/>
      <c r="F98" s="592"/>
      <c r="J98"/>
      <c r="K98"/>
      <c r="L98"/>
      <c r="M98"/>
      <c r="N98"/>
      <c r="O98"/>
      <c r="P98"/>
      <c r="Q98"/>
      <c r="R98"/>
      <c r="S98"/>
      <c r="T98"/>
      <c r="U98"/>
      <c r="V98"/>
      <c r="W98"/>
      <c r="X98"/>
    </row>
    <row r="99" spans="1:24" s="19" customFormat="1">
      <c r="A99" s="875" t="s">
        <v>282</v>
      </c>
      <c r="B99" s="875"/>
      <c r="C99" s="726">
        <f>C98*C97</f>
        <v>628342609.32000005</v>
      </c>
      <c r="D99" s="588"/>
      <c r="E99" s="593"/>
      <c r="F99" s="594"/>
      <c r="J99"/>
      <c r="K99"/>
      <c r="L99"/>
      <c r="M99"/>
      <c r="N99"/>
      <c r="O99"/>
      <c r="P99"/>
      <c r="Q99"/>
      <c r="R99"/>
      <c r="S99"/>
      <c r="T99"/>
      <c r="U99"/>
      <c r="V99"/>
      <c r="W99"/>
      <c r="X99"/>
    </row>
    <row r="100" spans="1:24" s="19" customFormat="1">
      <c r="A100" s="875" t="s">
        <v>283</v>
      </c>
      <c r="B100" s="875"/>
      <c r="C100" s="730">
        <f>+C95/C99</f>
        <v>0.22483087716324313</v>
      </c>
      <c r="D100" s="588"/>
      <c r="E100" s="733"/>
      <c r="F100" s="588"/>
      <c r="J100"/>
      <c r="K100"/>
      <c r="L100"/>
      <c r="M100"/>
      <c r="N100"/>
      <c r="O100"/>
      <c r="P100"/>
      <c r="Q100"/>
      <c r="R100"/>
      <c r="S100"/>
      <c r="T100"/>
      <c r="U100"/>
      <c r="V100"/>
      <c r="W100"/>
      <c r="X100"/>
    </row>
    <row r="101" spans="1:24" s="19" customFormat="1">
      <c r="J101" s="600"/>
      <c r="K101" s="600"/>
      <c r="L101" s="600"/>
      <c r="M101" s="600"/>
      <c r="N101" s="600"/>
      <c r="O101" s="600"/>
      <c r="P101" s="600"/>
      <c r="Q101" s="600"/>
      <c r="R101" s="600"/>
      <c r="S101" s="600"/>
      <c r="T101" s="600"/>
      <c r="U101" s="600"/>
      <c r="V101" s="600"/>
      <c r="W101" s="600"/>
      <c r="X101" s="600"/>
    </row>
    <row r="102" spans="1:24" s="19" customFormat="1" ht="15" customHeight="1">
      <c r="A102" s="883" t="s">
        <v>284</v>
      </c>
      <c r="B102" s="883"/>
      <c r="C102" s="883"/>
      <c r="D102" s="883"/>
      <c r="E102" s="883"/>
      <c r="F102" s="883"/>
      <c r="G102" s="883"/>
      <c r="H102" s="883"/>
      <c r="I102" s="883"/>
      <c r="J102" s="600"/>
      <c r="K102" s="600"/>
      <c r="L102" s="600"/>
      <c r="M102" s="600"/>
      <c r="N102" s="600"/>
      <c r="O102" s="600"/>
      <c r="P102" s="600"/>
      <c r="Q102" s="600"/>
      <c r="R102" s="600"/>
      <c r="S102" s="600"/>
      <c r="T102" s="600"/>
      <c r="U102" s="600"/>
      <c r="V102" s="600"/>
      <c r="W102" s="600"/>
      <c r="X102" s="600"/>
    </row>
    <row r="103" spans="1:24" s="19" customFormat="1">
      <c r="J103" s="600"/>
      <c r="K103" s="600"/>
      <c r="L103" s="600"/>
      <c r="M103" s="600"/>
      <c r="N103" s="600"/>
      <c r="O103" s="600"/>
      <c r="P103" s="600"/>
      <c r="Q103" s="600"/>
      <c r="R103" s="600"/>
      <c r="S103" s="600"/>
      <c r="T103" s="600"/>
      <c r="U103" s="600"/>
      <c r="V103" s="600"/>
      <c r="W103" s="600"/>
      <c r="X103" s="600"/>
    </row>
    <row r="104" spans="1:24" s="19" customFormat="1">
      <c r="A104" s="23" t="s">
        <v>285</v>
      </c>
      <c r="J104" s="600"/>
      <c r="K104" s="600"/>
      <c r="L104" s="600"/>
      <c r="M104" s="600"/>
      <c r="N104" s="600"/>
      <c r="O104" s="600"/>
      <c r="P104" s="600"/>
      <c r="Q104" s="600"/>
      <c r="R104" s="600"/>
      <c r="S104" s="600"/>
      <c r="T104" s="600"/>
      <c r="U104" s="600"/>
      <c r="V104" s="600"/>
      <c r="W104" s="600"/>
      <c r="X104" s="600"/>
    </row>
    <row r="105" spans="1:24" s="19" customFormat="1">
      <c r="A105" s="878" t="s">
        <v>286</v>
      </c>
      <c r="B105" s="879"/>
      <c r="C105" s="753">
        <f>C89+C90-G83+C92</f>
        <v>82509964.602458701</v>
      </c>
      <c r="J105" s="600"/>
      <c r="K105" s="600"/>
      <c r="L105" s="600"/>
      <c r="M105" s="600"/>
      <c r="N105" s="600"/>
      <c r="O105" s="600"/>
      <c r="P105" s="600"/>
      <c r="Q105" s="600"/>
      <c r="R105" s="600"/>
      <c r="S105" s="600"/>
      <c r="T105" s="600"/>
      <c r="U105" s="600"/>
      <c r="V105" s="600"/>
      <c r="W105" s="600"/>
      <c r="X105" s="600"/>
    </row>
    <row r="106" spans="1:24" s="19" customFormat="1">
      <c r="A106" s="878" t="s">
        <v>292</v>
      </c>
      <c r="B106" s="879"/>
      <c r="C106" s="753">
        <f>C94</f>
        <v>18000000</v>
      </c>
      <c r="J106" s="600"/>
      <c r="K106" s="600"/>
      <c r="L106" s="600"/>
      <c r="M106" s="600"/>
      <c r="N106" s="600"/>
      <c r="O106" s="600"/>
      <c r="P106" s="600"/>
      <c r="Q106" s="600"/>
      <c r="R106" s="600"/>
      <c r="S106" s="600"/>
      <c r="T106" s="600"/>
      <c r="U106" s="600"/>
      <c r="V106" s="600"/>
      <c r="W106" s="600"/>
      <c r="X106" s="600"/>
    </row>
    <row r="107" spans="1:24" s="19" customFormat="1">
      <c r="A107" s="875" t="s">
        <v>287</v>
      </c>
      <c r="B107" s="875"/>
      <c r="C107" s="754">
        <f>(C105+C106)/'RESUMEN C.S.'!F16</f>
        <v>2.0043559529840729E-2</v>
      </c>
      <c r="J107" s="600"/>
      <c r="K107" s="600"/>
      <c r="L107" s="600"/>
      <c r="M107" s="600"/>
      <c r="N107" s="600"/>
      <c r="O107" s="600"/>
      <c r="P107" s="600"/>
      <c r="Q107" s="600"/>
      <c r="R107" s="600"/>
      <c r="S107" s="600"/>
      <c r="T107" s="600"/>
      <c r="U107" s="600"/>
      <c r="V107" s="600"/>
      <c r="W107" s="600"/>
      <c r="X107" s="600"/>
    </row>
    <row r="108" spans="1:24" s="19" customFormat="1">
      <c r="J108" s="600"/>
      <c r="K108" s="600"/>
      <c r="L108" s="600"/>
      <c r="M108" s="600"/>
      <c r="N108" s="600"/>
      <c r="O108" s="600"/>
      <c r="P108" s="600"/>
      <c r="Q108" s="600"/>
      <c r="R108" s="600"/>
      <c r="S108" s="600"/>
      <c r="T108" s="600"/>
      <c r="U108" s="600"/>
      <c r="V108" s="600"/>
      <c r="W108" s="600"/>
      <c r="X108" s="600"/>
    </row>
    <row r="109" spans="1:24" s="19" customFormat="1">
      <c r="J109" s="600"/>
      <c r="K109" s="600"/>
      <c r="L109" s="600"/>
      <c r="M109" s="600"/>
      <c r="N109" s="600"/>
      <c r="O109" s="600"/>
      <c r="P109" s="600"/>
      <c r="Q109" s="600"/>
      <c r="R109" s="600"/>
      <c r="S109" s="600"/>
      <c r="T109" s="600"/>
      <c r="U109" s="600"/>
      <c r="V109" s="600"/>
      <c r="W109" s="600"/>
      <c r="X109" s="600"/>
    </row>
    <row r="110" spans="1:24" s="19" customFormat="1">
      <c r="J110" s="600"/>
      <c r="K110" s="600"/>
      <c r="L110" s="600"/>
      <c r="M110" s="600"/>
      <c r="N110" s="600"/>
      <c r="O110" s="600"/>
      <c r="P110" s="600"/>
      <c r="Q110" s="600"/>
      <c r="R110" s="600"/>
      <c r="S110" s="600"/>
      <c r="T110" s="600"/>
      <c r="U110" s="600"/>
      <c r="V110" s="600"/>
      <c r="W110" s="600"/>
      <c r="X110" s="600"/>
    </row>
    <row r="111" spans="1:24" s="19" customFormat="1">
      <c r="J111" s="600"/>
      <c r="K111" s="600"/>
      <c r="L111" s="600"/>
      <c r="M111" s="600"/>
      <c r="N111" s="600"/>
      <c r="O111" s="600"/>
      <c r="P111" s="600"/>
      <c r="Q111" s="600"/>
      <c r="R111" s="600"/>
      <c r="S111" s="600"/>
      <c r="T111" s="600"/>
      <c r="U111" s="600"/>
      <c r="V111" s="600"/>
      <c r="W111" s="600"/>
      <c r="X111" s="600"/>
    </row>
    <row r="112" spans="1:24" s="19" customFormat="1">
      <c r="J112" s="600"/>
      <c r="K112" s="600"/>
      <c r="L112" s="600"/>
      <c r="M112" s="600"/>
      <c r="N112" s="600"/>
      <c r="O112" s="600"/>
      <c r="P112" s="600"/>
      <c r="Q112" s="600"/>
      <c r="R112" s="600"/>
      <c r="S112" s="600"/>
      <c r="T112" s="600"/>
      <c r="U112" s="600"/>
      <c r="V112" s="600"/>
      <c r="W112" s="600"/>
      <c r="X112" s="600"/>
    </row>
    <row r="113" spans="10:24" s="19" customFormat="1">
      <c r="J113" s="600"/>
      <c r="K113" s="600"/>
      <c r="L113" s="600"/>
      <c r="M113" s="600"/>
      <c r="N113" s="600"/>
      <c r="O113" s="600"/>
      <c r="P113" s="600"/>
      <c r="Q113" s="600"/>
      <c r="R113" s="600"/>
      <c r="S113" s="600"/>
      <c r="T113" s="600"/>
      <c r="U113" s="600"/>
      <c r="V113" s="600"/>
      <c r="W113" s="600"/>
      <c r="X113" s="600"/>
    </row>
    <row r="114" spans="10:24" s="19" customFormat="1">
      <c r="J114" s="600"/>
      <c r="K114" s="600"/>
      <c r="L114" s="600"/>
      <c r="M114" s="600"/>
      <c r="N114" s="600"/>
      <c r="O114" s="600"/>
      <c r="P114" s="600"/>
      <c r="Q114" s="600"/>
      <c r="R114" s="600"/>
      <c r="S114" s="600"/>
      <c r="T114" s="600"/>
      <c r="U114" s="600"/>
      <c r="V114" s="600"/>
      <c r="W114" s="600"/>
      <c r="X114" s="600"/>
    </row>
    <row r="115" spans="10:24" s="19" customFormat="1">
      <c r="J115" s="600"/>
      <c r="K115" s="600"/>
      <c r="L115" s="600"/>
      <c r="M115" s="600"/>
      <c r="N115" s="600"/>
      <c r="O115" s="600"/>
      <c r="P115" s="600"/>
      <c r="Q115" s="600"/>
      <c r="R115" s="600"/>
      <c r="S115" s="600"/>
      <c r="T115" s="600"/>
      <c r="U115" s="600"/>
      <c r="V115" s="600"/>
      <c r="W115" s="600"/>
      <c r="X115" s="600"/>
    </row>
    <row r="116" spans="10:24" s="19" customFormat="1">
      <c r="J116" s="600"/>
      <c r="K116" s="600"/>
      <c r="L116" s="600"/>
      <c r="M116" s="600"/>
      <c r="N116" s="600"/>
      <c r="O116" s="600"/>
      <c r="P116" s="600"/>
      <c r="Q116" s="600"/>
      <c r="R116" s="600"/>
      <c r="S116" s="600"/>
      <c r="T116" s="600"/>
      <c r="U116" s="600"/>
      <c r="V116" s="600"/>
      <c r="W116" s="600"/>
      <c r="X116" s="600"/>
    </row>
    <row r="117" spans="10:24" s="19" customFormat="1">
      <c r="J117" s="600"/>
      <c r="K117" s="600"/>
      <c r="L117" s="600"/>
      <c r="M117" s="600"/>
      <c r="N117" s="600"/>
      <c r="O117" s="600"/>
      <c r="P117" s="600"/>
      <c r="Q117" s="600"/>
      <c r="R117" s="600"/>
      <c r="S117" s="600"/>
      <c r="T117" s="600"/>
      <c r="U117" s="600"/>
      <c r="V117" s="600"/>
      <c r="W117" s="600"/>
      <c r="X117" s="600"/>
    </row>
    <row r="118" spans="10:24" s="19" customFormat="1">
      <c r="J118" s="600"/>
      <c r="K118" s="600"/>
      <c r="L118" s="600"/>
      <c r="M118" s="600"/>
      <c r="N118" s="600"/>
      <c r="O118" s="600"/>
      <c r="P118" s="600"/>
      <c r="Q118" s="600"/>
      <c r="R118" s="600"/>
      <c r="S118" s="600"/>
      <c r="T118" s="600"/>
      <c r="U118" s="600"/>
      <c r="V118" s="600"/>
      <c r="W118" s="600"/>
      <c r="X118" s="600"/>
    </row>
    <row r="119" spans="10:24" s="19" customFormat="1">
      <c r="J119" s="600"/>
      <c r="K119" s="600"/>
      <c r="L119" s="600"/>
      <c r="M119" s="600"/>
      <c r="N119" s="600"/>
      <c r="O119" s="600"/>
      <c r="P119" s="600"/>
      <c r="Q119" s="600"/>
      <c r="R119" s="600"/>
      <c r="S119" s="600"/>
      <c r="T119" s="600"/>
      <c r="U119" s="600"/>
      <c r="V119" s="600"/>
      <c r="W119" s="600"/>
      <c r="X119" s="600"/>
    </row>
    <row r="120" spans="10:24" s="19" customFormat="1">
      <c r="J120" s="600"/>
      <c r="K120" s="600"/>
      <c r="L120" s="600"/>
      <c r="M120" s="600"/>
      <c r="N120" s="600"/>
      <c r="O120" s="600"/>
      <c r="P120" s="600"/>
      <c r="Q120" s="600"/>
      <c r="R120" s="600"/>
      <c r="S120" s="600"/>
      <c r="T120" s="600"/>
      <c r="U120" s="600"/>
      <c r="V120" s="600"/>
      <c r="W120" s="600"/>
      <c r="X120" s="600"/>
    </row>
    <row r="121" spans="10:24" s="19" customFormat="1">
      <c r="J121" s="600"/>
      <c r="K121" s="600"/>
      <c r="L121" s="600"/>
      <c r="M121" s="600"/>
      <c r="N121" s="600"/>
      <c r="O121" s="600"/>
      <c r="P121" s="600"/>
      <c r="Q121" s="600"/>
      <c r="R121" s="600"/>
      <c r="S121" s="600"/>
      <c r="T121" s="600"/>
      <c r="U121" s="600"/>
      <c r="V121" s="600"/>
      <c r="W121" s="600"/>
      <c r="X121" s="600"/>
    </row>
    <row r="122" spans="10:24" s="19" customFormat="1">
      <c r="J122" s="600"/>
      <c r="K122" s="600"/>
      <c r="L122" s="600"/>
      <c r="M122" s="600"/>
      <c r="N122" s="600"/>
      <c r="O122" s="600"/>
      <c r="P122" s="600"/>
      <c r="Q122" s="600"/>
      <c r="R122" s="600"/>
      <c r="S122" s="600"/>
      <c r="T122" s="600"/>
      <c r="U122" s="600"/>
      <c r="V122" s="600"/>
      <c r="W122" s="600"/>
      <c r="X122" s="600"/>
    </row>
    <row r="123" spans="10:24" s="19" customFormat="1">
      <c r="J123" s="600"/>
      <c r="K123" s="600"/>
      <c r="L123" s="600"/>
      <c r="M123" s="600"/>
      <c r="N123" s="600"/>
      <c r="O123" s="600"/>
      <c r="P123" s="600"/>
      <c r="Q123" s="600"/>
      <c r="R123" s="600"/>
      <c r="S123" s="600"/>
      <c r="T123" s="600"/>
      <c r="U123" s="600"/>
      <c r="V123" s="600"/>
      <c r="W123" s="600"/>
      <c r="X123" s="600"/>
    </row>
    <row r="124" spans="10:24" s="19" customFormat="1">
      <c r="J124" s="600"/>
      <c r="K124" s="600"/>
      <c r="L124" s="600"/>
      <c r="M124" s="600"/>
      <c r="N124" s="600"/>
      <c r="O124" s="600"/>
      <c r="P124" s="600"/>
      <c r="Q124" s="600"/>
      <c r="R124" s="600"/>
      <c r="S124" s="600"/>
      <c r="T124" s="600"/>
      <c r="U124" s="600"/>
      <c r="V124" s="600"/>
      <c r="W124" s="600"/>
      <c r="X124" s="600"/>
    </row>
    <row r="125" spans="10:24" s="19" customFormat="1">
      <c r="J125" s="600"/>
      <c r="K125" s="600"/>
      <c r="L125" s="600"/>
      <c r="M125" s="600"/>
      <c r="N125" s="600"/>
      <c r="O125" s="600"/>
      <c r="P125" s="600"/>
      <c r="Q125" s="600"/>
      <c r="R125" s="600"/>
      <c r="S125" s="600"/>
      <c r="T125" s="600"/>
      <c r="U125" s="600"/>
      <c r="V125" s="600"/>
      <c r="W125" s="600"/>
      <c r="X125" s="600"/>
    </row>
    <row r="126" spans="10:24" s="19" customFormat="1">
      <c r="J126" s="600"/>
      <c r="K126" s="600"/>
      <c r="L126" s="600"/>
      <c r="M126" s="600"/>
      <c r="N126" s="600"/>
      <c r="O126" s="600"/>
      <c r="P126" s="600"/>
      <c r="Q126" s="600"/>
      <c r="R126" s="600"/>
      <c r="S126" s="600"/>
      <c r="T126" s="600"/>
      <c r="U126" s="600"/>
      <c r="V126" s="600"/>
      <c r="W126" s="600"/>
      <c r="X126" s="600"/>
    </row>
    <row r="127" spans="10:24" s="19" customFormat="1">
      <c r="J127" s="600"/>
      <c r="K127" s="600"/>
      <c r="L127" s="600"/>
      <c r="M127" s="600"/>
      <c r="N127" s="600"/>
      <c r="O127" s="600"/>
      <c r="P127" s="600"/>
      <c r="Q127" s="600"/>
      <c r="R127" s="600"/>
      <c r="S127" s="600"/>
      <c r="T127" s="600"/>
      <c r="U127" s="600"/>
      <c r="V127" s="600"/>
      <c r="W127" s="600"/>
      <c r="X127" s="600"/>
    </row>
    <row r="128" spans="10:24" s="19" customFormat="1">
      <c r="J128" s="600"/>
      <c r="K128" s="600"/>
      <c r="L128" s="600"/>
      <c r="M128" s="600"/>
      <c r="N128" s="600"/>
      <c r="O128" s="600"/>
      <c r="P128" s="600"/>
      <c r="Q128" s="600"/>
      <c r="R128" s="600"/>
      <c r="S128" s="600"/>
      <c r="T128" s="600"/>
      <c r="U128" s="600"/>
      <c r="V128" s="600"/>
      <c r="W128" s="600"/>
      <c r="X128" s="600"/>
    </row>
    <row r="129" spans="10:24" s="19" customFormat="1">
      <c r="J129" s="600"/>
      <c r="K129" s="600"/>
      <c r="L129" s="600"/>
      <c r="M129" s="600"/>
      <c r="N129" s="600"/>
      <c r="O129" s="600"/>
      <c r="P129" s="600"/>
      <c r="Q129" s="600"/>
      <c r="R129" s="600"/>
      <c r="S129" s="600"/>
      <c r="T129" s="600"/>
      <c r="U129" s="600"/>
      <c r="V129" s="600"/>
      <c r="W129" s="600"/>
      <c r="X129" s="600"/>
    </row>
    <row r="130" spans="10:24" s="19" customFormat="1">
      <c r="J130" s="600"/>
      <c r="K130" s="600"/>
      <c r="L130" s="600"/>
      <c r="M130" s="600"/>
      <c r="N130" s="600"/>
      <c r="O130" s="600"/>
      <c r="P130" s="600"/>
      <c r="Q130" s="600"/>
      <c r="R130" s="600"/>
      <c r="S130" s="600"/>
      <c r="T130" s="600"/>
      <c r="U130" s="600"/>
      <c r="V130" s="600"/>
      <c r="W130" s="600"/>
      <c r="X130" s="600"/>
    </row>
    <row r="131" spans="10:24" s="19" customFormat="1">
      <c r="J131" s="600"/>
      <c r="K131" s="600"/>
      <c r="L131" s="600"/>
      <c r="M131" s="600"/>
      <c r="N131" s="600"/>
      <c r="O131" s="600"/>
      <c r="P131" s="600"/>
      <c r="Q131" s="600"/>
      <c r="R131" s="600"/>
      <c r="S131" s="600"/>
      <c r="T131" s="600"/>
      <c r="U131" s="600"/>
      <c r="V131" s="600"/>
      <c r="W131" s="600"/>
      <c r="X131" s="600"/>
    </row>
    <row r="132" spans="10:24" s="19" customFormat="1">
      <c r="J132" s="600"/>
      <c r="K132" s="600"/>
      <c r="L132" s="600"/>
      <c r="M132" s="600"/>
      <c r="N132" s="600"/>
      <c r="O132" s="600"/>
      <c r="P132" s="600"/>
      <c r="Q132" s="600"/>
      <c r="R132" s="600"/>
      <c r="S132" s="600"/>
      <c r="T132" s="600"/>
      <c r="U132" s="600"/>
      <c r="V132" s="600"/>
      <c r="W132" s="600"/>
      <c r="X132" s="600"/>
    </row>
    <row r="133" spans="10:24" s="19" customFormat="1">
      <c r="J133" s="600"/>
      <c r="K133" s="600"/>
      <c r="L133" s="600"/>
      <c r="M133" s="600"/>
      <c r="N133" s="600"/>
      <c r="O133" s="600"/>
      <c r="P133" s="600"/>
      <c r="Q133" s="600"/>
      <c r="R133" s="600"/>
      <c r="S133" s="600"/>
      <c r="T133" s="600"/>
      <c r="U133" s="600"/>
      <c r="V133" s="600"/>
      <c r="W133" s="600"/>
      <c r="X133" s="600"/>
    </row>
    <row r="134" spans="10:24" s="19" customFormat="1">
      <c r="J134" s="600"/>
      <c r="K134" s="600"/>
      <c r="L134" s="600"/>
      <c r="M134" s="600"/>
      <c r="N134" s="600"/>
      <c r="O134" s="600"/>
      <c r="P134" s="600"/>
      <c r="Q134" s="600"/>
      <c r="R134" s="600"/>
      <c r="S134" s="600"/>
      <c r="T134" s="600"/>
      <c r="U134" s="600"/>
      <c r="V134" s="600"/>
      <c r="W134" s="600"/>
      <c r="X134" s="600"/>
    </row>
    <row r="135" spans="10:24" s="19" customFormat="1">
      <c r="J135" s="600"/>
      <c r="K135" s="600"/>
      <c r="L135" s="600"/>
      <c r="M135" s="600"/>
      <c r="N135" s="600"/>
      <c r="O135" s="600"/>
      <c r="P135" s="600"/>
      <c r="Q135" s="600"/>
      <c r="R135" s="600"/>
      <c r="S135" s="600"/>
      <c r="T135" s="600"/>
      <c r="U135" s="600"/>
      <c r="V135" s="600"/>
      <c r="W135" s="600"/>
      <c r="X135" s="600"/>
    </row>
    <row r="136" spans="10:24" s="19" customFormat="1">
      <c r="J136" s="600"/>
      <c r="K136" s="600"/>
      <c r="L136" s="600"/>
      <c r="M136" s="600"/>
      <c r="N136" s="600"/>
      <c r="O136" s="600"/>
      <c r="P136" s="600"/>
      <c r="Q136" s="600"/>
      <c r="R136" s="600"/>
      <c r="S136" s="600"/>
      <c r="T136" s="600"/>
      <c r="U136" s="600"/>
      <c r="V136" s="600"/>
      <c r="W136" s="600"/>
      <c r="X136" s="600"/>
    </row>
    <row r="137" spans="10:24" s="19" customFormat="1">
      <c r="J137" s="600"/>
      <c r="K137" s="600"/>
      <c r="L137" s="600"/>
      <c r="M137" s="600"/>
      <c r="N137" s="600"/>
      <c r="O137" s="600"/>
      <c r="P137" s="600"/>
      <c r="Q137" s="600"/>
      <c r="R137" s="600"/>
      <c r="S137" s="600"/>
      <c r="T137" s="600"/>
      <c r="U137" s="600"/>
      <c r="V137" s="600"/>
      <c r="W137" s="600"/>
      <c r="X137" s="600"/>
    </row>
    <row r="138" spans="10:24" s="19" customFormat="1">
      <c r="J138" s="600"/>
      <c r="K138" s="600"/>
      <c r="L138" s="600"/>
      <c r="M138" s="600"/>
      <c r="N138" s="600"/>
      <c r="O138" s="600"/>
      <c r="P138" s="600"/>
      <c r="Q138" s="600"/>
      <c r="R138" s="600"/>
      <c r="S138" s="600"/>
      <c r="T138" s="600"/>
      <c r="U138" s="600"/>
      <c r="V138" s="600"/>
      <c r="W138" s="600"/>
      <c r="X138" s="600"/>
    </row>
    <row r="139" spans="10:24" s="19" customFormat="1">
      <c r="J139" s="600"/>
      <c r="K139" s="600"/>
      <c r="L139" s="600"/>
      <c r="M139" s="600"/>
      <c r="N139" s="600"/>
      <c r="O139" s="600"/>
      <c r="P139" s="600"/>
      <c r="Q139" s="600"/>
      <c r="R139" s="600"/>
      <c r="S139" s="600"/>
      <c r="T139" s="600"/>
      <c r="U139" s="600"/>
      <c r="V139" s="600"/>
      <c r="W139" s="600"/>
      <c r="X139" s="600"/>
    </row>
    <row r="140" spans="10:24" s="19" customFormat="1">
      <c r="J140" s="600"/>
      <c r="K140" s="600"/>
      <c r="L140" s="600"/>
      <c r="M140" s="600"/>
      <c r="N140" s="600"/>
      <c r="O140" s="600"/>
      <c r="P140" s="600"/>
      <c r="Q140" s="600"/>
      <c r="R140" s="600"/>
      <c r="S140" s="600"/>
      <c r="T140" s="600"/>
      <c r="U140" s="600"/>
      <c r="V140" s="600"/>
      <c r="W140" s="600"/>
      <c r="X140" s="600"/>
    </row>
    <row r="141" spans="10:24" s="19" customFormat="1">
      <c r="J141" s="600"/>
      <c r="K141" s="600"/>
      <c r="L141" s="600"/>
      <c r="M141" s="600"/>
      <c r="N141" s="600"/>
      <c r="O141" s="600"/>
      <c r="P141" s="600"/>
      <c r="Q141" s="600"/>
      <c r="R141" s="600"/>
      <c r="S141" s="600"/>
      <c r="T141" s="600"/>
      <c r="U141" s="600"/>
      <c r="V141" s="600"/>
      <c r="W141" s="600"/>
      <c r="X141" s="600"/>
    </row>
    <row r="142" spans="10:24" s="19" customFormat="1">
      <c r="J142" s="600"/>
      <c r="K142" s="600"/>
      <c r="L142" s="600"/>
      <c r="M142" s="600"/>
      <c r="N142" s="600"/>
      <c r="O142" s="600"/>
      <c r="P142" s="600"/>
      <c r="Q142" s="600"/>
      <c r="R142" s="600"/>
      <c r="S142" s="600"/>
      <c r="T142" s="600"/>
      <c r="U142" s="600"/>
      <c r="V142" s="600"/>
      <c r="W142" s="600"/>
      <c r="X142" s="600"/>
    </row>
    <row r="143" spans="10:24" s="19" customFormat="1">
      <c r="J143" s="600"/>
      <c r="K143" s="600"/>
      <c r="L143" s="600"/>
      <c r="M143" s="600"/>
      <c r="N143" s="600"/>
      <c r="O143" s="600"/>
      <c r="P143" s="600"/>
      <c r="Q143" s="600"/>
      <c r="R143" s="600"/>
      <c r="S143" s="600"/>
      <c r="T143" s="600"/>
      <c r="U143" s="600"/>
      <c r="V143" s="600"/>
      <c r="W143" s="600"/>
      <c r="X143" s="600"/>
    </row>
    <row r="144" spans="10:24" s="19" customFormat="1">
      <c r="J144" s="600"/>
      <c r="K144" s="600"/>
      <c r="L144" s="600"/>
      <c r="M144" s="600"/>
      <c r="N144" s="600"/>
      <c r="O144" s="600"/>
      <c r="P144" s="600"/>
      <c r="Q144" s="600"/>
      <c r="R144" s="600"/>
      <c r="S144" s="600"/>
      <c r="T144" s="600"/>
      <c r="U144" s="600"/>
      <c r="V144" s="600"/>
      <c r="W144" s="600"/>
      <c r="X144" s="600"/>
    </row>
    <row r="145" spans="10:24" s="19" customFormat="1">
      <c r="J145" s="600"/>
      <c r="K145" s="600"/>
      <c r="L145" s="600"/>
      <c r="M145" s="600"/>
      <c r="N145" s="600"/>
      <c r="O145" s="600"/>
      <c r="P145" s="600"/>
      <c r="Q145" s="600"/>
      <c r="R145" s="600"/>
      <c r="S145" s="600"/>
      <c r="T145" s="600"/>
      <c r="U145" s="600"/>
      <c r="V145" s="600"/>
      <c r="W145" s="600"/>
      <c r="X145" s="600"/>
    </row>
    <row r="146" spans="10:24" s="19" customFormat="1">
      <c r="J146" s="600"/>
      <c r="K146" s="600"/>
      <c r="L146" s="600"/>
      <c r="M146" s="600"/>
      <c r="N146" s="600"/>
      <c r="O146" s="600"/>
      <c r="P146" s="600"/>
      <c r="Q146" s="600"/>
      <c r="R146" s="600"/>
      <c r="S146" s="600"/>
      <c r="T146" s="600"/>
      <c r="U146" s="600"/>
      <c r="V146" s="600"/>
      <c r="W146" s="600"/>
      <c r="X146" s="600"/>
    </row>
    <row r="147" spans="10:24" s="19" customFormat="1">
      <c r="J147" s="600"/>
      <c r="K147" s="600"/>
      <c r="L147" s="600"/>
      <c r="M147" s="600"/>
      <c r="N147" s="600"/>
      <c r="O147" s="600"/>
      <c r="P147" s="600"/>
      <c r="Q147" s="600"/>
      <c r="R147" s="600"/>
      <c r="S147" s="600"/>
      <c r="T147" s="600"/>
      <c r="U147" s="600"/>
      <c r="V147" s="600"/>
      <c r="W147" s="600"/>
      <c r="X147" s="600"/>
    </row>
    <row r="148" spans="10:24" s="19" customFormat="1">
      <c r="J148" s="600"/>
      <c r="K148" s="600"/>
      <c r="L148" s="600"/>
      <c r="M148" s="600"/>
      <c r="N148" s="600"/>
      <c r="O148" s="600"/>
      <c r="P148" s="600"/>
      <c r="Q148" s="600"/>
      <c r="R148" s="600"/>
      <c r="S148" s="600"/>
      <c r="T148" s="600"/>
      <c r="U148" s="600"/>
      <c r="V148" s="600"/>
      <c r="W148" s="600"/>
      <c r="X148" s="600"/>
    </row>
    <row r="149" spans="10:24" s="19" customFormat="1">
      <c r="J149" s="600"/>
      <c r="K149" s="600"/>
      <c r="L149" s="600"/>
      <c r="M149" s="600"/>
      <c r="N149" s="600"/>
      <c r="O149" s="600"/>
      <c r="P149" s="600"/>
      <c r="Q149" s="600"/>
      <c r="R149" s="600"/>
      <c r="S149" s="600"/>
      <c r="T149" s="600"/>
      <c r="U149" s="600"/>
      <c r="V149" s="600"/>
      <c r="W149" s="600"/>
      <c r="X149" s="600"/>
    </row>
    <row r="150" spans="10:24" s="19" customFormat="1">
      <c r="J150" s="600"/>
      <c r="K150" s="600"/>
      <c r="L150" s="600"/>
      <c r="M150" s="600"/>
      <c r="N150" s="600"/>
      <c r="O150" s="600"/>
      <c r="P150" s="600"/>
      <c r="Q150" s="600"/>
      <c r="R150" s="600"/>
      <c r="S150" s="600"/>
      <c r="T150" s="600"/>
      <c r="U150" s="600"/>
      <c r="V150" s="600"/>
      <c r="W150" s="600"/>
      <c r="X150" s="600"/>
    </row>
    <row r="151" spans="10:24" s="19" customFormat="1">
      <c r="J151" s="600"/>
      <c r="K151" s="600"/>
      <c r="L151" s="600"/>
      <c r="M151" s="600"/>
      <c r="N151" s="600"/>
      <c r="O151" s="600"/>
      <c r="P151" s="600"/>
      <c r="Q151" s="600"/>
      <c r="R151" s="600"/>
      <c r="S151" s="600"/>
      <c r="T151" s="600"/>
      <c r="U151" s="600"/>
      <c r="V151" s="600"/>
      <c r="W151" s="600"/>
      <c r="X151" s="600"/>
    </row>
    <row r="152" spans="10:24" s="19" customFormat="1">
      <c r="J152" s="600"/>
      <c r="K152" s="600"/>
      <c r="L152" s="600"/>
      <c r="M152" s="600"/>
      <c r="N152" s="600"/>
      <c r="O152" s="600"/>
      <c r="P152" s="600"/>
      <c r="Q152" s="600"/>
      <c r="R152" s="600"/>
      <c r="S152" s="600"/>
      <c r="T152" s="600"/>
      <c r="U152" s="600"/>
      <c r="V152" s="600"/>
      <c r="W152" s="600"/>
      <c r="X152" s="600"/>
    </row>
    <row r="153" spans="10:24" s="19" customFormat="1">
      <c r="J153" s="600"/>
      <c r="K153" s="600"/>
      <c r="L153" s="600"/>
      <c r="M153" s="600"/>
      <c r="N153" s="600"/>
      <c r="O153" s="600"/>
      <c r="P153" s="600"/>
      <c r="Q153" s="600"/>
      <c r="R153" s="600"/>
      <c r="S153" s="600"/>
      <c r="T153" s="600"/>
      <c r="U153" s="600"/>
      <c r="V153" s="600"/>
      <c r="W153" s="600"/>
      <c r="X153" s="600"/>
    </row>
    <row r="154" spans="10:24" s="19" customFormat="1">
      <c r="J154" s="600"/>
      <c r="K154" s="600"/>
      <c r="L154" s="600"/>
      <c r="M154" s="600"/>
      <c r="N154" s="600"/>
      <c r="O154" s="600"/>
      <c r="P154" s="600"/>
      <c r="Q154" s="600"/>
      <c r="R154" s="600"/>
      <c r="S154" s="600"/>
      <c r="T154" s="600"/>
      <c r="U154" s="600"/>
      <c r="V154" s="600"/>
      <c r="W154" s="600"/>
      <c r="X154" s="600"/>
    </row>
    <row r="155" spans="10:24" s="19" customFormat="1">
      <c r="J155" s="600"/>
      <c r="K155" s="600"/>
      <c r="L155" s="600"/>
      <c r="M155" s="600"/>
      <c r="N155" s="600"/>
      <c r="O155" s="600"/>
      <c r="P155" s="600"/>
      <c r="Q155" s="600"/>
      <c r="R155" s="600"/>
      <c r="S155" s="600"/>
      <c r="T155" s="600"/>
      <c r="U155" s="600"/>
      <c r="V155" s="600"/>
      <c r="W155" s="600"/>
      <c r="X155" s="600"/>
    </row>
    <row r="156" spans="10:24" s="19" customFormat="1">
      <c r="J156" s="600"/>
      <c r="K156" s="600"/>
      <c r="L156" s="600"/>
      <c r="M156" s="600"/>
      <c r="N156" s="600"/>
      <c r="O156" s="600"/>
      <c r="P156" s="600"/>
      <c r="Q156" s="600"/>
      <c r="R156" s="600"/>
      <c r="S156" s="600"/>
      <c r="T156" s="600"/>
      <c r="U156" s="600"/>
      <c r="V156" s="600"/>
      <c r="W156" s="600"/>
      <c r="X156" s="600"/>
    </row>
    <row r="157" spans="10:24" s="19" customFormat="1">
      <c r="J157" s="600"/>
      <c r="K157" s="600"/>
      <c r="L157" s="600"/>
      <c r="M157" s="600"/>
      <c r="N157" s="600"/>
      <c r="O157" s="600"/>
      <c r="P157" s="600"/>
      <c r="Q157" s="600"/>
      <c r="R157" s="600"/>
      <c r="S157" s="600"/>
      <c r="T157" s="600"/>
      <c r="U157" s="600"/>
      <c r="V157" s="600"/>
      <c r="W157" s="600"/>
      <c r="X157" s="600"/>
    </row>
    <row r="158" spans="10:24" s="19" customFormat="1">
      <c r="J158" s="600"/>
      <c r="K158" s="600"/>
      <c r="L158" s="600"/>
      <c r="M158" s="600"/>
      <c r="N158" s="600"/>
      <c r="O158" s="600"/>
      <c r="P158" s="600"/>
      <c r="Q158" s="600"/>
      <c r="R158" s="600"/>
      <c r="S158" s="600"/>
      <c r="T158" s="600"/>
      <c r="U158" s="600"/>
      <c r="V158" s="600"/>
      <c r="W158" s="600"/>
      <c r="X158" s="600"/>
    </row>
    <row r="159" spans="10:24" s="19" customFormat="1">
      <c r="J159" s="600"/>
      <c r="K159" s="600"/>
      <c r="L159" s="600"/>
      <c r="M159" s="600"/>
      <c r="N159" s="600"/>
      <c r="O159" s="600"/>
      <c r="P159" s="600"/>
      <c r="Q159" s="600"/>
      <c r="R159" s="600"/>
      <c r="S159" s="600"/>
      <c r="T159" s="600"/>
      <c r="U159" s="600"/>
      <c r="V159" s="600"/>
      <c r="W159" s="600"/>
      <c r="X159" s="600"/>
    </row>
    <row r="160" spans="10:24" s="19" customFormat="1">
      <c r="J160" s="600"/>
      <c r="K160" s="600"/>
      <c r="L160" s="600"/>
      <c r="M160" s="600"/>
      <c r="N160" s="600"/>
      <c r="O160" s="600"/>
      <c r="P160" s="600"/>
      <c r="Q160" s="600"/>
      <c r="R160" s="600"/>
      <c r="S160" s="600"/>
      <c r="T160" s="600"/>
      <c r="U160" s="600"/>
      <c r="V160" s="600"/>
      <c r="W160" s="600"/>
      <c r="X160" s="600"/>
    </row>
    <row r="161" spans="10:24" s="19" customFormat="1">
      <c r="J161" s="600"/>
      <c r="K161" s="600"/>
      <c r="L161" s="600"/>
      <c r="M161" s="600"/>
      <c r="N161" s="600"/>
      <c r="O161" s="600"/>
      <c r="P161" s="600"/>
      <c r="Q161" s="600"/>
      <c r="R161" s="600"/>
      <c r="S161" s="600"/>
      <c r="T161" s="600"/>
      <c r="U161" s="600"/>
      <c r="V161" s="600"/>
      <c r="W161" s="600"/>
      <c r="X161" s="600"/>
    </row>
    <row r="162" spans="10:24" s="19" customFormat="1">
      <c r="J162" s="600"/>
      <c r="K162" s="600"/>
      <c r="L162" s="600"/>
      <c r="M162" s="600"/>
      <c r="N162" s="600"/>
      <c r="O162" s="600"/>
      <c r="P162" s="600"/>
      <c r="Q162" s="600"/>
      <c r="R162" s="600"/>
      <c r="S162" s="600"/>
      <c r="T162" s="600"/>
      <c r="U162" s="600"/>
      <c r="V162" s="600"/>
      <c r="W162" s="600"/>
      <c r="X162" s="600"/>
    </row>
    <row r="163" spans="10:24" s="19" customFormat="1">
      <c r="J163" s="600"/>
      <c r="K163" s="600"/>
      <c r="L163" s="600"/>
      <c r="M163" s="600"/>
      <c r="N163" s="600"/>
      <c r="O163" s="600"/>
      <c r="P163" s="600"/>
      <c r="Q163" s="600"/>
      <c r="R163" s="600"/>
      <c r="S163" s="600"/>
      <c r="T163" s="600"/>
      <c r="U163" s="600"/>
      <c r="V163" s="600"/>
      <c r="W163" s="600"/>
      <c r="X163" s="600"/>
    </row>
    <row r="164" spans="10:24" s="19" customFormat="1">
      <c r="J164" s="600"/>
      <c r="K164" s="600"/>
      <c r="L164" s="600"/>
      <c r="M164" s="600"/>
      <c r="N164" s="600"/>
      <c r="O164" s="600"/>
      <c r="P164" s="600"/>
      <c r="Q164" s="600"/>
      <c r="R164" s="600"/>
      <c r="S164" s="600"/>
      <c r="T164" s="600"/>
      <c r="U164" s="600"/>
      <c r="V164" s="600"/>
      <c r="W164" s="600"/>
      <c r="X164" s="600"/>
    </row>
    <row r="165" spans="10:24" s="19" customFormat="1">
      <c r="J165" s="600"/>
      <c r="K165" s="600"/>
      <c r="L165" s="600"/>
      <c r="M165" s="600"/>
      <c r="N165" s="600"/>
      <c r="O165" s="600"/>
      <c r="P165" s="600"/>
      <c r="Q165" s="600"/>
      <c r="R165" s="600"/>
      <c r="S165" s="600"/>
      <c r="T165" s="600"/>
      <c r="U165" s="600"/>
      <c r="V165" s="600"/>
      <c r="W165" s="600"/>
      <c r="X165" s="600"/>
    </row>
    <row r="166" spans="10:24" s="19" customFormat="1">
      <c r="J166" s="600"/>
      <c r="K166" s="600"/>
      <c r="L166" s="600"/>
      <c r="M166" s="600"/>
      <c r="N166" s="600"/>
      <c r="O166" s="600"/>
      <c r="P166" s="600"/>
      <c r="Q166" s="600"/>
      <c r="R166" s="600"/>
      <c r="S166" s="600"/>
      <c r="T166" s="600"/>
      <c r="U166" s="600"/>
      <c r="V166" s="600"/>
      <c r="W166" s="600"/>
      <c r="X166" s="600"/>
    </row>
  </sheetData>
  <mergeCells count="35">
    <mergeCell ref="A105:B105"/>
    <mergeCell ref="A106:B106"/>
    <mergeCell ref="A107:B107"/>
    <mergeCell ref="A94:B94"/>
    <mergeCell ref="A90:B90"/>
    <mergeCell ref="A91:B91"/>
    <mergeCell ref="A92:B92"/>
    <mergeCell ref="A93:B93"/>
    <mergeCell ref="A99:B99"/>
    <mergeCell ref="A100:B100"/>
    <mergeCell ref="A96:B96"/>
    <mergeCell ref="A97:B97"/>
    <mergeCell ref="A98:B98"/>
    <mergeCell ref="A21:C21"/>
    <mergeCell ref="A30:C30"/>
    <mergeCell ref="A10:C10"/>
    <mergeCell ref="A74:C74"/>
    <mergeCell ref="A102:I102"/>
    <mergeCell ref="A86:C86"/>
    <mergeCell ref="A6:L6"/>
    <mergeCell ref="A87:B87"/>
    <mergeCell ref="A88:B88"/>
    <mergeCell ref="A89:B89"/>
    <mergeCell ref="A95:B95"/>
    <mergeCell ref="A76:B76"/>
    <mergeCell ref="A82:G82"/>
    <mergeCell ref="A83:F83"/>
    <mergeCell ref="A8:J8"/>
    <mergeCell ref="A52:H52"/>
    <mergeCell ref="A56:F56"/>
    <mergeCell ref="A57:F57"/>
    <mergeCell ref="A64:H64"/>
    <mergeCell ref="A54:I55"/>
    <mergeCell ref="A47:E47"/>
    <mergeCell ref="A41:F4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C4A9E-44CC-44BD-BC6B-7AA5B0DFE48B}">
  <dimension ref="A1:AA154"/>
  <sheetViews>
    <sheetView zoomScaleNormal="100" workbookViewId="0">
      <selection activeCell="A81" sqref="A81:C81"/>
    </sheetView>
  </sheetViews>
  <sheetFormatPr defaultColWidth="9.140625" defaultRowHeight="15"/>
  <cols>
    <col min="1" max="1" width="34.140625" bestFit="1" customWidth="1"/>
    <col min="2" max="2" width="27.28515625" customWidth="1"/>
    <col min="3" max="3" width="17.42578125" bestFit="1" customWidth="1"/>
    <col min="4" max="4" width="19.5703125" bestFit="1" customWidth="1"/>
    <col min="5" max="5" width="18" bestFit="1" customWidth="1"/>
    <col min="6" max="6" width="31" style="19" bestFit="1" customWidth="1"/>
    <col min="7" max="7" width="20.140625" style="19" bestFit="1" customWidth="1"/>
    <col min="8" max="8" width="12.28515625" style="19" bestFit="1" customWidth="1"/>
    <col min="9" max="9" width="12.5703125" style="19" bestFit="1" customWidth="1"/>
    <col min="10" max="10" width="12.5703125" style="600" bestFit="1" customWidth="1"/>
    <col min="11" max="11" width="14.5703125" style="600" bestFit="1" customWidth="1"/>
    <col min="12" max="14" width="12.5703125" style="600" bestFit="1" customWidth="1"/>
    <col min="15" max="15" width="13.140625" style="600" bestFit="1" customWidth="1"/>
    <col min="16" max="20" width="9.140625" style="600"/>
    <col min="21" max="21" width="36.5703125" style="600" bestFit="1" customWidth="1"/>
    <col min="22" max="23" width="9.140625" style="600"/>
    <col min="24" max="24" width="10.85546875" style="600" bestFit="1" customWidth="1"/>
    <col min="25" max="27" width="9.140625" style="19"/>
  </cols>
  <sheetData>
    <row r="1" spans="1:27" ht="15.75" thickBot="1"/>
    <row r="2" spans="1:27" ht="15.75" thickBot="1">
      <c r="A2" s="641" t="s">
        <v>134</v>
      </c>
      <c r="B2" s="632"/>
      <c r="C2" s="632"/>
      <c r="D2" s="632"/>
      <c r="E2" s="632"/>
      <c r="F2" s="632"/>
      <c r="G2" s="632"/>
      <c r="H2" s="632"/>
      <c r="I2" s="632"/>
      <c r="J2" s="633"/>
      <c r="K2" s="633"/>
      <c r="L2" s="634"/>
    </row>
    <row r="3" spans="1:27" ht="15.75" thickBot="1">
      <c r="A3" s="642" t="s">
        <v>135</v>
      </c>
      <c r="B3" s="635"/>
      <c r="C3" s="635"/>
      <c r="D3" s="635"/>
      <c r="E3" s="635"/>
      <c r="F3" s="635"/>
      <c r="G3" s="635"/>
      <c r="H3" s="635"/>
      <c r="I3" s="635"/>
      <c r="J3" s="636"/>
      <c r="K3" s="636"/>
      <c r="L3" s="637"/>
    </row>
    <row r="4" spans="1:27" ht="15.75" thickBot="1">
      <c r="A4" s="643" t="s">
        <v>185</v>
      </c>
      <c r="B4" s="638"/>
      <c r="C4" s="638"/>
      <c r="D4" s="638"/>
      <c r="E4" s="638"/>
      <c r="F4" s="638"/>
      <c r="G4" s="638"/>
      <c r="H4" s="638"/>
      <c r="I4" s="638"/>
      <c r="J4" s="639"/>
      <c r="K4" s="639"/>
      <c r="L4" s="640"/>
    </row>
    <row r="5" spans="1:27">
      <c r="A5" s="19"/>
      <c r="B5" s="19"/>
      <c r="C5" s="19"/>
      <c r="D5" s="19"/>
      <c r="E5" s="19"/>
    </row>
    <row r="6" spans="1:27" s="600" customFormat="1" ht="131.25" customHeight="1">
      <c r="A6" s="849" t="s">
        <v>202</v>
      </c>
      <c r="B6" s="849"/>
      <c r="C6" s="849"/>
      <c r="D6" s="849"/>
      <c r="E6" s="849"/>
      <c r="F6" s="849"/>
      <c r="G6" s="849"/>
      <c r="H6" s="849"/>
      <c r="I6" s="849"/>
      <c r="J6" s="849"/>
      <c r="K6" s="849"/>
      <c r="L6" s="849"/>
      <c r="Y6" s="19"/>
      <c r="Z6" s="19"/>
      <c r="AA6" s="19"/>
    </row>
    <row r="7" spans="1:27" s="600" customFormat="1" ht="76.5" customHeight="1">
      <c r="A7" s="586"/>
      <c r="B7" s="586"/>
      <c r="C7" s="586"/>
      <c r="D7" s="586"/>
      <c r="E7" s="586"/>
      <c r="F7" s="586"/>
      <c r="G7" s="586"/>
      <c r="H7" s="586"/>
      <c r="I7" s="586"/>
      <c r="J7" s="586"/>
      <c r="K7" s="586"/>
      <c r="L7" s="586"/>
      <c r="Y7" s="19"/>
      <c r="Z7" s="19"/>
      <c r="AA7" s="19"/>
    </row>
    <row r="8" spans="1:27" s="600" customFormat="1" ht="117" customHeight="1">
      <c r="A8" s="849" t="s">
        <v>203</v>
      </c>
      <c r="B8" s="849"/>
      <c r="C8" s="849"/>
      <c r="D8" s="849"/>
      <c r="E8" s="849"/>
      <c r="F8" s="849"/>
      <c r="G8" s="849"/>
      <c r="H8" s="849"/>
      <c r="I8" s="849"/>
      <c r="J8" s="849"/>
      <c r="K8" s="586"/>
      <c r="L8" s="586"/>
      <c r="Y8" s="19"/>
      <c r="Z8" s="19"/>
      <c r="AA8" s="19"/>
    </row>
    <row r="9" spans="1:27" s="19" customFormat="1" ht="15.75" thickBot="1">
      <c r="A9" s="532"/>
      <c r="B9" s="532"/>
      <c r="C9" s="185"/>
      <c r="D9" s="185"/>
      <c r="E9" s="185"/>
      <c r="F9" s="595"/>
      <c r="J9"/>
      <c r="K9"/>
      <c r="L9"/>
      <c r="M9"/>
      <c r="N9"/>
      <c r="O9"/>
      <c r="P9"/>
      <c r="Q9"/>
      <c r="R9"/>
      <c r="S9"/>
      <c r="T9"/>
      <c r="U9"/>
      <c r="V9"/>
      <c r="W9"/>
      <c r="X9"/>
    </row>
    <row r="10" spans="1:27" s="19" customFormat="1" ht="15.75" thickBot="1">
      <c r="A10" s="859" t="s">
        <v>293</v>
      </c>
      <c r="B10" s="860"/>
      <c r="C10" s="861"/>
      <c r="D10" s="185"/>
      <c r="E10" s="185"/>
      <c r="J10"/>
      <c r="K10"/>
      <c r="L10"/>
      <c r="M10"/>
      <c r="N10"/>
      <c r="O10"/>
      <c r="P10"/>
      <c r="Q10"/>
      <c r="R10"/>
      <c r="S10"/>
      <c r="T10"/>
      <c r="U10"/>
      <c r="V10"/>
      <c r="W10"/>
      <c r="X10"/>
    </row>
    <row r="11" spans="1:27" s="19" customFormat="1">
      <c r="A11" s="587"/>
      <c r="B11" s="587"/>
      <c r="C11" s="587"/>
      <c r="D11" s="185"/>
      <c r="E11" s="185"/>
      <c r="J11"/>
      <c r="K11"/>
      <c r="L11"/>
      <c r="M11"/>
      <c r="N11"/>
      <c r="O11"/>
      <c r="P11"/>
      <c r="Q11"/>
      <c r="R11"/>
      <c r="S11"/>
      <c r="T11"/>
      <c r="U11"/>
      <c r="V11"/>
      <c r="W11"/>
      <c r="X11"/>
    </row>
    <row r="12" spans="1:27" s="19" customFormat="1" ht="15.75" thickBot="1">
      <c r="A12" s="631" t="s">
        <v>205</v>
      </c>
      <c r="B12" s="587"/>
      <c r="C12" s="587"/>
      <c r="D12" s="185"/>
      <c r="E12" s="185"/>
      <c r="J12"/>
      <c r="K12"/>
      <c r="L12"/>
      <c r="M12"/>
      <c r="N12"/>
      <c r="O12"/>
      <c r="P12"/>
      <c r="Q12"/>
      <c r="R12"/>
      <c r="S12"/>
      <c r="T12"/>
      <c r="U12"/>
      <c r="V12"/>
      <c r="W12"/>
      <c r="X12"/>
    </row>
    <row r="13" spans="1:27" s="19" customFormat="1" ht="16.5" thickTop="1" thickBot="1">
      <c r="A13" s="663"/>
      <c r="B13" s="587"/>
      <c r="C13" s="587"/>
      <c r="D13" s="185"/>
      <c r="E13" s="185"/>
      <c r="J13"/>
      <c r="K13"/>
      <c r="L13"/>
      <c r="M13"/>
      <c r="N13"/>
      <c r="O13"/>
      <c r="P13"/>
      <c r="Q13"/>
      <c r="R13"/>
      <c r="S13"/>
      <c r="T13"/>
      <c r="U13"/>
      <c r="V13"/>
      <c r="W13"/>
      <c r="X13"/>
    </row>
    <row r="14" spans="1:27" s="19" customFormat="1" ht="16.5" thickTop="1" thickBot="1">
      <c r="A14" s="631" t="s">
        <v>206</v>
      </c>
      <c r="B14" s="631"/>
      <c r="C14" s="631"/>
      <c r="D14" s="631"/>
      <c r="E14" s="631"/>
      <c r="J14"/>
      <c r="K14"/>
      <c r="L14"/>
      <c r="M14"/>
      <c r="N14"/>
      <c r="O14"/>
      <c r="P14"/>
      <c r="Q14"/>
      <c r="R14"/>
      <c r="S14"/>
      <c r="T14"/>
      <c r="U14"/>
      <c r="V14"/>
      <c r="W14"/>
      <c r="X14"/>
    </row>
    <row r="15" spans="1:27" s="19" customFormat="1" ht="16.5" thickTop="1" thickBot="1">
      <c r="A15" s="627" t="s">
        <v>207</v>
      </c>
      <c r="B15" s="629" t="s">
        <v>208</v>
      </c>
      <c r="C15" s="629" t="s">
        <v>209</v>
      </c>
      <c r="D15" s="629" t="s">
        <v>210</v>
      </c>
      <c r="E15" s="629" t="s">
        <v>211</v>
      </c>
      <c r="F15" s="629" t="s">
        <v>212</v>
      </c>
      <c r="J15"/>
      <c r="K15"/>
      <c r="L15"/>
      <c r="M15"/>
      <c r="N15"/>
      <c r="O15"/>
      <c r="P15"/>
      <c r="Q15"/>
      <c r="R15"/>
      <c r="S15"/>
      <c r="T15"/>
      <c r="U15"/>
      <c r="V15"/>
      <c r="W15"/>
      <c r="X15"/>
    </row>
    <row r="16" spans="1:27" s="19" customFormat="1" ht="16.5" thickTop="1" thickBot="1">
      <c r="A16" s="648" t="s">
        <v>214</v>
      </c>
      <c r="B16" s="649">
        <v>1</v>
      </c>
      <c r="C16" s="650">
        <v>0.05</v>
      </c>
      <c r="D16" s="652">
        <f>'ANALISIS SALARIAL'!F20</f>
        <v>7008170.5593900019</v>
      </c>
      <c r="E16" s="646">
        <f t="shared" ref="E16" si="0">D16*C16</f>
        <v>350408.52796950011</v>
      </c>
      <c r="F16" s="646">
        <f t="shared" ref="F16:F17" si="1">E16*12</f>
        <v>4204902.3356340015</v>
      </c>
      <c r="J16"/>
      <c r="K16"/>
      <c r="L16"/>
      <c r="M16"/>
      <c r="N16"/>
      <c r="O16"/>
      <c r="P16"/>
      <c r="Q16"/>
      <c r="R16"/>
      <c r="S16"/>
      <c r="T16"/>
      <c r="U16"/>
      <c r="V16"/>
      <c r="W16"/>
      <c r="X16"/>
    </row>
    <row r="17" spans="1:24" s="19" customFormat="1" ht="16.5" thickTop="1" thickBot="1">
      <c r="A17" s="648" t="s">
        <v>217</v>
      </c>
      <c r="B17" s="649">
        <v>1</v>
      </c>
      <c r="C17" s="650">
        <v>0.05</v>
      </c>
      <c r="D17" s="652">
        <f>'ANALISIS SALARIAL'!F23</f>
        <v>2621659.6034999997</v>
      </c>
      <c r="E17" s="646">
        <f>D17*C17</f>
        <v>131082.980175</v>
      </c>
      <c r="F17" s="646">
        <f t="shared" si="1"/>
        <v>1572995.7620999999</v>
      </c>
      <c r="J17"/>
      <c r="K17"/>
      <c r="L17"/>
      <c r="M17"/>
      <c r="N17"/>
      <c r="O17"/>
      <c r="P17"/>
      <c r="Q17"/>
      <c r="R17"/>
      <c r="S17"/>
      <c r="T17"/>
      <c r="U17"/>
      <c r="V17"/>
      <c r="W17"/>
      <c r="X17"/>
    </row>
    <row r="18" spans="1:24" s="19" customFormat="1" ht="19.5" customHeight="1" thickTop="1">
      <c r="A18" s="862" t="s">
        <v>218</v>
      </c>
      <c r="B18" s="862"/>
      <c r="C18" s="862"/>
      <c r="D18" s="647"/>
      <c r="E18" s="647">
        <f>SUM(E16:E17)</f>
        <v>481491.50814450008</v>
      </c>
      <c r="F18" s="647">
        <f>SUM(F16:F17)</f>
        <v>5777898.0977340015</v>
      </c>
      <c r="J18"/>
      <c r="K18"/>
      <c r="L18"/>
      <c r="M18"/>
      <c r="N18"/>
      <c r="O18"/>
      <c r="P18"/>
      <c r="Q18"/>
      <c r="R18"/>
      <c r="S18"/>
      <c r="T18"/>
      <c r="U18"/>
      <c r="V18"/>
      <c r="W18"/>
      <c r="X18"/>
    </row>
    <row r="19" spans="1:24" s="19" customFormat="1">
      <c r="A19" s="597"/>
      <c r="B19" s="599"/>
      <c r="C19" s="596"/>
      <c r="D19" s="599"/>
      <c r="E19" s="599"/>
      <c r="F19" s="597"/>
      <c r="G19" s="598"/>
      <c r="J19"/>
      <c r="K19"/>
      <c r="L19"/>
      <c r="M19"/>
      <c r="N19"/>
      <c r="O19"/>
      <c r="P19"/>
      <c r="Q19"/>
      <c r="R19"/>
      <c r="S19"/>
      <c r="T19"/>
      <c r="U19"/>
      <c r="V19"/>
      <c r="W19"/>
      <c r="X19"/>
    </row>
    <row r="20" spans="1:24" s="19" customFormat="1">
      <c r="A20" s="597"/>
      <c r="B20" s="599"/>
      <c r="C20" s="596"/>
      <c r="D20" s="599"/>
      <c r="E20" s="599"/>
      <c r="F20" s="597"/>
      <c r="G20" s="598"/>
      <c r="J20"/>
      <c r="K20"/>
      <c r="L20"/>
      <c r="M20"/>
      <c r="N20"/>
      <c r="O20"/>
      <c r="P20"/>
      <c r="Q20"/>
      <c r="R20"/>
      <c r="S20"/>
      <c r="T20"/>
      <c r="U20"/>
      <c r="V20"/>
      <c r="W20"/>
      <c r="X20"/>
    </row>
    <row r="21" spans="1:24" s="19" customFormat="1" ht="15.75" thickBot="1">
      <c r="A21" s="631" t="s">
        <v>219</v>
      </c>
      <c r="B21" s="599"/>
      <c r="C21" s="596"/>
      <c r="D21" s="599"/>
      <c r="E21" s="599"/>
      <c r="F21" s="597"/>
      <c r="G21" s="598"/>
      <c r="J21"/>
      <c r="K21"/>
      <c r="L21"/>
      <c r="M21"/>
      <c r="N21"/>
      <c r="O21"/>
      <c r="P21"/>
      <c r="Q21"/>
      <c r="R21"/>
      <c r="S21"/>
      <c r="T21"/>
      <c r="U21"/>
      <c r="V21"/>
      <c r="W21"/>
      <c r="X21"/>
    </row>
    <row r="22" spans="1:24" s="19" customFormat="1" ht="16.5" thickTop="1" thickBot="1">
      <c r="A22" s="663"/>
      <c r="B22" s="599"/>
      <c r="C22" s="596"/>
      <c r="D22" s="599"/>
      <c r="E22" s="599"/>
      <c r="F22" s="597"/>
      <c r="G22" s="598"/>
    </row>
    <row r="23" spans="1:24" s="19" customFormat="1" ht="14.25" customHeight="1" thickTop="1" thickBot="1">
      <c r="A23" s="631" t="s">
        <v>220</v>
      </c>
      <c r="B23" s="631"/>
      <c r="C23" s="631"/>
      <c r="D23" s="631"/>
      <c r="E23" s="631"/>
      <c r="F23" s="631"/>
      <c r="J23"/>
      <c r="K23"/>
      <c r="L23"/>
      <c r="M23"/>
      <c r="N23"/>
      <c r="O23"/>
      <c r="P23"/>
      <c r="Q23"/>
      <c r="R23"/>
      <c r="S23"/>
      <c r="T23"/>
      <c r="U23"/>
      <c r="V23"/>
      <c r="W23"/>
      <c r="X23"/>
    </row>
    <row r="24" spans="1:24" s="19" customFormat="1" ht="16.5" thickTop="1" thickBot="1">
      <c r="A24" s="629" t="s">
        <v>207</v>
      </c>
      <c r="B24" s="629" t="s">
        <v>208</v>
      </c>
      <c r="C24" s="629" t="s">
        <v>209</v>
      </c>
      <c r="D24" s="629" t="s">
        <v>210</v>
      </c>
      <c r="E24" s="629" t="s">
        <v>211</v>
      </c>
      <c r="F24" s="629" t="s">
        <v>212</v>
      </c>
      <c r="J24"/>
      <c r="K24"/>
      <c r="L24"/>
      <c r="M24"/>
      <c r="N24"/>
      <c r="O24"/>
      <c r="P24"/>
      <c r="Q24"/>
      <c r="R24"/>
      <c r="S24"/>
      <c r="T24"/>
      <c r="U24"/>
      <c r="V24"/>
      <c r="W24"/>
      <c r="X24"/>
    </row>
    <row r="25" spans="1:24" s="19" customFormat="1" ht="16.5" thickTop="1" thickBot="1">
      <c r="A25" s="628" t="s">
        <v>221</v>
      </c>
      <c r="B25" s="649">
        <v>1</v>
      </c>
      <c r="C25" s="630">
        <v>0.1</v>
      </c>
      <c r="D25" s="652">
        <f>'ANALISIS SALARIAL'!F27</f>
        <v>2621659.6034999997</v>
      </c>
      <c r="E25" s="645">
        <f>D25*C25</f>
        <v>262165.96035000001</v>
      </c>
      <c r="F25" s="645">
        <f>E25*12</f>
        <v>3145991.5241999999</v>
      </c>
      <c r="J25"/>
      <c r="K25"/>
      <c r="L25"/>
      <c r="M25"/>
      <c r="N25"/>
      <c r="O25"/>
      <c r="P25"/>
      <c r="Q25"/>
      <c r="R25"/>
      <c r="S25"/>
      <c r="T25"/>
      <c r="U25"/>
      <c r="V25"/>
      <c r="W25"/>
      <c r="X25"/>
    </row>
    <row r="26" spans="1:24" s="19" customFormat="1" ht="15.75" thickTop="1">
      <c r="A26" s="862" t="s">
        <v>223</v>
      </c>
      <c r="B26" s="862"/>
      <c r="C26" s="862"/>
      <c r="D26" s="651" t="s">
        <v>224</v>
      </c>
      <c r="E26" s="665">
        <f>SUM(E25:E25)</f>
        <v>262165.96035000001</v>
      </c>
      <c r="F26" s="666">
        <f>SUM(F25:F25)</f>
        <v>3145991.5241999999</v>
      </c>
      <c r="J26"/>
      <c r="K26"/>
      <c r="L26"/>
      <c r="M26"/>
      <c r="N26"/>
      <c r="O26"/>
      <c r="P26"/>
      <c r="Q26"/>
      <c r="R26"/>
      <c r="S26"/>
      <c r="T26"/>
      <c r="U26"/>
      <c r="V26"/>
      <c r="W26"/>
      <c r="X26"/>
    </row>
    <row r="27" spans="1:24" s="19" customFormat="1">
      <c r="A27" s="587"/>
      <c r="B27" s="587"/>
      <c r="C27" s="587"/>
      <c r="D27" s="185"/>
      <c r="E27" s="185"/>
      <c r="F27" s="595"/>
      <c r="J27"/>
      <c r="K27"/>
      <c r="L27"/>
      <c r="M27"/>
      <c r="N27"/>
      <c r="O27"/>
      <c r="P27"/>
      <c r="Q27"/>
      <c r="R27"/>
      <c r="S27"/>
      <c r="T27"/>
      <c r="U27"/>
      <c r="V27"/>
      <c r="W27"/>
      <c r="X27"/>
    </row>
    <row r="28" spans="1:24" s="19" customFormat="1" ht="15.75" thickBot="1">
      <c r="A28" s="697" t="s">
        <v>225</v>
      </c>
      <c r="B28" s="587"/>
      <c r="C28" s="587"/>
      <c r="D28" s="185"/>
      <c r="E28" s="185"/>
      <c r="F28" s="595"/>
      <c r="J28"/>
      <c r="K28"/>
      <c r="L28"/>
      <c r="M28"/>
      <c r="N28"/>
      <c r="O28"/>
      <c r="P28"/>
      <c r="Q28"/>
      <c r="R28"/>
      <c r="S28"/>
      <c r="T28"/>
      <c r="U28"/>
      <c r="V28"/>
      <c r="W28"/>
      <c r="X28"/>
    </row>
    <row r="29" spans="1:24" s="19" customFormat="1" ht="15.75" thickTop="1">
      <c r="B29" s="587"/>
      <c r="C29" s="587"/>
      <c r="D29" s="185"/>
      <c r="E29" s="185"/>
      <c r="F29" s="595"/>
      <c r="J29"/>
      <c r="K29"/>
      <c r="L29"/>
      <c r="M29"/>
      <c r="N29"/>
      <c r="O29"/>
      <c r="P29"/>
      <c r="Q29"/>
      <c r="R29"/>
      <c r="S29"/>
      <c r="T29"/>
      <c r="U29"/>
      <c r="V29"/>
      <c r="W29"/>
      <c r="X29"/>
    </row>
    <row r="30" spans="1:24" s="19" customFormat="1">
      <c r="A30" s="553" t="s">
        <v>226</v>
      </c>
      <c r="D30" s="185"/>
      <c r="E30" s="185"/>
      <c r="F30" s="595"/>
      <c r="J30"/>
      <c r="K30"/>
      <c r="L30"/>
      <c r="M30"/>
      <c r="N30"/>
      <c r="O30"/>
      <c r="P30"/>
      <c r="Q30"/>
      <c r="R30"/>
      <c r="S30"/>
      <c r="T30"/>
      <c r="U30"/>
      <c r="V30"/>
      <c r="W30"/>
      <c r="X30"/>
    </row>
    <row r="31" spans="1:24" s="19" customFormat="1">
      <c r="A31" s="588" t="s">
        <v>227</v>
      </c>
      <c r="B31" s="653">
        <v>720</v>
      </c>
      <c r="C31" s="588" t="s">
        <v>228</v>
      </c>
      <c r="D31" s="185"/>
      <c r="E31" s="185"/>
      <c r="F31" s="595"/>
      <c r="J31"/>
      <c r="K31"/>
      <c r="L31"/>
      <c r="M31"/>
      <c r="N31"/>
      <c r="O31"/>
      <c r="P31"/>
      <c r="Q31"/>
      <c r="R31"/>
      <c r="S31"/>
      <c r="T31"/>
      <c r="U31"/>
      <c r="V31"/>
      <c r="W31"/>
      <c r="X31"/>
    </row>
    <row r="32" spans="1:24" s="19" customFormat="1">
      <c r="A32" s="588" t="s">
        <v>229</v>
      </c>
      <c r="B32" s="655">
        <v>449148.87752333301</v>
      </c>
      <c r="C32" s="588"/>
      <c r="D32" s="185"/>
      <c r="E32" s="185"/>
      <c r="F32" s="595"/>
      <c r="J32"/>
      <c r="K32"/>
      <c r="L32"/>
      <c r="M32"/>
      <c r="N32"/>
      <c r="O32"/>
      <c r="P32"/>
      <c r="Q32"/>
      <c r="R32"/>
      <c r="S32"/>
      <c r="T32"/>
      <c r="U32"/>
      <c r="V32"/>
      <c r="W32"/>
      <c r="X32"/>
    </row>
    <row r="33" spans="1:24" s="19" customFormat="1">
      <c r="A33" s="588" t="s">
        <v>230</v>
      </c>
      <c r="B33" s="654">
        <v>100</v>
      </c>
      <c r="C33" s="588" t="s">
        <v>231</v>
      </c>
      <c r="D33" s="185"/>
      <c r="E33" s="185"/>
      <c r="F33" s="595"/>
      <c r="J33"/>
      <c r="K33"/>
      <c r="L33"/>
      <c r="M33"/>
      <c r="N33"/>
      <c r="O33"/>
      <c r="P33"/>
      <c r="Q33"/>
      <c r="R33"/>
      <c r="S33"/>
      <c r="T33"/>
      <c r="U33"/>
      <c r="V33"/>
      <c r="W33"/>
      <c r="X33"/>
    </row>
    <row r="34" spans="1:24" s="19" customFormat="1">
      <c r="A34" t="s">
        <v>232</v>
      </c>
      <c r="B34" s="21">
        <v>1</v>
      </c>
      <c r="C34" s="588"/>
      <c r="D34" s="185"/>
      <c r="E34" s="185"/>
      <c r="F34" s="595"/>
      <c r="J34"/>
      <c r="K34"/>
      <c r="L34"/>
      <c r="M34"/>
      <c r="N34"/>
      <c r="O34"/>
      <c r="P34"/>
      <c r="Q34"/>
      <c r="R34"/>
      <c r="S34"/>
      <c r="T34"/>
      <c r="U34"/>
      <c r="V34"/>
      <c r="W34"/>
      <c r="X34"/>
    </row>
    <row r="35" spans="1:24" s="19" customFormat="1">
      <c r="A35" s="588" t="s">
        <v>233</v>
      </c>
      <c r="B35" s="655">
        <v>17300000</v>
      </c>
      <c r="C35" s="587"/>
      <c r="D35" s="185"/>
      <c r="E35" s="185"/>
      <c r="F35" s="595"/>
      <c r="J35"/>
      <c r="K35"/>
      <c r="L35"/>
      <c r="M35"/>
      <c r="N35"/>
      <c r="O35"/>
      <c r="P35"/>
      <c r="Q35"/>
      <c r="R35"/>
      <c r="S35"/>
      <c r="T35"/>
      <c r="U35"/>
      <c r="V35"/>
      <c r="W35"/>
      <c r="X35"/>
    </row>
    <row r="36" spans="1:24" s="19" customFormat="1" ht="15.75" thickBot="1">
      <c r="A36" s="587"/>
      <c r="B36" s="587"/>
      <c r="C36" s="587"/>
      <c r="D36" s="185"/>
      <c r="E36" s="185"/>
      <c r="F36" s="595"/>
      <c r="J36"/>
      <c r="K36"/>
      <c r="L36"/>
      <c r="M36"/>
      <c r="N36"/>
      <c r="O36"/>
      <c r="P36"/>
      <c r="Q36"/>
      <c r="R36"/>
      <c r="S36"/>
      <c r="T36"/>
      <c r="U36"/>
      <c r="V36"/>
      <c r="W36"/>
      <c r="X36"/>
    </row>
    <row r="37" spans="1:24" s="19" customFormat="1" ht="16.5" thickTop="1" thickBot="1">
      <c r="A37" s="923" t="s">
        <v>234</v>
      </c>
      <c r="B37" s="923"/>
      <c r="C37" s="923"/>
      <c r="D37" s="923"/>
      <c r="E37" s="923"/>
      <c r="F37" s="923"/>
      <c r="J37"/>
      <c r="K37"/>
      <c r="L37"/>
      <c r="M37"/>
      <c r="N37"/>
      <c r="O37"/>
      <c r="P37"/>
      <c r="Q37"/>
      <c r="R37"/>
      <c r="S37"/>
      <c r="T37"/>
      <c r="U37"/>
      <c r="V37"/>
      <c r="W37"/>
      <c r="X37"/>
    </row>
    <row r="38" spans="1:24" s="19" customFormat="1" ht="16.5" thickTop="1" thickBot="1">
      <c r="A38" s="656" t="s">
        <v>224</v>
      </c>
      <c r="B38" s="656" t="s">
        <v>224</v>
      </c>
      <c r="C38" s="656" t="s">
        <v>224</v>
      </c>
      <c r="D38" s="656" t="s">
        <v>224</v>
      </c>
      <c r="E38" s="656" t="s">
        <v>224</v>
      </c>
      <c r="F38" s="656" t="s">
        <v>224</v>
      </c>
      <c r="J38"/>
      <c r="K38"/>
      <c r="L38"/>
      <c r="M38"/>
      <c r="N38"/>
      <c r="O38"/>
      <c r="P38"/>
      <c r="Q38"/>
      <c r="R38"/>
      <c r="S38"/>
      <c r="T38"/>
      <c r="U38"/>
      <c r="V38"/>
      <c r="W38"/>
      <c r="X38"/>
    </row>
    <row r="39" spans="1:24" s="19" customFormat="1" ht="16.5" thickTop="1" thickBot="1">
      <c r="A39" s="659" t="s">
        <v>235</v>
      </c>
      <c r="B39" s="659" t="s">
        <v>236</v>
      </c>
      <c r="C39" s="659" t="s">
        <v>237</v>
      </c>
      <c r="D39" s="659" t="s">
        <v>238</v>
      </c>
      <c r="E39" s="659" t="s">
        <v>239</v>
      </c>
      <c r="F39" s="659" t="s">
        <v>240</v>
      </c>
      <c r="J39"/>
      <c r="K39"/>
      <c r="L39"/>
      <c r="M39"/>
      <c r="N39"/>
      <c r="O39"/>
      <c r="P39"/>
      <c r="Q39"/>
      <c r="R39"/>
      <c r="S39"/>
      <c r="T39"/>
      <c r="U39"/>
      <c r="V39"/>
      <c r="W39"/>
      <c r="X39"/>
    </row>
    <row r="40" spans="1:24" s="584" customFormat="1" ht="16.5" thickTop="1" thickBot="1">
      <c r="A40" s="664" t="s">
        <v>241</v>
      </c>
      <c r="B40" s="658">
        <f>B31</f>
        <v>720</v>
      </c>
      <c r="C40" s="658">
        <f>('RESUMEN C.S.'!D17*1000)/'AOM 100kW'!B40</f>
        <v>180.55555555555554</v>
      </c>
      <c r="D40" s="661" t="s">
        <v>242</v>
      </c>
      <c r="E40" s="668">
        <f>B32</f>
        <v>449148.87752333301</v>
      </c>
      <c r="F40" s="668">
        <f>C40*D40*E40</f>
        <v>243288.97532513869</v>
      </c>
      <c r="J40" s="36"/>
      <c r="K40" s="36"/>
      <c r="L40" s="36"/>
      <c r="M40" s="36"/>
      <c r="N40" s="36"/>
      <c r="O40" s="36"/>
      <c r="P40" s="36"/>
      <c r="Q40" s="36"/>
      <c r="R40" s="36"/>
      <c r="S40" s="36"/>
      <c r="T40" s="36"/>
      <c r="U40" s="36"/>
      <c r="V40" s="36"/>
      <c r="W40" s="36"/>
      <c r="X40" s="36"/>
    </row>
    <row r="41" spans="1:24" s="584" customFormat="1" ht="16.5" thickTop="1" thickBot="1">
      <c r="A41" s="664" t="s">
        <v>243</v>
      </c>
      <c r="B41" s="658">
        <f>B33</f>
        <v>100</v>
      </c>
      <c r="C41" s="660">
        <v>1</v>
      </c>
      <c r="D41" s="661" t="s">
        <v>244</v>
      </c>
      <c r="E41" s="668">
        <f>B35</f>
        <v>17300000</v>
      </c>
      <c r="F41" s="668">
        <f>C41*D41*E41</f>
        <v>153970</v>
      </c>
      <c r="J41" s="36"/>
      <c r="K41" s="36"/>
      <c r="L41" s="36"/>
      <c r="M41" s="36"/>
      <c r="N41" s="36"/>
      <c r="O41" s="36"/>
      <c r="P41" s="36"/>
      <c r="Q41" s="36"/>
      <c r="R41" s="36"/>
      <c r="S41" s="36"/>
      <c r="T41" s="36"/>
      <c r="U41" s="36"/>
      <c r="V41" s="36"/>
      <c r="W41" s="36"/>
      <c r="X41" s="36"/>
    </row>
    <row r="42" spans="1:24" s="584" customFormat="1" ht="46.5" thickTop="1" thickBot="1">
      <c r="A42" s="664" t="s">
        <v>294</v>
      </c>
      <c r="B42" s="660" t="s">
        <v>246</v>
      </c>
      <c r="C42" s="660">
        <v>1</v>
      </c>
      <c r="D42" s="661" t="s">
        <v>247</v>
      </c>
      <c r="E42" s="668">
        <v>12000000</v>
      </c>
      <c r="F42" s="668">
        <f>C42*D42*E42</f>
        <v>79200</v>
      </c>
      <c r="J42" s="36"/>
      <c r="K42" s="36"/>
      <c r="L42" s="36"/>
      <c r="M42" s="36"/>
      <c r="N42" s="36"/>
      <c r="O42" s="36"/>
      <c r="P42" s="36"/>
      <c r="Q42" s="36"/>
      <c r="R42" s="36"/>
      <c r="S42" s="36"/>
      <c r="T42" s="36"/>
      <c r="U42" s="36"/>
      <c r="V42" s="36"/>
      <c r="W42" s="36"/>
      <c r="X42" s="36"/>
    </row>
    <row r="43" spans="1:24" s="19" customFormat="1" ht="15.75" thickTop="1">
      <c r="A43" s="865" t="s">
        <v>248</v>
      </c>
      <c r="B43" s="865"/>
      <c r="C43" s="865"/>
      <c r="D43" s="865"/>
      <c r="E43" s="865"/>
      <c r="F43" s="667">
        <f>SUM(F40:F42)</f>
        <v>476458.97532513866</v>
      </c>
      <c r="J43"/>
      <c r="K43"/>
      <c r="L43"/>
      <c r="M43"/>
      <c r="N43"/>
      <c r="O43"/>
      <c r="P43"/>
      <c r="Q43"/>
      <c r="R43"/>
      <c r="S43"/>
      <c r="T43"/>
      <c r="U43"/>
      <c r="V43"/>
      <c r="W43"/>
      <c r="X43"/>
    </row>
    <row r="44" spans="1:24" s="19" customFormat="1" ht="15.75" thickBot="1">
      <c r="A44" s="532"/>
      <c r="B44" s="532"/>
      <c r="C44" s="185"/>
      <c r="D44" s="185"/>
      <c r="E44" s="185"/>
      <c r="F44" s="595"/>
      <c r="J44"/>
      <c r="K44"/>
      <c r="L44"/>
      <c r="M44"/>
      <c r="N44"/>
      <c r="O44"/>
      <c r="P44"/>
      <c r="Q44"/>
      <c r="R44"/>
      <c r="S44"/>
      <c r="T44"/>
      <c r="U44"/>
      <c r="V44"/>
      <c r="W44"/>
      <c r="X44"/>
    </row>
    <row r="45" spans="1:24" s="19" customFormat="1" ht="16.5" thickTop="1" thickBot="1">
      <c r="A45" s="669" t="s">
        <v>207</v>
      </c>
      <c r="B45" s="669" t="s">
        <v>208</v>
      </c>
      <c r="C45" s="669" t="s">
        <v>249</v>
      </c>
      <c r="D45" s="670" t="s">
        <v>209</v>
      </c>
      <c r="E45" s="669" t="s">
        <v>250</v>
      </c>
      <c r="F45" s="670" t="s">
        <v>251</v>
      </c>
      <c r="G45" s="670" t="s">
        <v>252</v>
      </c>
      <c r="H45" s="670" t="s">
        <v>253</v>
      </c>
      <c r="I45" s="669" t="s">
        <v>212</v>
      </c>
      <c r="J45"/>
      <c r="K45"/>
      <c r="L45"/>
      <c r="M45"/>
      <c r="N45"/>
      <c r="O45"/>
      <c r="P45"/>
      <c r="Q45"/>
      <c r="R45"/>
      <c r="S45"/>
      <c r="T45"/>
      <c r="U45"/>
      <c r="V45"/>
      <c r="W45"/>
      <c r="X45"/>
    </row>
    <row r="46" spans="1:24" s="19" customFormat="1" ht="16.5" thickTop="1" thickBot="1">
      <c r="A46" s="671" t="str">
        <f>'ANALISIS SALARIAL'!A24</f>
        <v>Técnico electricista</v>
      </c>
      <c r="B46" s="672">
        <v>1</v>
      </c>
      <c r="C46" s="672">
        <v>2</v>
      </c>
      <c r="D46" s="673">
        <v>1</v>
      </c>
      <c r="E46" s="674">
        <f>VLOOKUP(A46,'ANALISIS SALARIAL'!A19:F31,6,0)</f>
        <v>3827279.4052500003</v>
      </c>
      <c r="F46" s="674">
        <f>VLOOKUP(A46,'ANALISIS SALARIAL'!A19:F31,4,0)</f>
        <v>1.6099999999999999</v>
      </c>
      <c r="G46" s="676">
        <f>'ANALISIS SALARIAL'!C15</f>
        <v>210420</v>
      </c>
      <c r="H46" s="677">
        <f>+(((E46*D46*F46)+G46)/30)*B46</f>
        <v>212411.32808174999</v>
      </c>
      <c r="I46" s="678">
        <f>+H46*C46</f>
        <v>424822.65616349998</v>
      </c>
      <c r="J46"/>
      <c r="K46" s="756"/>
      <c r="L46"/>
      <c r="M46"/>
      <c r="N46"/>
      <c r="O46"/>
      <c r="P46"/>
      <c r="Q46"/>
      <c r="R46"/>
      <c r="S46"/>
      <c r="T46"/>
      <c r="U46"/>
      <c r="V46"/>
      <c r="W46"/>
      <c r="X46"/>
    </row>
    <row r="47" spans="1:24" s="19" customFormat="1" ht="16.5" thickTop="1" thickBot="1">
      <c r="A47" s="671" t="str">
        <f>'ANALISIS SALARIAL'!A25</f>
        <v>Ayudante electricista</v>
      </c>
      <c r="B47" s="672">
        <v>1</v>
      </c>
      <c r="C47" s="672">
        <v>2</v>
      </c>
      <c r="D47" s="673">
        <v>1</v>
      </c>
      <c r="E47" s="674">
        <f>VLOOKUP(A47,'ANALISIS SALARIAL'!A20:F32,6,0)</f>
        <v>2546476.8531300002</v>
      </c>
      <c r="F47" s="674">
        <f>VLOOKUP(A47,'ANALISIS SALARIAL'!A20:F32,4,0)</f>
        <v>1.5598000000000001</v>
      </c>
      <c r="G47" s="676">
        <f>'ANALISIS SALARIAL'!C15</f>
        <v>210420</v>
      </c>
      <c r="H47" s="677">
        <f>+(((E47*D47*F47)+G47)/30)*B47</f>
        <v>139413.81985040582</v>
      </c>
      <c r="I47" s="678">
        <f>+H47*C47</f>
        <v>278827.63970081165</v>
      </c>
      <c r="J47"/>
      <c r="K47" s="756"/>
      <c r="L47"/>
      <c r="M47"/>
      <c r="N47"/>
      <c r="O47"/>
      <c r="P47"/>
      <c r="Q47"/>
      <c r="R47"/>
      <c r="S47"/>
      <c r="T47"/>
      <c r="U47"/>
      <c r="V47"/>
      <c r="W47"/>
      <c r="X47"/>
    </row>
    <row r="48" spans="1:24" s="19" customFormat="1" ht="15.75" thickTop="1">
      <c r="A48" s="866" t="s">
        <v>254</v>
      </c>
      <c r="B48" s="866"/>
      <c r="C48" s="866"/>
      <c r="D48" s="866"/>
      <c r="E48" s="866"/>
      <c r="F48" s="866"/>
      <c r="G48" s="866"/>
      <c r="H48" s="866"/>
      <c r="I48" s="679">
        <f>SUM(I46:I47)</f>
        <v>703650.29586431163</v>
      </c>
      <c r="J48"/>
      <c r="K48" s="756"/>
      <c r="L48"/>
      <c r="M48"/>
      <c r="N48"/>
      <c r="O48"/>
      <c r="P48"/>
      <c r="Q48"/>
      <c r="R48"/>
      <c r="S48"/>
      <c r="T48"/>
      <c r="U48"/>
      <c r="V48"/>
      <c r="W48"/>
      <c r="X48"/>
    </row>
    <row r="49" spans="1:24" s="19" customFormat="1">
      <c r="A49" s="682"/>
      <c r="B49" s="682"/>
      <c r="C49" s="682"/>
      <c r="D49" s="682"/>
      <c r="E49" s="681"/>
      <c r="F49" s="682"/>
      <c r="G49" s="682"/>
      <c r="H49" s="682"/>
      <c r="I49" s="682"/>
      <c r="J49"/>
      <c r="K49"/>
      <c r="L49"/>
      <c r="M49"/>
      <c r="N49"/>
      <c r="O49"/>
      <c r="P49"/>
      <c r="Q49"/>
      <c r="R49"/>
      <c r="S49"/>
      <c r="T49"/>
      <c r="U49"/>
      <c r="V49"/>
      <c r="W49"/>
      <c r="X49"/>
    </row>
    <row r="50" spans="1:24" s="19" customFormat="1" ht="15" customHeight="1">
      <c r="A50" s="867" t="s">
        <v>289</v>
      </c>
      <c r="B50" s="867"/>
      <c r="C50" s="867"/>
      <c r="D50" s="867"/>
      <c r="E50" s="867"/>
      <c r="F50" s="867"/>
      <c r="G50" s="867"/>
      <c r="H50" s="867"/>
      <c r="I50" s="867"/>
      <c r="J50"/>
      <c r="K50"/>
      <c r="L50"/>
      <c r="M50"/>
      <c r="N50"/>
      <c r="O50"/>
      <c r="P50"/>
      <c r="Q50"/>
      <c r="R50"/>
      <c r="S50"/>
      <c r="T50"/>
      <c r="U50"/>
      <c r="V50"/>
      <c r="W50"/>
      <c r="X50"/>
    </row>
    <row r="51" spans="1:24" s="19" customFormat="1" ht="17.25" customHeight="1">
      <c r="A51" s="867"/>
      <c r="B51" s="867"/>
      <c r="C51" s="867"/>
      <c r="D51" s="867"/>
      <c r="E51" s="867"/>
      <c r="F51" s="867"/>
      <c r="G51" s="867"/>
      <c r="H51" s="867"/>
      <c r="I51" s="867"/>
      <c r="J51"/>
      <c r="K51"/>
      <c r="L51"/>
      <c r="M51"/>
      <c r="N51"/>
      <c r="O51"/>
      <c r="P51"/>
      <c r="Q51"/>
      <c r="R51"/>
      <c r="S51"/>
      <c r="T51"/>
      <c r="U51"/>
      <c r="V51"/>
      <c r="W51"/>
      <c r="X51"/>
    </row>
    <row r="52" spans="1:24" s="19" customFormat="1" ht="15.75" thickBot="1">
      <c r="A52" s="867"/>
      <c r="B52" s="867"/>
      <c r="C52" s="867"/>
      <c r="D52" s="867"/>
      <c r="E52" s="867"/>
      <c r="F52" s="867"/>
      <c r="G52" s="682"/>
      <c r="H52" s="682"/>
      <c r="I52" s="682"/>
      <c r="J52"/>
      <c r="K52"/>
      <c r="L52"/>
      <c r="M52"/>
      <c r="N52"/>
      <c r="O52"/>
      <c r="P52"/>
      <c r="Q52"/>
      <c r="R52"/>
      <c r="S52"/>
      <c r="T52"/>
      <c r="U52"/>
      <c r="V52"/>
      <c r="W52"/>
      <c r="X52"/>
    </row>
    <row r="53" spans="1:24" s="19" customFormat="1" ht="16.5" thickTop="1" thickBot="1">
      <c r="A53" s="923" t="s">
        <v>256</v>
      </c>
      <c r="B53" s="923"/>
      <c r="C53" s="923"/>
      <c r="D53" s="923"/>
      <c r="E53" s="923"/>
      <c r="F53" s="923"/>
      <c r="G53" s="683"/>
      <c r="H53" s="680"/>
      <c r="I53" s="680"/>
      <c r="J53"/>
      <c r="K53"/>
      <c r="L53"/>
      <c r="M53"/>
      <c r="N53"/>
      <c r="O53"/>
      <c r="P53"/>
      <c r="Q53"/>
      <c r="R53"/>
      <c r="S53"/>
      <c r="T53"/>
      <c r="U53"/>
      <c r="V53"/>
      <c r="W53"/>
      <c r="X53"/>
    </row>
    <row r="54" spans="1:24" s="19" customFormat="1" ht="16.5" thickTop="1" thickBot="1">
      <c r="A54" s="684"/>
      <c r="B54" s="684"/>
      <c r="C54" s="684"/>
      <c r="D54" s="684"/>
      <c r="E54" s="684"/>
      <c r="F54" s="684"/>
      <c r="G54" s="684"/>
      <c r="H54" s="680"/>
      <c r="I54" s="680"/>
      <c r="J54"/>
      <c r="K54"/>
      <c r="L54"/>
      <c r="M54"/>
      <c r="N54"/>
      <c r="O54"/>
      <c r="P54"/>
      <c r="Q54"/>
      <c r="R54"/>
      <c r="S54"/>
      <c r="T54"/>
      <c r="U54"/>
      <c r="V54"/>
      <c r="W54"/>
      <c r="X54"/>
    </row>
    <row r="55" spans="1:24" s="19" customFormat="1" ht="16.5" thickTop="1" thickBot="1">
      <c r="A55" s="669" t="s">
        <v>207</v>
      </c>
      <c r="B55" s="669" t="s">
        <v>208</v>
      </c>
      <c r="C55" s="669" t="s">
        <v>249</v>
      </c>
      <c r="D55" s="670" t="s">
        <v>209</v>
      </c>
      <c r="E55" s="669" t="s">
        <v>250</v>
      </c>
      <c r="F55" s="670" t="s">
        <v>251</v>
      </c>
      <c r="G55" s="670" t="s">
        <v>252</v>
      </c>
      <c r="H55" s="670" t="s">
        <v>253</v>
      </c>
      <c r="I55" s="669" t="s">
        <v>212</v>
      </c>
      <c r="J55"/>
      <c r="K55"/>
      <c r="L55"/>
      <c r="M55"/>
      <c r="N55"/>
      <c r="O55"/>
      <c r="P55"/>
      <c r="Q55"/>
      <c r="R55"/>
      <c r="S55"/>
      <c r="T55"/>
      <c r="U55"/>
      <c r="V55"/>
      <c r="W55"/>
      <c r="X55"/>
    </row>
    <row r="56" spans="1:24" s="19" customFormat="1">
      <c r="A56" s="671" t="str">
        <f>'ANALISIS SALARIAL'!A24</f>
        <v>Técnico electricista</v>
      </c>
      <c r="B56" s="685">
        <v>1</v>
      </c>
      <c r="C56" s="686">
        <v>2</v>
      </c>
      <c r="D56" s="687">
        <v>1</v>
      </c>
      <c r="E56" s="689">
        <v>2135250</v>
      </c>
      <c r="F56" s="675">
        <v>1.61</v>
      </c>
      <c r="G56" s="676">
        <f>'ANALISIS SALARIAL'!C15</f>
        <v>210420</v>
      </c>
      <c r="H56" s="688">
        <f>+(((E56*D56*F56)+G56)/30)*B56</f>
        <v>121605.75</v>
      </c>
      <c r="I56" s="689">
        <f>+H56*C56</f>
        <v>243211.5</v>
      </c>
      <c r="J56"/>
      <c r="K56" s="756"/>
      <c r="L56"/>
      <c r="M56"/>
      <c r="N56"/>
      <c r="O56"/>
      <c r="P56"/>
      <c r="Q56"/>
      <c r="R56"/>
      <c r="S56"/>
      <c r="T56"/>
      <c r="U56"/>
      <c r="V56"/>
      <c r="W56"/>
      <c r="X56"/>
    </row>
    <row r="57" spans="1:24" s="19" customFormat="1">
      <c r="A57" s="671" t="str">
        <f>'ANALISIS SALARIAL'!A25</f>
        <v>Ayudante electricista</v>
      </c>
      <c r="B57" s="685">
        <v>1</v>
      </c>
      <c r="C57" s="686">
        <v>2</v>
      </c>
      <c r="D57" s="687">
        <v>1</v>
      </c>
      <c r="E57" s="689">
        <v>1423500</v>
      </c>
      <c r="F57" s="675">
        <v>1.56</v>
      </c>
      <c r="G57" s="676">
        <f>'ANALISIS SALARIAL'!C15</f>
        <v>210420</v>
      </c>
      <c r="H57" s="688">
        <f t="shared" ref="H57:H58" si="2">+(((E57*D57*F57)+G57)/30)*B57</f>
        <v>81036</v>
      </c>
      <c r="I57" s="689">
        <f>+H57*C57</f>
        <v>162072</v>
      </c>
      <c r="J57"/>
      <c r="K57" s="756"/>
      <c r="L57"/>
      <c r="M57"/>
      <c r="N57"/>
      <c r="O57"/>
      <c r="P57"/>
      <c r="Q57"/>
      <c r="R57"/>
      <c r="S57"/>
      <c r="T57"/>
      <c r="U57"/>
      <c r="V57"/>
      <c r="W57"/>
      <c r="X57"/>
    </row>
    <row r="58" spans="1:24" s="19" customFormat="1" ht="29.25">
      <c r="A58" s="671" t="s">
        <v>215</v>
      </c>
      <c r="B58" s="672">
        <v>1</v>
      </c>
      <c r="C58" s="672">
        <v>2</v>
      </c>
      <c r="D58" s="673">
        <v>1</v>
      </c>
      <c r="E58" s="678">
        <v>2135250</v>
      </c>
      <c r="F58" s="690">
        <v>1.61</v>
      </c>
      <c r="G58" s="691">
        <f>'ANALISIS SALARIAL'!C15</f>
        <v>210420</v>
      </c>
      <c r="H58" s="688">
        <f t="shared" si="2"/>
        <v>121605.75</v>
      </c>
      <c r="I58" s="678">
        <f>+H58*C58</f>
        <v>243211.5</v>
      </c>
      <c r="J58"/>
      <c r="K58"/>
      <c r="L58"/>
      <c r="M58"/>
      <c r="N58"/>
      <c r="O58"/>
      <c r="P58"/>
      <c r="Q58"/>
      <c r="R58"/>
      <c r="S58"/>
      <c r="T58"/>
      <c r="U58"/>
      <c r="V58"/>
      <c r="W58"/>
      <c r="X58"/>
    </row>
    <row r="59" spans="1:24" s="19" customFormat="1" ht="15.75" thickTop="1">
      <c r="A59" s="868" t="s">
        <v>258</v>
      </c>
      <c r="B59" s="868"/>
      <c r="C59" s="868"/>
      <c r="D59" s="868"/>
      <c r="E59" s="868"/>
      <c r="F59" s="868"/>
      <c r="G59" s="868"/>
      <c r="H59" s="868"/>
      <c r="I59" s="679">
        <f>SUM(I56:I58)</f>
        <v>648495</v>
      </c>
      <c r="J59"/>
      <c r="K59"/>
      <c r="L59"/>
      <c r="M59"/>
      <c r="N59"/>
      <c r="O59"/>
      <c r="P59"/>
      <c r="Q59"/>
      <c r="R59"/>
      <c r="S59"/>
      <c r="T59"/>
      <c r="U59"/>
      <c r="V59"/>
      <c r="W59"/>
      <c r="X59"/>
    </row>
    <row r="60" spans="1:24" s="19" customFormat="1">
      <c r="J60"/>
      <c r="K60"/>
      <c r="L60"/>
      <c r="M60"/>
      <c r="N60"/>
      <c r="O60"/>
      <c r="P60"/>
      <c r="Q60"/>
      <c r="R60"/>
      <c r="S60"/>
      <c r="T60"/>
      <c r="U60"/>
      <c r="V60"/>
      <c r="W60"/>
      <c r="X60"/>
    </row>
    <row r="61" spans="1:24" s="19" customFormat="1" ht="15.75" thickBot="1">
      <c r="A61" s="762" t="s">
        <v>235</v>
      </c>
      <c r="B61" s="762" t="s">
        <v>208</v>
      </c>
      <c r="C61" s="762" t="s">
        <v>260</v>
      </c>
      <c r="D61" s="762" t="s">
        <v>261</v>
      </c>
      <c r="E61"/>
      <c r="F61"/>
      <c r="J61"/>
      <c r="K61"/>
      <c r="L61"/>
      <c r="M61"/>
      <c r="N61"/>
      <c r="O61"/>
      <c r="P61"/>
      <c r="Q61"/>
      <c r="R61"/>
      <c r="S61"/>
      <c r="T61"/>
      <c r="U61"/>
      <c r="V61"/>
      <c r="W61"/>
      <c r="X61"/>
    </row>
    <row r="62" spans="1:24" s="19" customFormat="1" ht="16.5" thickTop="1" thickBot="1">
      <c r="A62" s="760" t="str">
        <f>Insumos!A8</f>
        <v>Elementos de limpieza</v>
      </c>
      <c r="B62" s="772">
        <v>0.25</v>
      </c>
      <c r="C62" s="761">
        <f>Insumos!D8</f>
        <v>250000</v>
      </c>
      <c r="D62" s="763">
        <f>C62*B62</f>
        <v>62500</v>
      </c>
      <c r="E62"/>
      <c r="F62"/>
      <c r="G62"/>
      <c r="H62"/>
      <c r="I62"/>
      <c r="J62"/>
      <c r="K62"/>
      <c r="L62"/>
      <c r="M62"/>
      <c r="N62"/>
      <c r="O62"/>
      <c r="P62"/>
      <c r="Q62"/>
      <c r="R62"/>
      <c r="S62"/>
      <c r="T62"/>
      <c r="U62"/>
      <c r="V62"/>
      <c r="W62"/>
      <c r="X62"/>
    </row>
    <row r="63" spans="1:24" s="19" customFormat="1" ht="29.25" customHeight="1" thickTop="1" thickBot="1">
      <c r="A63" s="760" t="str">
        <f>Insumos!A9</f>
        <v>Carrotanque con agua 10.000 litros</v>
      </c>
      <c r="B63" s="772">
        <v>0.25</v>
      </c>
      <c r="C63" s="761">
        <f>Insumos!D9</f>
        <v>250000</v>
      </c>
      <c r="D63" s="763">
        <f t="shared" ref="D63:D67" si="3">C63*B63</f>
        <v>62500</v>
      </c>
      <c r="E63"/>
      <c r="F63"/>
      <c r="G63"/>
      <c r="H63"/>
      <c r="I63"/>
      <c r="J63"/>
      <c r="K63"/>
      <c r="L63"/>
      <c r="M63"/>
      <c r="N63"/>
      <c r="O63"/>
      <c r="P63"/>
      <c r="Q63"/>
      <c r="R63"/>
      <c r="S63"/>
      <c r="T63"/>
      <c r="U63"/>
      <c r="V63"/>
      <c r="W63"/>
      <c r="X63"/>
    </row>
    <row r="64" spans="1:24" s="19" customFormat="1" ht="43.5" customHeight="1" thickTop="1" thickBot="1">
      <c r="A64" s="760" t="str">
        <f>Insumos!A10</f>
        <v>Hidrolavadora motor a combustion, caudal de 8 a 13 litros por minuto presion 3000 PSI (incluye combustible)</v>
      </c>
      <c r="B64" s="772">
        <v>0.25</v>
      </c>
      <c r="C64" s="761">
        <f>Insumos!D10</f>
        <v>80000</v>
      </c>
      <c r="D64" s="763">
        <f t="shared" si="3"/>
        <v>20000</v>
      </c>
      <c r="E64"/>
      <c r="F64"/>
      <c r="G64"/>
      <c r="H64"/>
      <c r="I64"/>
      <c r="J64"/>
      <c r="K64"/>
      <c r="L64"/>
      <c r="M64"/>
      <c r="N64"/>
      <c r="O64"/>
      <c r="P64"/>
      <c r="Q64"/>
      <c r="R64"/>
      <c r="S64"/>
      <c r="T64"/>
      <c r="U64"/>
      <c r="V64"/>
      <c r="W64"/>
      <c r="X64"/>
    </row>
    <row r="65" spans="1:24" s="19" customFormat="1" ht="16.5" thickTop="1" thickBot="1">
      <c r="A65" s="760" t="str">
        <f>Insumos!A12</f>
        <v>Multímetro con pinza amperimétrica</v>
      </c>
      <c r="B65" s="772">
        <v>0.5</v>
      </c>
      <c r="C65" s="761">
        <f>Insumos!D12</f>
        <v>200000</v>
      </c>
      <c r="D65" s="763">
        <f t="shared" si="3"/>
        <v>100000</v>
      </c>
      <c r="E65"/>
      <c r="F65"/>
      <c r="G65"/>
      <c r="H65"/>
      <c r="I65"/>
      <c r="J65"/>
      <c r="K65"/>
      <c r="L65"/>
      <c r="M65"/>
      <c r="N65"/>
      <c r="O65"/>
      <c r="P65"/>
      <c r="Q65"/>
      <c r="R65"/>
      <c r="S65"/>
      <c r="T65"/>
      <c r="U65"/>
      <c r="V65"/>
      <c r="W65"/>
      <c r="X65"/>
    </row>
    <row r="66" spans="1:24" s="19" customFormat="1" ht="16.5" thickTop="1" thickBot="1">
      <c r="A66" s="760" t="str">
        <f>Insumos!A13</f>
        <v>Cámara termográfica</v>
      </c>
      <c r="B66" s="772">
        <v>0.5</v>
      </c>
      <c r="C66" s="761">
        <f>Insumos!D13</f>
        <v>300000</v>
      </c>
      <c r="D66" s="763">
        <f t="shared" si="3"/>
        <v>150000</v>
      </c>
      <c r="E66"/>
      <c r="F66"/>
      <c r="G66"/>
      <c r="H66"/>
      <c r="I66"/>
      <c r="J66"/>
      <c r="K66"/>
      <c r="L66"/>
      <c r="M66"/>
      <c r="N66"/>
      <c r="O66"/>
      <c r="P66"/>
      <c r="Q66"/>
      <c r="R66"/>
      <c r="S66"/>
      <c r="T66"/>
      <c r="U66"/>
      <c r="V66"/>
      <c r="W66"/>
      <c r="X66"/>
    </row>
    <row r="67" spans="1:24" s="19" customFormat="1" ht="16.5" thickTop="1" thickBot="1">
      <c r="A67" s="760" t="str">
        <f>Insumos!A14</f>
        <v>Alquiler de andamios</v>
      </c>
      <c r="B67" s="660">
        <v>2</v>
      </c>
      <c r="C67" s="761">
        <f>Insumos!D14</f>
        <v>32790</v>
      </c>
      <c r="D67" s="763">
        <f t="shared" si="3"/>
        <v>65580</v>
      </c>
      <c r="E67"/>
      <c r="F67"/>
      <c r="G67"/>
      <c r="H67"/>
      <c r="I67"/>
      <c r="J67"/>
      <c r="K67"/>
      <c r="L67"/>
      <c r="M67"/>
      <c r="N67"/>
      <c r="O67"/>
      <c r="P67"/>
      <c r="Q67"/>
      <c r="R67"/>
      <c r="S67"/>
      <c r="T67"/>
      <c r="U67"/>
      <c r="V67"/>
      <c r="W67"/>
      <c r="X67"/>
    </row>
    <row r="68" spans="1:24" s="19" customFormat="1" ht="15.75" customHeight="1" thickTop="1">
      <c r="A68" s="869" t="s">
        <v>262</v>
      </c>
      <c r="B68" s="869"/>
      <c r="C68" s="869"/>
      <c r="D68" s="667">
        <f>SUM(D62:D67)</f>
        <v>460580</v>
      </c>
      <c r="E68" s="764"/>
      <c r="G68"/>
      <c r="H68"/>
      <c r="I68"/>
      <c r="J68"/>
      <c r="K68"/>
      <c r="L68"/>
      <c r="M68"/>
      <c r="N68"/>
      <c r="O68"/>
      <c r="P68"/>
      <c r="Q68"/>
      <c r="R68"/>
      <c r="S68"/>
      <c r="T68"/>
      <c r="U68"/>
      <c r="V68"/>
      <c r="W68"/>
      <c r="X68"/>
    </row>
    <row r="69" spans="1:24" s="19" customFormat="1" ht="15.75" thickBot="1">
      <c r="A69"/>
      <c r="B69"/>
      <c r="C69"/>
      <c r="D69"/>
      <c r="E69"/>
      <c r="F69"/>
      <c r="G69"/>
      <c r="H69"/>
      <c r="I69"/>
      <c r="J69"/>
      <c r="K69"/>
      <c r="L69"/>
      <c r="M69"/>
      <c r="N69"/>
      <c r="O69"/>
      <c r="P69"/>
      <c r="Q69"/>
      <c r="R69"/>
      <c r="S69"/>
      <c r="T69"/>
      <c r="U69"/>
      <c r="V69"/>
      <c r="W69"/>
      <c r="X69"/>
    </row>
    <row r="70" spans="1:24" s="19" customFormat="1" ht="16.5" thickTop="1" thickBot="1">
      <c r="A70" s="923" t="s">
        <v>263</v>
      </c>
      <c r="B70" s="923"/>
      <c r="C70" s="731"/>
      <c r="D70" s="731"/>
      <c r="E70" s="731"/>
      <c r="F70" s="731"/>
      <c r="G70" s="731"/>
      <c r="H70" s="731"/>
      <c r="I70" s="732"/>
    </row>
    <row r="71" spans="1:24" s="19" customFormat="1" ht="31.5" thickTop="1" thickBot="1">
      <c r="A71" s="671" t="s">
        <v>264</v>
      </c>
      <c r="B71" s="736">
        <f>B35*B34</f>
        <v>17300000</v>
      </c>
      <c r="C71" s="731"/>
      <c r="D71" s="731"/>
      <c r="E71" s="731"/>
      <c r="F71" s="731"/>
      <c r="G71" s="731"/>
      <c r="H71" s="731"/>
      <c r="I71" s="732"/>
    </row>
    <row r="72" spans="1:24" s="19" customFormat="1" ht="15.75" thickTop="1">
      <c r="A72" s="734" t="s">
        <v>265</v>
      </c>
      <c r="B72" s="739"/>
      <c r="C72" s="731"/>
      <c r="D72" s="731"/>
      <c r="E72" s="731"/>
      <c r="F72" s="731"/>
      <c r="G72" s="731"/>
      <c r="H72" s="731"/>
      <c r="I72" s="732"/>
    </row>
    <row r="73" spans="1:24" s="19" customFormat="1">
      <c r="A73" s="765">
        <v>2025</v>
      </c>
      <c r="B73" s="765">
        <v>2026</v>
      </c>
      <c r="C73" s="765">
        <v>2027</v>
      </c>
      <c r="D73" s="765">
        <v>2028</v>
      </c>
      <c r="E73" s="765">
        <v>2029</v>
      </c>
      <c r="F73" s="765">
        <v>2030</v>
      </c>
      <c r="G73" s="765">
        <v>2031</v>
      </c>
      <c r="H73" s="765">
        <v>2032</v>
      </c>
      <c r="I73" s="765">
        <v>2033</v>
      </c>
      <c r="J73" s="765">
        <v>2034</v>
      </c>
      <c r="K73" s="765">
        <v>2035</v>
      </c>
      <c r="L73" s="765">
        <v>2036</v>
      </c>
      <c r="M73" s="765">
        <v>2037</v>
      </c>
      <c r="N73" s="765">
        <v>2037</v>
      </c>
    </row>
    <row r="74" spans="1:24" s="19" customFormat="1" ht="16.5" thickBot="1">
      <c r="A74" s="740">
        <v>5.21E-2</v>
      </c>
      <c r="B74" s="740">
        <v>4.2299999999999997E-2</v>
      </c>
      <c r="C74" s="740">
        <v>3.6700000000000003E-2</v>
      </c>
      <c r="D74" s="740">
        <v>3.5200000000000002E-2</v>
      </c>
      <c r="E74" s="740">
        <v>3.3799999999999997E-2</v>
      </c>
      <c r="F74" s="740">
        <v>3.2599999999999997E-2</v>
      </c>
      <c r="G74" s="741">
        <v>0.03</v>
      </c>
      <c r="H74" s="741">
        <v>0.03</v>
      </c>
      <c r="I74" s="742">
        <v>0.03</v>
      </c>
      <c r="J74" s="742">
        <v>0.03</v>
      </c>
      <c r="K74" s="742">
        <v>0.03</v>
      </c>
      <c r="L74" s="742">
        <v>0.03</v>
      </c>
      <c r="M74" s="742">
        <v>0.03</v>
      </c>
      <c r="N74" s="742">
        <v>0.03</v>
      </c>
    </row>
    <row r="75" spans="1:24" s="19" customFormat="1" ht="31.5" thickTop="1" thickBot="1">
      <c r="A75" s="671" t="s">
        <v>266</v>
      </c>
      <c r="B75" s="737">
        <f>$B$71*(1+B74)</f>
        <v>18031790</v>
      </c>
      <c r="C75" s="737">
        <f>B75*(1+C74)</f>
        <v>18693556.693</v>
      </c>
      <c r="D75" s="737">
        <f t="shared" ref="D75:N75" si="4">C75*(1+D74)</f>
        <v>19351569.888593599</v>
      </c>
      <c r="E75" s="737">
        <f t="shared" si="4"/>
        <v>20005652.950828064</v>
      </c>
      <c r="F75" s="737">
        <f t="shared" si="4"/>
        <v>20657837.23702506</v>
      </c>
      <c r="G75" s="737">
        <f t="shared" si="4"/>
        <v>21277572.354135811</v>
      </c>
      <c r="H75" s="737">
        <f t="shared" si="4"/>
        <v>21915899.524759885</v>
      </c>
      <c r="I75" s="737">
        <f t="shared" si="4"/>
        <v>22573376.510502681</v>
      </c>
      <c r="J75" s="737">
        <f t="shared" si="4"/>
        <v>23250577.805817761</v>
      </c>
      <c r="K75" s="737">
        <f t="shared" si="4"/>
        <v>23948095.139992293</v>
      </c>
      <c r="L75" s="737">
        <f t="shared" si="4"/>
        <v>24666537.994192064</v>
      </c>
      <c r="M75" s="737">
        <f t="shared" si="4"/>
        <v>25406534.134017825</v>
      </c>
      <c r="N75" s="737">
        <f t="shared" si="4"/>
        <v>26168730.158038359</v>
      </c>
    </row>
    <row r="76" spans="1:24" s="19" customFormat="1" ht="23.25" customHeight="1" thickTop="1">
      <c r="A76" s="870" t="s">
        <v>267</v>
      </c>
      <c r="B76" s="870"/>
      <c r="C76" s="870"/>
      <c r="D76" s="870"/>
      <c r="E76" s="870"/>
      <c r="F76" s="870"/>
      <c r="G76" s="870"/>
      <c r="H76" s="731"/>
      <c r="I76" s="732"/>
    </row>
    <row r="77" spans="1:24" s="19" customFormat="1" ht="15" customHeight="1">
      <c r="A77" s="871" t="s">
        <v>268</v>
      </c>
      <c r="B77" s="871"/>
      <c r="C77" s="871"/>
      <c r="D77" s="871"/>
      <c r="E77" s="871"/>
      <c r="F77" s="871"/>
      <c r="G77" s="755">
        <f>N75/13</f>
        <v>2012979.2429260276</v>
      </c>
      <c r="H77" s="731"/>
      <c r="I77" s="732"/>
    </row>
    <row r="78" spans="1:24" s="19" customFormat="1">
      <c r="A78" s="735"/>
      <c r="C78" s="735"/>
      <c r="D78" s="735"/>
      <c r="E78" s="735"/>
      <c r="F78" s="735"/>
      <c r="G78" s="735"/>
      <c r="H78" s="731"/>
      <c r="I78" s="732"/>
    </row>
    <row r="79" spans="1:24" s="19" customFormat="1">
      <c r="A79" s="871" t="s">
        <v>295</v>
      </c>
      <c r="B79" s="871"/>
      <c r="C79" s="871"/>
      <c r="D79" s="871"/>
      <c r="E79" s="871"/>
      <c r="F79" s="871"/>
      <c r="G79" s="871"/>
      <c r="H79" s="731"/>
      <c r="I79" s="732"/>
    </row>
    <row r="80" spans="1:24" s="19" customFormat="1">
      <c r="A80" s="532"/>
      <c r="B80" s="532"/>
      <c r="C80" s="185"/>
      <c r="D80" s="185"/>
      <c r="E80" s="185"/>
      <c r="F80" s="595"/>
      <c r="J80"/>
      <c r="K80"/>
      <c r="L80"/>
      <c r="M80"/>
      <c r="N80"/>
      <c r="O80"/>
      <c r="P80"/>
      <c r="Q80"/>
      <c r="R80"/>
      <c r="S80"/>
      <c r="T80"/>
      <c r="U80"/>
      <c r="V80"/>
      <c r="W80"/>
      <c r="X80"/>
    </row>
    <row r="81" spans="1:24" s="19" customFormat="1">
      <c r="A81" s="872" t="s">
        <v>296</v>
      </c>
      <c r="B81" s="873"/>
      <c r="C81" s="874"/>
      <c r="D81" s="588"/>
      <c r="E81" s="589"/>
      <c r="F81" s="588"/>
      <c r="J81"/>
      <c r="K81"/>
      <c r="L81"/>
      <c r="M81"/>
      <c r="N81"/>
      <c r="O81"/>
      <c r="P81"/>
      <c r="Q81"/>
      <c r="R81"/>
      <c r="S81"/>
      <c r="T81"/>
      <c r="U81"/>
      <c r="V81"/>
      <c r="W81"/>
      <c r="X81"/>
    </row>
    <row r="82" spans="1:24" s="19" customFormat="1">
      <c r="A82" s="863" t="s">
        <v>270</v>
      </c>
      <c r="B82" s="864"/>
      <c r="C82" s="714" t="s">
        <v>261</v>
      </c>
      <c r="D82" s="588"/>
      <c r="E82" s="588"/>
      <c r="F82" s="588"/>
      <c r="J82"/>
      <c r="K82"/>
      <c r="L82"/>
      <c r="M82"/>
      <c r="N82"/>
      <c r="O82"/>
      <c r="P82"/>
      <c r="Q82"/>
      <c r="R82"/>
      <c r="S82"/>
      <c r="T82"/>
      <c r="U82"/>
      <c r="V82"/>
      <c r="W82"/>
      <c r="X82"/>
    </row>
    <row r="83" spans="1:24" s="19" customFormat="1">
      <c r="A83" s="876" t="s">
        <v>271</v>
      </c>
      <c r="B83" s="877"/>
      <c r="C83" s="725">
        <f>F18</f>
        <v>5777898.0977340015</v>
      </c>
      <c r="D83" s="588"/>
      <c r="E83" s="594"/>
      <c r="F83" s="588"/>
      <c r="J83"/>
      <c r="K83"/>
      <c r="L83"/>
      <c r="M83"/>
      <c r="N83"/>
      <c r="O83"/>
      <c r="P83"/>
      <c r="Q83"/>
      <c r="R83"/>
      <c r="S83"/>
      <c r="T83"/>
      <c r="U83"/>
      <c r="V83"/>
      <c r="W83"/>
      <c r="X83"/>
    </row>
    <row r="84" spans="1:24" s="19" customFormat="1">
      <c r="A84" s="876" t="s">
        <v>272</v>
      </c>
      <c r="B84" s="877"/>
      <c r="C84" s="725">
        <f>'AOM 100kW'!F26</f>
        <v>3145991.5241999999</v>
      </c>
      <c r="D84" s="588"/>
      <c r="E84" s="588"/>
      <c r="F84" s="588"/>
      <c r="J84"/>
      <c r="K84"/>
      <c r="L84"/>
      <c r="M84"/>
      <c r="N84"/>
      <c r="O84"/>
      <c r="P84"/>
      <c r="Q84"/>
      <c r="R84"/>
      <c r="S84"/>
      <c r="T84"/>
      <c r="U84"/>
      <c r="V84"/>
      <c r="W84"/>
      <c r="X84"/>
    </row>
    <row r="85" spans="1:24" s="19" customFormat="1">
      <c r="A85" s="876" t="s">
        <v>273</v>
      </c>
      <c r="B85" s="877"/>
      <c r="C85" s="725">
        <f>F43+I48+I59+G77+D68</f>
        <v>4302163.5141154779</v>
      </c>
      <c r="D85" s="588"/>
      <c r="E85" s="588"/>
      <c r="F85" s="588"/>
      <c r="J85"/>
      <c r="K85"/>
      <c r="L85"/>
      <c r="M85"/>
      <c r="N85"/>
      <c r="O85"/>
      <c r="P85"/>
      <c r="Q85"/>
      <c r="R85"/>
      <c r="S85"/>
      <c r="T85"/>
      <c r="U85"/>
      <c r="V85"/>
      <c r="W85"/>
      <c r="X85"/>
    </row>
    <row r="86" spans="1:24" s="19" customFormat="1">
      <c r="A86" s="878" t="s">
        <v>274</v>
      </c>
      <c r="B86" s="879"/>
      <c r="C86" s="726">
        <f>SUM(C83:C85)</f>
        <v>13226053.136049479</v>
      </c>
      <c r="D86" s="588"/>
      <c r="E86" s="588"/>
      <c r="F86" s="588"/>
      <c r="G86" s="773"/>
      <c r="J86"/>
      <c r="K86"/>
      <c r="L86"/>
      <c r="M86"/>
      <c r="N86"/>
      <c r="O86"/>
      <c r="P86"/>
      <c r="Q86"/>
      <c r="R86"/>
      <c r="S86"/>
      <c r="T86"/>
      <c r="U86"/>
      <c r="V86"/>
      <c r="W86"/>
      <c r="X86"/>
    </row>
    <row r="87" spans="1:24" s="19" customFormat="1">
      <c r="A87" s="876" t="s">
        <v>275</v>
      </c>
      <c r="B87" s="877"/>
      <c r="C87" s="725">
        <f>Pólizas!I56</f>
        <v>901204.358956618</v>
      </c>
      <c r="D87" s="590"/>
      <c r="E87" s="729"/>
      <c r="F87" s="588"/>
      <c r="J87"/>
      <c r="K87"/>
      <c r="L87"/>
      <c r="M87"/>
      <c r="N87"/>
      <c r="O87"/>
      <c r="P87"/>
      <c r="Q87"/>
      <c r="R87"/>
      <c r="S87"/>
      <c r="T87"/>
      <c r="U87"/>
      <c r="V87"/>
      <c r="W87"/>
      <c r="X87"/>
    </row>
    <row r="88" spans="1:24" s="19" customFormat="1">
      <c r="A88" s="875" t="s">
        <v>297</v>
      </c>
      <c r="B88" s="875"/>
      <c r="C88" s="726">
        <f>+C86+C87</f>
        <v>14127257.495006097</v>
      </c>
      <c r="D88" s="591"/>
      <c r="E88" s="592"/>
      <c r="F88" s="592"/>
      <c r="J88"/>
      <c r="K88"/>
      <c r="L88"/>
      <c r="M88"/>
      <c r="N88"/>
      <c r="O88"/>
      <c r="P88"/>
      <c r="Q88"/>
      <c r="R88"/>
      <c r="S88"/>
      <c r="T88"/>
      <c r="U88"/>
      <c r="V88"/>
      <c r="W88"/>
      <c r="X88"/>
    </row>
    <row r="89" spans="1:24" s="19" customFormat="1">
      <c r="A89" s="882" t="s">
        <v>279</v>
      </c>
      <c r="B89" s="882"/>
      <c r="C89" s="738">
        <f>'RESUMEN C.S.'!E17</f>
        <v>13683</v>
      </c>
      <c r="D89" s="591"/>
      <c r="E89" s="590"/>
      <c r="F89" s="592"/>
      <c r="J89"/>
      <c r="K89"/>
      <c r="L89"/>
      <c r="M89"/>
      <c r="N89"/>
      <c r="O89"/>
      <c r="P89"/>
      <c r="Q89"/>
      <c r="R89"/>
      <c r="S89"/>
      <c r="T89"/>
      <c r="U89"/>
      <c r="V89"/>
      <c r="W89"/>
      <c r="X89"/>
    </row>
    <row r="90" spans="1:24" s="19" customFormat="1">
      <c r="A90" s="882" t="s">
        <v>280</v>
      </c>
      <c r="B90" s="882"/>
      <c r="C90" s="724">
        <f>C89*12</f>
        <v>164196</v>
      </c>
      <c r="D90" s="591"/>
      <c r="E90" s="592"/>
      <c r="F90" s="592"/>
      <c r="J90"/>
      <c r="K90"/>
      <c r="L90"/>
      <c r="M90"/>
      <c r="N90"/>
      <c r="O90"/>
      <c r="P90"/>
      <c r="Q90"/>
      <c r="R90"/>
      <c r="S90"/>
      <c r="T90"/>
      <c r="U90"/>
      <c r="V90"/>
      <c r="W90"/>
      <c r="X90"/>
    </row>
    <row r="91" spans="1:24" s="19" customFormat="1">
      <c r="A91" s="882" t="s">
        <v>281</v>
      </c>
      <c r="B91" s="882"/>
      <c r="C91" s="727">
        <v>382.67</v>
      </c>
      <c r="D91" s="591"/>
      <c r="E91" s="592"/>
      <c r="F91" s="592"/>
      <c r="J91"/>
      <c r="K91"/>
      <c r="L91"/>
      <c r="M91"/>
      <c r="N91"/>
      <c r="O91"/>
      <c r="P91"/>
      <c r="Q91"/>
      <c r="R91"/>
      <c r="S91"/>
      <c r="T91"/>
      <c r="U91"/>
      <c r="V91"/>
      <c r="W91"/>
      <c r="X91"/>
    </row>
    <row r="92" spans="1:24" s="19" customFormat="1">
      <c r="A92" s="875" t="s">
        <v>282</v>
      </c>
      <c r="B92" s="875"/>
      <c r="C92" s="726">
        <f>C91*C90</f>
        <v>62832883.32</v>
      </c>
      <c r="D92" s="588"/>
      <c r="E92" s="593"/>
      <c r="F92" s="594"/>
      <c r="J92"/>
      <c r="K92"/>
      <c r="L92"/>
      <c r="M92"/>
      <c r="N92"/>
      <c r="O92"/>
      <c r="P92"/>
      <c r="Q92"/>
      <c r="R92"/>
      <c r="S92"/>
      <c r="T92"/>
      <c r="U92"/>
      <c r="V92"/>
      <c r="W92"/>
      <c r="X92"/>
    </row>
    <row r="93" spans="1:24" s="19" customFormat="1">
      <c r="A93" s="875" t="s">
        <v>283</v>
      </c>
      <c r="B93" s="875"/>
      <c r="C93" s="730">
        <f>+C88/C92</f>
        <v>0.22483859960807059</v>
      </c>
      <c r="D93" s="588"/>
      <c r="E93" s="733"/>
      <c r="F93" s="588"/>
      <c r="J93"/>
      <c r="K93"/>
      <c r="L93"/>
      <c r="M93"/>
      <c r="N93"/>
      <c r="O93"/>
      <c r="P93"/>
      <c r="Q93"/>
      <c r="R93"/>
      <c r="S93"/>
      <c r="T93"/>
      <c r="U93"/>
      <c r="V93"/>
      <c r="W93"/>
      <c r="X93"/>
    </row>
    <row r="94" spans="1:24" s="19" customFormat="1">
      <c r="J94" s="600"/>
      <c r="K94" s="600"/>
      <c r="L94" s="600"/>
      <c r="M94" s="600"/>
      <c r="N94" s="600"/>
      <c r="O94" s="600"/>
      <c r="P94" s="600"/>
      <c r="Q94" s="600"/>
      <c r="R94" s="600"/>
      <c r="S94" s="600"/>
      <c r="T94" s="600"/>
      <c r="U94" s="600"/>
      <c r="V94" s="600"/>
      <c r="W94" s="600"/>
      <c r="X94" s="600"/>
    </row>
    <row r="95" spans="1:24" s="19" customFormat="1" ht="15" customHeight="1">
      <c r="A95" s="883" t="s">
        <v>284</v>
      </c>
      <c r="B95" s="883"/>
      <c r="C95" s="883"/>
      <c r="D95" s="883"/>
      <c r="E95" s="883"/>
      <c r="F95" s="883"/>
      <c r="G95" s="883"/>
      <c r="H95" s="883"/>
      <c r="I95" s="883"/>
      <c r="J95" s="600"/>
      <c r="K95" s="600"/>
      <c r="L95" s="600"/>
      <c r="M95" s="600"/>
      <c r="N95" s="600"/>
      <c r="O95" s="600"/>
      <c r="P95" s="600"/>
      <c r="Q95" s="600"/>
      <c r="R95" s="600"/>
      <c r="S95" s="600"/>
      <c r="T95" s="600"/>
      <c r="U95" s="600"/>
      <c r="V95" s="600"/>
      <c r="W95" s="600"/>
      <c r="X95" s="600"/>
    </row>
    <row r="96" spans="1:24" s="19" customFormat="1">
      <c r="J96" s="600"/>
      <c r="K96" s="600"/>
      <c r="L96" s="600"/>
      <c r="M96" s="600"/>
      <c r="N96" s="600"/>
      <c r="O96" s="600"/>
      <c r="P96" s="600"/>
      <c r="Q96" s="600"/>
      <c r="R96" s="600"/>
      <c r="S96" s="600"/>
      <c r="T96" s="600"/>
      <c r="U96" s="600"/>
      <c r="V96" s="600"/>
      <c r="W96" s="600"/>
      <c r="X96" s="600"/>
    </row>
    <row r="97" spans="1:24" s="19" customFormat="1">
      <c r="A97" s="19" t="s">
        <v>298</v>
      </c>
      <c r="J97" s="600"/>
      <c r="K97" s="600"/>
      <c r="L97" s="600"/>
      <c r="M97" s="600"/>
      <c r="N97" s="600"/>
      <c r="O97" s="600"/>
      <c r="P97" s="600"/>
      <c r="Q97" s="600"/>
      <c r="R97" s="600"/>
      <c r="S97" s="600"/>
      <c r="T97" s="600"/>
      <c r="U97" s="600"/>
      <c r="V97" s="600"/>
      <c r="W97" s="600"/>
      <c r="X97" s="600"/>
    </row>
    <row r="98" spans="1:24" s="19" customFormat="1">
      <c r="J98" s="600"/>
      <c r="K98" s="600"/>
      <c r="L98" s="600"/>
      <c r="M98" s="600"/>
      <c r="N98" s="600"/>
      <c r="O98" s="600"/>
      <c r="P98" s="600"/>
      <c r="Q98" s="600"/>
      <c r="R98" s="600"/>
      <c r="S98" s="600"/>
      <c r="T98" s="600"/>
      <c r="U98" s="600"/>
      <c r="V98" s="600"/>
      <c r="W98" s="600"/>
      <c r="X98" s="600"/>
    </row>
    <row r="99" spans="1:24" s="19" customFormat="1">
      <c r="J99" s="600"/>
      <c r="K99" s="600"/>
      <c r="L99" s="600"/>
      <c r="M99" s="600"/>
      <c r="N99" s="600"/>
      <c r="O99" s="600"/>
      <c r="P99" s="600"/>
      <c r="Q99" s="600"/>
      <c r="R99" s="600"/>
      <c r="S99" s="600"/>
      <c r="T99" s="600"/>
      <c r="U99" s="600"/>
      <c r="V99" s="600"/>
      <c r="W99" s="600"/>
      <c r="X99" s="600"/>
    </row>
    <row r="100" spans="1:24" s="19" customFormat="1">
      <c r="J100" s="600"/>
      <c r="K100" s="600"/>
      <c r="L100" s="600"/>
      <c r="M100" s="600"/>
      <c r="N100" s="600"/>
      <c r="O100" s="600"/>
      <c r="P100" s="600"/>
      <c r="Q100" s="600"/>
      <c r="R100" s="600"/>
      <c r="S100" s="600"/>
      <c r="T100" s="600"/>
      <c r="U100" s="600"/>
      <c r="V100" s="600"/>
      <c r="W100" s="600"/>
      <c r="X100" s="600"/>
    </row>
    <row r="101" spans="1:24" s="19" customFormat="1">
      <c r="J101" s="600"/>
      <c r="K101" s="600"/>
      <c r="L101" s="600"/>
      <c r="M101" s="600"/>
      <c r="N101" s="600"/>
      <c r="O101" s="600"/>
      <c r="P101" s="600"/>
      <c r="Q101" s="600"/>
      <c r="R101" s="600"/>
      <c r="S101" s="600"/>
      <c r="T101" s="600"/>
      <c r="U101" s="600"/>
      <c r="V101" s="600"/>
      <c r="W101" s="600"/>
      <c r="X101" s="600"/>
    </row>
    <row r="102" spans="1:24" s="19" customFormat="1">
      <c r="J102" s="600"/>
      <c r="K102" s="600"/>
      <c r="L102" s="600"/>
      <c r="M102" s="600"/>
      <c r="N102" s="600"/>
      <c r="O102" s="600"/>
      <c r="P102" s="600"/>
      <c r="Q102" s="600"/>
      <c r="R102" s="600"/>
      <c r="S102" s="600"/>
      <c r="T102" s="600"/>
      <c r="U102" s="600"/>
      <c r="V102" s="600"/>
      <c r="W102" s="600"/>
      <c r="X102" s="600"/>
    </row>
    <row r="103" spans="1:24" s="19" customFormat="1">
      <c r="J103" s="600"/>
      <c r="K103" s="600"/>
      <c r="L103" s="600"/>
      <c r="M103" s="600"/>
      <c r="N103" s="600"/>
      <c r="O103" s="600"/>
      <c r="P103" s="600"/>
      <c r="Q103" s="600"/>
      <c r="R103" s="600"/>
      <c r="S103" s="600"/>
      <c r="T103" s="600"/>
      <c r="U103" s="600"/>
      <c r="V103" s="600"/>
      <c r="W103" s="600"/>
      <c r="X103" s="600"/>
    </row>
    <row r="104" spans="1:24" s="19" customFormat="1">
      <c r="J104" s="600"/>
      <c r="K104" s="600"/>
      <c r="L104" s="600"/>
      <c r="M104" s="600"/>
      <c r="N104" s="600"/>
      <c r="O104" s="600"/>
      <c r="P104" s="600"/>
      <c r="Q104" s="600"/>
      <c r="R104" s="600"/>
      <c r="S104" s="600"/>
      <c r="T104" s="600"/>
      <c r="U104" s="600"/>
      <c r="V104" s="600"/>
      <c r="W104" s="600"/>
      <c r="X104" s="600"/>
    </row>
    <row r="105" spans="1:24" s="19" customFormat="1">
      <c r="J105" s="600"/>
      <c r="K105" s="600"/>
      <c r="L105" s="600"/>
      <c r="M105" s="600"/>
      <c r="N105" s="600"/>
      <c r="O105" s="600"/>
      <c r="P105" s="600"/>
      <c r="Q105" s="600"/>
      <c r="R105" s="600"/>
      <c r="S105" s="600"/>
      <c r="T105" s="600"/>
      <c r="U105" s="600"/>
      <c r="V105" s="600"/>
      <c r="W105" s="600"/>
      <c r="X105" s="600"/>
    </row>
    <row r="106" spans="1:24" s="19" customFormat="1">
      <c r="J106" s="600"/>
      <c r="K106" s="600"/>
      <c r="L106" s="600"/>
      <c r="M106" s="600"/>
      <c r="N106" s="600"/>
      <c r="O106" s="600"/>
      <c r="P106" s="600"/>
      <c r="Q106" s="600"/>
      <c r="R106" s="600"/>
      <c r="S106" s="600"/>
      <c r="T106" s="600"/>
      <c r="U106" s="600"/>
      <c r="V106" s="600"/>
      <c r="W106" s="600"/>
      <c r="X106" s="600"/>
    </row>
    <row r="107" spans="1:24" s="19" customFormat="1">
      <c r="J107" s="600"/>
      <c r="K107" s="600"/>
      <c r="L107" s="600"/>
      <c r="M107" s="600"/>
      <c r="N107" s="600"/>
      <c r="O107" s="600"/>
      <c r="P107" s="600"/>
      <c r="Q107" s="600"/>
      <c r="R107" s="600"/>
      <c r="S107" s="600"/>
      <c r="T107" s="600"/>
      <c r="U107" s="600"/>
      <c r="V107" s="600"/>
      <c r="W107" s="600"/>
      <c r="X107" s="600"/>
    </row>
    <row r="108" spans="1:24" s="19" customFormat="1">
      <c r="J108" s="600"/>
      <c r="K108" s="600"/>
      <c r="L108" s="600"/>
      <c r="M108" s="600"/>
      <c r="N108" s="600"/>
      <c r="O108" s="600"/>
      <c r="P108" s="600"/>
      <c r="Q108" s="600"/>
      <c r="R108" s="600"/>
      <c r="S108" s="600"/>
      <c r="T108" s="600"/>
      <c r="U108" s="600"/>
      <c r="V108" s="600"/>
      <c r="W108" s="600"/>
      <c r="X108" s="600"/>
    </row>
    <row r="109" spans="1:24" s="19" customFormat="1">
      <c r="J109" s="600"/>
      <c r="K109" s="600"/>
      <c r="L109" s="600"/>
      <c r="M109" s="600"/>
      <c r="N109" s="600"/>
      <c r="O109" s="600"/>
      <c r="P109" s="600"/>
      <c r="Q109" s="600"/>
      <c r="R109" s="600"/>
      <c r="S109" s="600"/>
      <c r="T109" s="600"/>
      <c r="U109" s="600"/>
      <c r="V109" s="600"/>
      <c r="W109" s="600"/>
      <c r="X109" s="600"/>
    </row>
    <row r="110" spans="1:24" s="19" customFormat="1">
      <c r="J110" s="600"/>
      <c r="K110" s="600"/>
      <c r="L110" s="600"/>
      <c r="M110" s="600"/>
      <c r="N110" s="600"/>
      <c r="O110" s="600"/>
      <c r="P110" s="600"/>
      <c r="Q110" s="600"/>
      <c r="R110" s="600"/>
      <c r="S110" s="600"/>
      <c r="T110" s="600"/>
      <c r="U110" s="600"/>
      <c r="V110" s="600"/>
      <c r="W110" s="600"/>
      <c r="X110" s="600"/>
    </row>
    <row r="111" spans="1:24" s="19" customFormat="1">
      <c r="J111" s="600"/>
      <c r="K111" s="600"/>
      <c r="L111" s="600"/>
      <c r="M111" s="600"/>
      <c r="N111" s="600"/>
      <c r="O111" s="600"/>
      <c r="P111" s="600"/>
      <c r="Q111" s="600"/>
      <c r="R111" s="600"/>
      <c r="S111" s="600"/>
      <c r="T111" s="600"/>
      <c r="U111" s="600"/>
      <c r="V111" s="600"/>
      <c r="W111" s="600"/>
      <c r="X111" s="600"/>
    </row>
    <row r="112" spans="1:24" s="19" customFormat="1">
      <c r="J112" s="600"/>
      <c r="K112" s="600"/>
      <c r="L112" s="600"/>
      <c r="M112" s="600"/>
      <c r="N112" s="600"/>
      <c r="O112" s="600"/>
      <c r="P112" s="600"/>
      <c r="Q112" s="600"/>
      <c r="R112" s="600"/>
      <c r="S112" s="600"/>
      <c r="T112" s="600"/>
      <c r="U112" s="600"/>
      <c r="V112" s="600"/>
      <c r="W112" s="600"/>
      <c r="X112" s="600"/>
    </row>
    <row r="113" spans="10:24" s="19" customFormat="1">
      <c r="J113" s="600"/>
      <c r="K113" s="600"/>
      <c r="L113" s="600"/>
      <c r="M113" s="600"/>
      <c r="N113" s="600"/>
      <c r="O113" s="600"/>
      <c r="P113" s="600"/>
      <c r="Q113" s="600"/>
      <c r="R113" s="600"/>
      <c r="S113" s="600"/>
      <c r="T113" s="600"/>
      <c r="U113" s="600"/>
      <c r="V113" s="600"/>
      <c r="W113" s="600"/>
      <c r="X113" s="600"/>
    </row>
    <row r="114" spans="10:24" s="19" customFormat="1">
      <c r="J114" s="600"/>
      <c r="K114" s="600"/>
      <c r="L114" s="600"/>
      <c r="M114" s="600"/>
      <c r="N114" s="600"/>
      <c r="O114" s="600"/>
      <c r="P114" s="600"/>
      <c r="Q114" s="600"/>
      <c r="R114" s="600"/>
      <c r="S114" s="600"/>
      <c r="T114" s="600"/>
      <c r="U114" s="600"/>
      <c r="V114" s="600"/>
      <c r="W114" s="600"/>
      <c r="X114" s="600"/>
    </row>
    <row r="115" spans="10:24" s="19" customFormat="1">
      <c r="J115" s="600"/>
      <c r="K115" s="600"/>
      <c r="L115" s="600"/>
      <c r="M115" s="600"/>
      <c r="N115" s="600"/>
      <c r="O115" s="600"/>
      <c r="P115" s="600"/>
      <c r="Q115" s="600"/>
      <c r="R115" s="600"/>
      <c r="S115" s="600"/>
      <c r="T115" s="600"/>
      <c r="U115" s="600"/>
      <c r="V115" s="600"/>
      <c r="W115" s="600"/>
      <c r="X115" s="600"/>
    </row>
    <row r="116" spans="10:24" s="19" customFormat="1">
      <c r="J116" s="600"/>
      <c r="K116" s="600"/>
      <c r="L116" s="600"/>
      <c r="M116" s="600"/>
      <c r="N116" s="600"/>
      <c r="O116" s="600"/>
      <c r="P116" s="600"/>
      <c r="Q116" s="600"/>
      <c r="R116" s="600"/>
      <c r="S116" s="600"/>
      <c r="T116" s="600"/>
      <c r="U116" s="600"/>
      <c r="V116" s="600"/>
      <c r="W116" s="600"/>
      <c r="X116" s="600"/>
    </row>
    <row r="117" spans="10:24" s="19" customFormat="1">
      <c r="J117" s="600"/>
      <c r="K117" s="600"/>
      <c r="L117" s="600"/>
      <c r="M117" s="600"/>
      <c r="N117" s="600"/>
      <c r="O117" s="600"/>
      <c r="P117" s="600"/>
      <c r="Q117" s="600"/>
      <c r="R117" s="600"/>
      <c r="S117" s="600"/>
      <c r="T117" s="600"/>
      <c r="U117" s="600"/>
      <c r="V117" s="600"/>
      <c r="W117" s="600"/>
      <c r="X117" s="600"/>
    </row>
    <row r="118" spans="10:24" s="19" customFormat="1">
      <c r="J118" s="600"/>
      <c r="K118" s="600"/>
      <c r="L118" s="600"/>
      <c r="M118" s="600"/>
      <c r="N118" s="600"/>
      <c r="O118" s="600"/>
      <c r="P118" s="600"/>
      <c r="Q118" s="600"/>
      <c r="R118" s="600"/>
      <c r="S118" s="600"/>
      <c r="T118" s="600"/>
      <c r="U118" s="600"/>
      <c r="V118" s="600"/>
      <c r="W118" s="600"/>
      <c r="X118" s="600"/>
    </row>
    <row r="119" spans="10:24" s="19" customFormat="1">
      <c r="J119" s="600"/>
      <c r="K119" s="600"/>
      <c r="L119" s="600"/>
      <c r="M119" s="600"/>
      <c r="N119" s="600"/>
      <c r="O119" s="600"/>
      <c r="P119" s="600"/>
      <c r="Q119" s="600"/>
      <c r="R119" s="600"/>
      <c r="S119" s="600"/>
      <c r="T119" s="600"/>
      <c r="U119" s="600"/>
      <c r="V119" s="600"/>
      <c r="W119" s="600"/>
      <c r="X119" s="600"/>
    </row>
    <row r="120" spans="10:24" s="19" customFormat="1">
      <c r="J120" s="600"/>
      <c r="K120" s="600"/>
      <c r="L120" s="600"/>
      <c r="M120" s="600"/>
      <c r="N120" s="600"/>
      <c r="O120" s="600"/>
      <c r="P120" s="600"/>
      <c r="Q120" s="600"/>
      <c r="R120" s="600"/>
      <c r="S120" s="600"/>
      <c r="T120" s="600"/>
      <c r="U120" s="600"/>
      <c r="V120" s="600"/>
      <c r="W120" s="600"/>
      <c r="X120" s="600"/>
    </row>
    <row r="121" spans="10:24" s="19" customFormat="1">
      <c r="J121" s="600"/>
      <c r="K121" s="600"/>
      <c r="L121" s="600"/>
      <c r="M121" s="600"/>
      <c r="N121" s="600"/>
      <c r="O121" s="600"/>
      <c r="P121" s="600"/>
      <c r="Q121" s="600"/>
      <c r="R121" s="600"/>
      <c r="S121" s="600"/>
      <c r="T121" s="600"/>
      <c r="U121" s="600"/>
      <c r="V121" s="600"/>
      <c r="W121" s="600"/>
      <c r="X121" s="600"/>
    </row>
    <row r="122" spans="10:24" s="19" customFormat="1">
      <c r="J122" s="600"/>
      <c r="K122" s="600"/>
      <c r="L122" s="600"/>
      <c r="M122" s="600"/>
      <c r="N122" s="600"/>
      <c r="O122" s="600"/>
      <c r="P122" s="600"/>
      <c r="Q122" s="600"/>
      <c r="R122" s="600"/>
      <c r="S122" s="600"/>
      <c r="T122" s="600"/>
      <c r="U122" s="600"/>
      <c r="V122" s="600"/>
      <c r="W122" s="600"/>
      <c r="X122" s="600"/>
    </row>
    <row r="123" spans="10:24" s="19" customFormat="1">
      <c r="J123" s="600"/>
      <c r="K123" s="600"/>
      <c r="L123" s="600"/>
      <c r="M123" s="600"/>
      <c r="N123" s="600"/>
      <c r="O123" s="600"/>
      <c r="P123" s="600"/>
      <c r="Q123" s="600"/>
      <c r="R123" s="600"/>
      <c r="S123" s="600"/>
      <c r="T123" s="600"/>
      <c r="U123" s="600"/>
      <c r="V123" s="600"/>
      <c r="W123" s="600"/>
      <c r="X123" s="600"/>
    </row>
    <row r="124" spans="10:24" s="19" customFormat="1">
      <c r="J124" s="600"/>
      <c r="K124" s="600"/>
      <c r="L124" s="600"/>
      <c r="M124" s="600"/>
      <c r="N124" s="600"/>
      <c r="O124" s="600"/>
      <c r="P124" s="600"/>
      <c r="Q124" s="600"/>
      <c r="R124" s="600"/>
      <c r="S124" s="600"/>
      <c r="T124" s="600"/>
      <c r="U124" s="600"/>
      <c r="V124" s="600"/>
      <c r="W124" s="600"/>
      <c r="X124" s="600"/>
    </row>
    <row r="125" spans="10:24" s="19" customFormat="1">
      <c r="J125" s="600"/>
      <c r="K125" s="600"/>
      <c r="L125" s="600"/>
      <c r="M125" s="600"/>
      <c r="N125" s="600"/>
      <c r="O125" s="600"/>
      <c r="P125" s="600"/>
      <c r="Q125" s="600"/>
      <c r="R125" s="600"/>
      <c r="S125" s="600"/>
      <c r="T125" s="600"/>
      <c r="U125" s="600"/>
      <c r="V125" s="600"/>
      <c r="W125" s="600"/>
      <c r="X125" s="600"/>
    </row>
    <row r="126" spans="10:24" s="19" customFormat="1">
      <c r="J126" s="600"/>
      <c r="K126" s="600"/>
      <c r="L126" s="600"/>
      <c r="M126" s="600"/>
      <c r="N126" s="600"/>
      <c r="O126" s="600"/>
      <c r="P126" s="600"/>
      <c r="Q126" s="600"/>
      <c r="R126" s="600"/>
      <c r="S126" s="600"/>
      <c r="T126" s="600"/>
      <c r="U126" s="600"/>
      <c r="V126" s="600"/>
      <c r="W126" s="600"/>
      <c r="X126" s="600"/>
    </row>
    <row r="127" spans="10:24" s="19" customFormat="1">
      <c r="J127" s="600"/>
      <c r="K127" s="600"/>
      <c r="L127" s="600"/>
      <c r="M127" s="600"/>
      <c r="N127" s="600"/>
      <c r="O127" s="600"/>
      <c r="P127" s="600"/>
      <c r="Q127" s="600"/>
      <c r="R127" s="600"/>
      <c r="S127" s="600"/>
      <c r="T127" s="600"/>
      <c r="U127" s="600"/>
      <c r="V127" s="600"/>
      <c r="W127" s="600"/>
      <c r="X127" s="600"/>
    </row>
    <row r="128" spans="10:24" s="19" customFormat="1">
      <c r="J128" s="600"/>
      <c r="K128" s="600"/>
      <c r="L128" s="600"/>
      <c r="M128" s="600"/>
      <c r="N128" s="600"/>
      <c r="O128" s="600"/>
      <c r="P128" s="600"/>
      <c r="Q128" s="600"/>
      <c r="R128" s="600"/>
      <c r="S128" s="600"/>
      <c r="T128" s="600"/>
      <c r="U128" s="600"/>
      <c r="V128" s="600"/>
      <c r="W128" s="600"/>
      <c r="X128" s="600"/>
    </row>
    <row r="129" spans="10:24" s="19" customFormat="1">
      <c r="J129" s="600"/>
      <c r="K129" s="600"/>
      <c r="L129" s="600"/>
      <c r="M129" s="600"/>
      <c r="N129" s="600"/>
      <c r="O129" s="600"/>
      <c r="P129" s="600"/>
      <c r="Q129" s="600"/>
      <c r="R129" s="600"/>
      <c r="S129" s="600"/>
      <c r="T129" s="600"/>
      <c r="U129" s="600"/>
      <c r="V129" s="600"/>
      <c r="W129" s="600"/>
      <c r="X129" s="600"/>
    </row>
    <row r="130" spans="10:24" s="19" customFormat="1">
      <c r="J130" s="600"/>
      <c r="K130" s="600"/>
      <c r="L130" s="600"/>
      <c r="M130" s="600"/>
      <c r="N130" s="600"/>
      <c r="O130" s="600"/>
      <c r="P130" s="600"/>
      <c r="Q130" s="600"/>
      <c r="R130" s="600"/>
      <c r="S130" s="600"/>
      <c r="T130" s="600"/>
      <c r="U130" s="600"/>
      <c r="V130" s="600"/>
      <c r="W130" s="600"/>
      <c r="X130" s="600"/>
    </row>
    <row r="131" spans="10:24" s="19" customFormat="1">
      <c r="J131" s="600"/>
      <c r="K131" s="600"/>
      <c r="L131" s="600"/>
      <c r="M131" s="600"/>
      <c r="N131" s="600"/>
      <c r="O131" s="600"/>
      <c r="P131" s="600"/>
      <c r="Q131" s="600"/>
      <c r="R131" s="600"/>
      <c r="S131" s="600"/>
      <c r="T131" s="600"/>
      <c r="U131" s="600"/>
      <c r="V131" s="600"/>
      <c r="W131" s="600"/>
      <c r="X131" s="600"/>
    </row>
    <row r="132" spans="10:24" s="19" customFormat="1">
      <c r="J132" s="600"/>
      <c r="K132" s="600"/>
      <c r="L132" s="600"/>
      <c r="M132" s="600"/>
      <c r="N132" s="600"/>
      <c r="O132" s="600"/>
      <c r="P132" s="600"/>
      <c r="Q132" s="600"/>
      <c r="R132" s="600"/>
      <c r="S132" s="600"/>
      <c r="T132" s="600"/>
      <c r="U132" s="600"/>
      <c r="V132" s="600"/>
      <c r="W132" s="600"/>
      <c r="X132" s="600"/>
    </row>
    <row r="133" spans="10:24" s="19" customFormat="1">
      <c r="J133" s="600"/>
      <c r="K133" s="600"/>
      <c r="L133" s="600"/>
      <c r="M133" s="600"/>
      <c r="N133" s="600"/>
      <c r="O133" s="600"/>
      <c r="P133" s="600"/>
      <c r="Q133" s="600"/>
      <c r="R133" s="600"/>
      <c r="S133" s="600"/>
      <c r="T133" s="600"/>
      <c r="U133" s="600"/>
      <c r="V133" s="600"/>
      <c r="W133" s="600"/>
      <c r="X133" s="600"/>
    </row>
    <row r="134" spans="10:24" s="19" customFormat="1">
      <c r="J134" s="600"/>
      <c r="K134" s="600"/>
      <c r="L134" s="600"/>
      <c r="M134" s="600"/>
      <c r="N134" s="600"/>
      <c r="O134" s="600"/>
      <c r="P134" s="600"/>
      <c r="Q134" s="600"/>
      <c r="R134" s="600"/>
      <c r="S134" s="600"/>
      <c r="T134" s="600"/>
      <c r="U134" s="600"/>
      <c r="V134" s="600"/>
      <c r="W134" s="600"/>
      <c r="X134" s="600"/>
    </row>
    <row r="135" spans="10:24" s="19" customFormat="1">
      <c r="J135" s="600"/>
      <c r="K135" s="600"/>
      <c r="L135" s="600"/>
      <c r="M135" s="600"/>
      <c r="N135" s="600"/>
      <c r="O135" s="600"/>
      <c r="P135" s="600"/>
      <c r="Q135" s="600"/>
      <c r="R135" s="600"/>
      <c r="S135" s="600"/>
      <c r="T135" s="600"/>
      <c r="U135" s="600"/>
      <c r="V135" s="600"/>
      <c r="W135" s="600"/>
      <c r="X135" s="600"/>
    </row>
    <row r="136" spans="10:24" s="19" customFormat="1">
      <c r="J136" s="600"/>
      <c r="K136" s="600"/>
      <c r="L136" s="600"/>
      <c r="M136" s="600"/>
      <c r="N136" s="600"/>
      <c r="O136" s="600"/>
      <c r="P136" s="600"/>
      <c r="Q136" s="600"/>
      <c r="R136" s="600"/>
      <c r="S136" s="600"/>
      <c r="T136" s="600"/>
      <c r="U136" s="600"/>
      <c r="V136" s="600"/>
      <c r="W136" s="600"/>
      <c r="X136" s="600"/>
    </row>
    <row r="137" spans="10:24" s="19" customFormat="1">
      <c r="J137" s="600"/>
      <c r="K137" s="600"/>
      <c r="L137" s="600"/>
      <c r="M137" s="600"/>
      <c r="N137" s="600"/>
      <c r="O137" s="600"/>
      <c r="P137" s="600"/>
      <c r="Q137" s="600"/>
      <c r="R137" s="600"/>
      <c r="S137" s="600"/>
      <c r="T137" s="600"/>
      <c r="U137" s="600"/>
      <c r="V137" s="600"/>
      <c r="W137" s="600"/>
      <c r="X137" s="600"/>
    </row>
    <row r="138" spans="10:24" s="19" customFormat="1">
      <c r="J138" s="600"/>
      <c r="K138" s="600"/>
      <c r="L138" s="600"/>
      <c r="M138" s="600"/>
      <c r="N138" s="600"/>
      <c r="O138" s="600"/>
      <c r="P138" s="600"/>
      <c r="Q138" s="600"/>
      <c r="R138" s="600"/>
      <c r="S138" s="600"/>
      <c r="T138" s="600"/>
      <c r="U138" s="600"/>
      <c r="V138" s="600"/>
      <c r="W138" s="600"/>
      <c r="X138" s="600"/>
    </row>
    <row r="139" spans="10:24" s="19" customFormat="1">
      <c r="J139" s="600"/>
      <c r="K139" s="600"/>
      <c r="L139" s="600"/>
      <c r="M139" s="600"/>
      <c r="N139" s="600"/>
      <c r="O139" s="600"/>
      <c r="P139" s="600"/>
      <c r="Q139" s="600"/>
      <c r="R139" s="600"/>
      <c r="S139" s="600"/>
      <c r="T139" s="600"/>
      <c r="U139" s="600"/>
      <c r="V139" s="600"/>
      <c r="W139" s="600"/>
      <c r="X139" s="600"/>
    </row>
    <row r="140" spans="10:24" s="19" customFormat="1">
      <c r="J140" s="600"/>
      <c r="K140" s="600"/>
      <c r="L140" s="600"/>
      <c r="M140" s="600"/>
      <c r="N140" s="600"/>
      <c r="O140" s="600"/>
      <c r="P140" s="600"/>
      <c r="Q140" s="600"/>
      <c r="R140" s="600"/>
      <c r="S140" s="600"/>
      <c r="T140" s="600"/>
      <c r="U140" s="600"/>
      <c r="V140" s="600"/>
      <c r="W140" s="600"/>
      <c r="X140" s="600"/>
    </row>
    <row r="141" spans="10:24" s="19" customFormat="1">
      <c r="J141" s="600"/>
      <c r="K141" s="600"/>
      <c r="L141" s="600"/>
      <c r="M141" s="600"/>
      <c r="N141" s="600"/>
      <c r="O141" s="600"/>
      <c r="P141" s="600"/>
      <c r="Q141" s="600"/>
      <c r="R141" s="600"/>
      <c r="S141" s="600"/>
      <c r="T141" s="600"/>
      <c r="U141" s="600"/>
      <c r="V141" s="600"/>
      <c r="W141" s="600"/>
      <c r="X141" s="600"/>
    </row>
    <row r="142" spans="10:24" s="19" customFormat="1">
      <c r="J142" s="600"/>
      <c r="K142" s="600"/>
      <c r="L142" s="600"/>
      <c r="M142" s="600"/>
      <c r="N142" s="600"/>
      <c r="O142" s="600"/>
      <c r="P142" s="600"/>
      <c r="Q142" s="600"/>
      <c r="R142" s="600"/>
      <c r="S142" s="600"/>
      <c r="T142" s="600"/>
      <c r="U142" s="600"/>
      <c r="V142" s="600"/>
      <c r="W142" s="600"/>
      <c r="X142" s="600"/>
    </row>
    <row r="143" spans="10:24" s="19" customFormat="1">
      <c r="J143" s="600"/>
      <c r="K143" s="600"/>
      <c r="L143" s="600"/>
      <c r="M143" s="600"/>
      <c r="N143" s="600"/>
      <c r="O143" s="600"/>
      <c r="P143" s="600"/>
      <c r="Q143" s="600"/>
      <c r="R143" s="600"/>
      <c r="S143" s="600"/>
      <c r="T143" s="600"/>
      <c r="U143" s="600"/>
      <c r="V143" s="600"/>
      <c r="W143" s="600"/>
      <c r="X143" s="600"/>
    </row>
    <row r="144" spans="10:24" s="19" customFormat="1">
      <c r="J144" s="600"/>
      <c r="K144" s="600"/>
      <c r="L144" s="600"/>
      <c r="M144" s="600"/>
      <c r="N144" s="600"/>
      <c r="O144" s="600"/>
      <c r="P144" s="600"/>
      <c r="Q144" s="600"/>
      <c r="R144" s="600"/>
      <c r="S144" s="600"/>
      <c r="T144" s="600"/>
      <c r="U144" s="600"/>
      <c r="V144" s="600"/>
      <c r="W144" s="600"/>
      <c r="X144" s="600"/>
    </row>
    <row r="145" spans="10:24" s="19" customFormat="1">
      <c r="J145" s="600"/>
      <c r="K145" s="600"/>
      <c r="L145" s="600"/>
      <c r="M145" s="600"/>
      <c r="N145" s="600"/>
      <c r="O145" s="600"/>
      <c r="P145" s="600"/>
      <c r="Q145" s="600"/>
      <c r="R145" s="600"/>
      <c r="S145" s="600"/>
      <c r="T145" s="600"/>
      <c r="U145" s="600"/>
      <c r="V145" s="600"/>
      <c r="W145" s="600"/>
      <c r="X145" s="600"/>
    </row>
    <row r="146" spans="10:24" s="19" customFormat="1">
      <c r="J146" s="600"/>
      <c r="K146" s="600"/>
      <c r="L146" s="600"/>
      <c r="M146" s="600"/>
      <c r="N146" s="600"/>
      <c r="O146" s="600"/>
      <c r="P146" s="600"/>
      <c r="Q146" s="600"/>
      <c r="R146" s="600"/>
      <c r="S146" s="600"/>
      <c r="T146" s="600"/>
      <c r="U146" s="600"/>
      <c r="V146" s="600"/>
      <c r="W146" s="600"/>
      <c r="X146" s="600"/>
    </row>
    <row r="147" spans="10:24" s="19" customFormat="1">
      <c r="J147" s="600"/>
      <c r="K147" s="600"/>
      <c r="L147" s="600"/>
      <c r="M147" s="600"/>
      <c r="N147" s="600"/>
      <c r="O147" s="600"/>
      <c r="P147" s="600"/>
      <c r="Q147" s="600"/>
      <c r="R147" s="600"/>
      <c r="S147" s="600"/>
      <c r="T147" s="600"/>
      <c r="U147" s="600"/>
      <c r="V147" s="600"/>
      <c r="W147" s="600"/>
      <c r="X147" s="600"/>
    </row>
    <row r="148" spans="10:24" s="19" customFormat="1">
      <c r="J148" s="600"/>
      <c r="K148" s="600"/>
      <c r="L148" s="600"/>
      <c r="M148" s="600"/>
      <c r="N148" s="600"/>
      <c r="O148" s="600"/>
      <c r="P148" s="600"/>
      <c r="Q148" s="600"/>
      <c r="R148" s="600"/>
      <c r="S148" s="600"/>
      <c r="T148" s="600"/>
      <c r="U148" s="600"/>
      <c r="V148" s="600"/>
      <c r="W148" s="600"/>
      <c r="X148" s="600"/>
    </row>
    <row r="149" spans="10:24" s="19" customFormat="1">
      <c r="J149" s="600"/>
      <c r="K149" s="600"/>
      <c r="L149" s="600"/>
      <c r="M149" s="600"/>
      <c r="N149" s="600"/>
      <c r="O149" s="600"/>
      <c r="P149" s="600"/>
      <c r="Q149" s="600"/>
      <c r="R149" s="600"/>
      <c r="S149" s="600"/>
      <c r="T149" s="600"/>
      <c r="U149" s="600"/>
      <c r="V149" s="600"/>
      <c r="W149" s="600"/>
      <c r="X149" s="600"/>
    </row>
    <row r="150" spans="10:24" s="19" customFormat="1">
      <c r="J150" s="600"/>
      <c r="K150" s="600"/>
      <c r="L150" s="600"/>
      <c r="M150" s="600"/>
      <c r="N150" s="600"/>
      <c r="O150" s="600"/>
      <c r="P150" s="600"/>
      <c r="Q150" s="600"/>
      <c r="R150" s="600"/>
      <c r="S150" s="600"/>
      <c r="T150" s="600"/>
      <c r="U150" s="600"/>
      <c r="V150" s="600"/>
      <c r="W150" s="600"/>
      <c r="X150" s="600"/>
    </row>
    <row r="151" spans="10:24" s="19" customFormat="1">
      <c r="J151" s="600"/>
      <c r="K151" s="600"/>
      <c r="L151" s="600"/>
      <c r="M151" s="600"/>
      <c r="N151" s="600"/>
      <c r="O151" s="600"/>
      <c r="P151" s="600"/>
      <c r="Q151" s="600"/>
      <c r="R151" s="600"/>
      <c r="S151" s="600"/>
      <c r="T151" s="600"/>
      <c r="U151" s="600"/>
      <c r="V151" s="600"/>
      <c r="W151" s="600"/>
      <c r="X151" s="600"/>
    </row>
    <row r="152" spans="10:24" s="19" customFormat="1">
      <c r="J152" s="600"/>
      <c r="K152" s="600"/>
      <c r="L152" s="600"/>
      <c r="M152" s="600"/>
      <c r="N152" s="600"/>
      <c r="O152" s="600"/>
      <c r="P152" s="600"/>
      <c r="Q152" s="600"/>
      <c r="R152" s="600"/>
      <c r="S152" s="600"/>
      <c r="T152" s="600"/>
      <c r="U152" s="600"/>
      <c r="V152" s="600"/>
      <c r="W152" s="600"/>
      <c r="X152" s="600"/>
    </row>
    <row r="153" spans="10:24" s="19" customFormat="1">
      <c r="J153" s="600"/>
      <c r="K153" s="600"/>
      <c r="L153" s="600"/>
      <c r="M153" s="600"/>
      <c r="N153" s="600"/>
      <c r="O153" s="600"/>
      <c r="P153" s="600"/>
      <c r="Q153" s="600"/>
      <c r="R153" s="600"/>
      <c r="S153" s="600"/>
      <c r="T153" s="600"/>
      <c r="U153" s="600"/>
      <c r="V153" s="600"/>
      <c r="W153" s="600"/>
      <c r="X153" s="600"/>
    </row>
    <row r="154" spans="10:24" s="19" customFormat="1">
      <c r="J154" s="600"/>
      <c r="K154" s="600"/>
      <c r="L154" s="600"/>
      <c r="M154" s="600"/>
      <c r="N154" s="600"/>
      <c r="O154" s="600"/>
      <c r="P154" s="600"/>
      <c r="Q154" s="600"/>
      <c r="R154" s="600"/>
      <c r="S154" s="600"/>
      <c r="T154" s="600"/>
      <c r="U154" s="600"/>
      <c r="V154" s="600"/>
      <c r="W154" s="600"/>
      <c r="X154" s="600"/>
    </row>
  </sheetData>
  <mergeCells count="31">
    <mergeCell ref="A93:B93"/>
    <mergeCell ref="A95:I95"/>
    <mergeCell ref="A92:B92"/>
    <mergeCell ref="A83:B83"/>
    <mergeCell ref="A84:B84"/>
    <mergeCell ref="A85:B85"/>
    <mergeCell ref="A86:B86"/>
    <mergeCell ref="A87:B87"/>
    <mergeCell ref="A88:B88"/>
    <mergeCell ref="A89:B89"/>
    <mergeCell ref="A90:B90"/>
    <mergeCell ref="A91:B91"/>
    <mergeCell ref="A82:B82"/>
    <mergeCell ref="A43:E43"/>
    <mergeCell ref="A48:H48"/>
    <mergeCell ref="A50:I51"/>
    <mergeCell ref="A52:F52"/>
    <mergeCell ref="A53:F53"/>
    <mergeCell ref="A59:H59"/>
    <mergeCell ref="A68:C68"/>
    <mergeCell ref="A70:B70"/>
    <mergeCell ref="A76:G76"/>
    <mergeCell ref="A77:F77"/>
    <mergeCell ref="A81:C81"/>
    <mergeCell ref="A37:F37"/>
    <mergeCell ref="A79:G79"/>
    <mergeCell ref="A6:L6"/>
    <mergeCell ref="A8:J8"/>
    <mergeCell ref="A10:C10"/>
    <mergeCell ref="A18:C18"/>
    <mergeCell ref="A26:C26"/>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6B118-311B-4A9D-B7CC-72204B8EBD48}">
  <dimension ref="A1:AA152"/>
  <sheetViews>
    <sheetView topLeftCell="A63" zoomScaleNormal="100" workbookViewId="0">
      <selection activeCell="F7" sqref="F7"/>
    </sheetView>
  </sheetViews>
  <sheetFormatPr defaultColWidth="9.140625" defaultRowHeight="15"/>
  <cols>
    <col min="1" max="1" width="34.140625" bestFit="1" customWidth="1"/>
    <col min="2" max="2" width="27.28515625" customWidth="1"/>
    <col min="3" max="3" width="17.42578125" bestFit="1" customWidth="1"/>
    <col min="4" max="4" width="19.5703125" bestFit="1" customWidth="1"/>
    <col min="5" max="5" width="18" bestFit="1" customWidth="1"/>
    <col min="6" max="6" width="31" style="19" bestFit="1" customWidth="1"/>
    <col min="7" max="7" width="20.140625" style="19" bestFit="1" customWidth="1"/>
    <col min="8" max="8" width="12.28515625" style="19" bestFit="1" customWidth="1"/>
    <col min="9" max="9" width="12.5703125" style="19" bestFit="1" customWidth="1"/>
    <col min="10" max="10" width="12.5703125" style="600" bestFit="1" customWidth="1"/>
    <col min="11" max="11" width="14.5703125" style="600" bestFit="1" customWidth="1"/>
    <col min="12" max="14" width="12.5703125" style="600" bestFit="1" customWidth="1"/>
    <col min="15" max="15" width="13.140625" style="600" bestFit="1" customWidth="1"/>
    <col min="16" max="20" width="9.140625" style="600"/>
    <col min="21" max="21" width="36.5703125" style="600" bestFit="1" customWidth="1"/>
    <col min="22" max="23" width="9.140625" style="600"/>
    <col min="24" max="24" width="10.85546875" style="600" bestFit="1" customWidth="1"/>
    <col min="25" max="27" width="9.140625" style="19"/>
  </cols>
  <sheetData>
    <row r="1" spans="1:27" ht="15.75" thickBot="1"/>
    <row r="2" spans="1:27" ht="15.75" thickBot="1">
      <c r="A2" s="641" t="s">
        <v>134</v>
      </c>
      <c r="B2" s="632"/>
      <c r="C2" s="632"/>
      <c r="D2" s="632"/>
      <c r="E2" s="632"/>
      <c r="F2" s="632"/>
      <c r="G2" s="632"/>
      <c r="H2" s="632"/>
      <c r="I2" s="632"/>
      <c r="J2" s="633"/>
      <c r="K2" s="633"/>
      <c r="L2" s="634"/>
    </row>
    <row r="3" spans="1:27" ht="15.75" thickBot="1">
      <c r="A3" s="642" t="s">
        <v>135</v>
      </c>
      <c r="B3" s="635"/>
      <c r="C3" s="635"/>
      <c r="D3" s="635"/>
      <c r="E3" s="635"/>
      <c r="F3" s="635"/>
      <c r="G3" s="635"/>
      <c r="H3" s="635"/>
      <c r="I3" s="635"/>
      <c r="J3" s="636"/>
      <c r="K3" s="636"/>
      <c r="L3" s="637"/>
    </row>
    <row r="4" spans="1:27" ht="15.75" thickBot="1">
      <c r="A4" s="643" t="s">
        <v>185</v>
      </c>
      <c r="B4" s="638"/>
      <c r="C4" s="638"/>
      <c r="D4" s="638"/>
      <c r="E4" s="638"/>
      <c r="F4" s="638"/>
      <c r="G4" s="638"/>
      <c r="H4" s="638"/>
      <c r="I4" s="638"/>
      <c r="J4" s="639"/>
      <c r="K4" s="639"/>
      <c r="L4" s="640"/>
    </row>
    <row r="5" spans="1:27">
      <c r="A5" s="19"/>
      <c r="B5" s="19"/>
      <c r="C5" s="19"/>
      <c r="D5" s="19"/>
      <c r="E5" s="19"/>
    </row>
    <row r="6" spans="1:27" s="600" customFormat="1" ht="131.25" customHeight="1">
      <c r="A6" s="849" t="s">
        <v>202</v>
      </c>
      <c r="B6" s="849"/>
      <c r="C6" s="849"/>
      <c r="D6" s="849"/>
      <c r="E6" s="849"/>
      <c r="F6" s="849"/>
      <c r="G6" s="849"/>
      <c r="H6" s="849"/>
      <c r="I6" s="849"/>
      <c r="J6" s="849"/>
      <c r="K6" s="849"/>
      <c r="L6" s="849"/>
      <c r="Y6" s="19"/>
      <c r="Z6" s="19"/>
      <c r="AA6" s="19"/>
    </row>
    <row r="7" spans="1:27" s="600" customFormat="1" ht="76.5" customHeight="1">
      <c r="A7" s="586"/>
      <c r="B7" s="586"/>
      <c r="C7" s="586"/>
      <c r="D7" s="586"/>
      <c r="E7" s="586"/>
      <c r="F7" s="586"/>
      <c r="G7" s="586"/>
      <c r="H7" s="586"/>
      <c r="I7" s="586"/>
      <c r="J7" s="586"/>
      <c r="K7" s="586"/>
      <c r="L7" s="586"/>
      <c r="Y7" s="19"/>
      <c r="Z7" s="19"/>
      <c r="AA7" s="19"/>
    </row>
    <row r="8" spans="1:27" s="600" customFormat="1" ht="117" customHeight="1">
      <c r="A8" s="849" t="s">
        <v>203</v>
      </c>
      <c r="B8" s="849"/>
      <c r="C8" s="849"/>
      <c r="D8" s="849"/>
      <c r="E8" s="849"/>
      <c r="F8" s="849"/>
      <c r="G8" s="849"/>
      <c r="H8" s="849"/>
      <c r="I8" s="849"/>
      <c r="J8" s="849"/>
      <c r="K8" s="586"/>
      <c r="L8" s="586"/>
      <c r="Y8" s="19"/>
      <c r="Z8" s="19"/>
      <c r="AA8" s="19"/>
    </row>
    <row r="9" spans="1:27" s="19" customFormat="1" ht="15.75" thickBot="1">
      <c r="A9" s="532"/>
      <c r="B9" s="532"/>
      <c r="C9" s="185"/>
      <c r="D9" s="185"/>
      <c r="E9" s="185"/>
      <c r="F9" s="595"/>
      <c r="J9"/>
      <c r="K9"/>
      <c r="L9"/>
      <c r="M9"/>
      <c r="N9"/>
      <c r="O9"/>
      <c r="P9"/>
      <c r="Q9"/>
      <c r="R9"/>
      <c r="S9"/>
      <c r="T9"/>
      <c r="U9"/>
      <c r="V9"/>
      <c r="W9"/>
      <c r="X9"/>
    </row>
    <row r="10" spans="1:27" s="19" customFormat="1" ht="15.75" thickBot="1">
      <c r="A10" s="859" t="s">
        <v>299</v>
      </c>
      <c r="B10" s="860"/>
      <c r="C10" s="861"/>
      <c r="D10" s="185"/>
      <c r="E10" s="185"/>
      <c r="J10"/>
      <c r="K10"/>
      <c r="L10"/>
      <c r="M10"/>
      <c r="N10"/>
      <c r="O10"/>
      <c r="P10"/>
      <c r="Q10"/>
      <c r="R10"/>
      <c r="S10"/>
      <c r="T10"/>
      <c r="U10"/>
      <c r="V10"/>
      <c r="W10"/>
      <c r="X10"/>
    </row>
    <row r="11" spans="1:27" s="19" customFormat="1">
      <c r="A11" s="587"/>
      <c r="B11" s="587"/>
      <c r="C11" s="587"/>
      <c r="D11" s="185"/>
      <c r="E11" s="185"/>
      <c r="J11"/>
      <c r="K11"/>
      <c r="L11"/>
      <c r="M11"/>
      <c r="N11"/>
      <c r="O11"/>
      <c r="P11"/>
      <c r="Q11"/>
      <c r="R11"/>
      <c r="S11"/>
      <c r="T11"/>
      <c r="U11"/>
      <c r="V11"/>
      <c r="W11"/>
      <c r="X11"/>
    </row>
    <row r="12" spans="1:27" s="19" customFormat="1" ht="15.75" thickBot="1">
      <c r="A12" s="631" t="s">
        <v>205</v>
      </c>
      <c r="B12" s="587"/>
      <c r="C12" s="587"/>
      <c r="D12" s="185"/>
      <c r="E12" s="185"/>
      <c r="J12"/>
      <c r="K12"/>
      <c r="L12"/>
      <c r="M12"/>
      <c r="N12"/>
      <c r="O12"/>
      <c r="P12"/>
      <c r="Q12"/>
      <c r="R12"/>
      <c r="S12"/>
      <c r="T12"/>
      <c r="U12"/>
      <c r="V12"/>
      <c r="W12"/>
      <c r="X12"/>
    </row>
    <row r="13" spans="1:27" s="19" customFormat="1" ht="16.5" thickTop="1" thickBot="1">
      <c r="A13" s="663"/>
      <c r="B13" s="587"/>
      <c r="C13" s="587"/>
      <c r="D13" s="185"/>
      <c r="E13" s="185"/>
      <c r="J13"/>
      <c r="K13"/>
      <c r="L13"/>
      <c r="M13"/>
      <c r="N13"/>
      <c r="O13"/>
      <c r="P13"/>
      <c r="Q13"/>
      <c r="R13"/>
      <c r="S13"/>
      <c r="T13"/>
      <c r="U13"/>
      <c r="V13"/>
      <c r="W13"/>
      <c r="X13"/>
    </row>
    <row r="14" spans="1:27" s="19" customFormat="1" ht="16.5" thickTop="1" thickBot="1">
      <c r="A14" s="631" t="s">
        <v>206</v>
      </c>
      <c r="B14" s="631"/>
      <c r="C14" s="631"/>
      <c r="D14" s="631"/>
      <c r="E14" s="631"/>
      <c r="J14"/>
      <c r="K14"/>
      <c r="L14"/>
      <c r="M14"/>
      <c r="N14"/>
      <c r="O14"/>
      <c r="P14"/>
      <c r="Q14"/>
      <c r="R14"/>
      <c r="S14"/>
      <c r="T14"/>
      <c r="U14"/>
      <c r="V14"/>
      <c r="W14"/>
      <c r="X14"/>
    </row>
    <row r="15" spans="1:27" s="19" customFormat="1" ht="16.5" thickTop="1" thickBot="1">
      <c r="A15" s="627" t="s">
        <v>207</v>
      </c>
      <c r="B15" s="629" t="s">
        <v>208</v>
      </c>
      <c r="C15" s="629" t="s">
        <v>209</v>
      </c>
      <c r="D15" s="629" t="s">
        <v>210</v>
      </c>
      <c r="E15" s="629" t="s">
        <v>211</v>
      </c>
      <c r="F15" s="629" t="s">
        <v>212</v>
      </c>
      <c r="J15"/>
      <c r="K15"/>
      <c r="L15"/>
      <c r="M15"/>
      <c r="N15"/>
      <c r="O15"/>
      <c r="P15"/>
      <c r="Q15"/>
      <c r="R15"/>
      <c r="S15"/>
      <c r="T15"/>
      <c r="U15"/>
      <c r="V15"/>
      <c r="W15"/>
      <c r="X15"/>
    </row>
    <row r="16" spans="1:27" s="19" customFormat="1" ht="16.5" thickTop="1" thickBot="1">
      <c r="A16" s="624" t="s">
        <v>217</v>
      </c>
      <c r="B16" s="649">
        <v>1</v>
      </c>
      <c r="C16" s="650">
        <v>0.05</v>
      </c>
      <c r="D16" s="652">
        <f>'ANALISIS SALARIAL'!F23</f>
        <v>2621659.6034999997</v>
      </c>
      <c r="E16" s="646">
        <f t="shared" ref="E16" si="0">D16*C16</f>
        <v>131082.980175</v>
      </c>
      <c r="F16" s="646">
        <f t="shared" ref="F16" si="1">E16*12</f>
        <v>1572995.7620999999</v>
      </c>
      <c r="J16"/>
      <c r="K16"/>
      <c r="L16"/>
      <c r="M16"/>
      <c r="N16"/>
      <c r="O16"/>
      <c r="P16"/>
      <c r="Q16"/>
      <c r="R16"/>
      <c r="S16"/>
      <c r="T16"/>
      <c r="U16"/>
      <c r="V16"/>
      <c r="W16"/>
      <c r="X16"/>
    </row>
    <row r="17" spans="1:24" s="19" customFormat="1" ht="19.5" customHeight="1" thickTop="1">
      <c r="A17" s="862" t="s">
        <v>218</v>
      </c>
      <c r="B17" s="862"/>
      <c r="C17" s="862"/>
      <c r="D17" s="647"/>
      <c r="E17" s="647">
        <f>SUM(E16:E16)</f>
        <v>131082.980175</v>
      </c>
      <c r="F17" s="647">
        <f>SUM(F16:F16)</f>
        <v>1572995.7620999999</v>
      </c>
      <c r="J17"/>
      <c r="K17"/>
      <c r="L17"/>
      <c r="M17"/>
      <c r="N17"/>
      <c r="O17"/>
      <c r="P17"/>
      <c r="Q17"/>
      <c r="R17"/>
      <c r="S17"/>
      <c r="T17"/>
      <c r="U17"/>
      <c r="V17"/>
      <c r="W17"/>
      <c r="X17"/>
    </row>
    <row r="18" spans="1:24" s="19" customFormat="1">
      <c r="A18" s="597"/>
      <c r="B18" s="599"/>
      <c r="C18" s="596"/>
      <c r="D18" s="599"/>
      <c r="E18" s="599"/>
      <c r="F18" s="597"/>
      <c r="G18" s="598"/>
      <c r="J18"/>
      <c r="K18"/>
      <c r="L18"/>
      <c r="M18"/>
      <c r="N18"/>
      <c r="O18"/>
      <c r="P18"/>
      <c r="Q18"/>
      <c r="R18"/>
      <c r="S18"/>
      <c r="T18"/>
      <c r="U18"/>
      <c r="V18"/>
      <c r="W18"/>
      <c r="X18"/>
    </row>
    <row r="19" spans="1:24" s="19" customFormat="1">
      <c r="A19" s="597"/>
      <c r="B19" s="599"/>
      <c r="C19" s="596"/>
      <c r="D19" s="599"/>
      <c r="E19" s="599"/>
      <c r="F19" s="597"/>
      <c r="G19" s="598"/>
      <c r="J19"/>
      <c r="K19"/>
      <c r="L19"/>
      <c r="M19"/>
      <c r="N19"/>
      <c r="O19"/>
      <c r="P19"/>
      <c r="Q19"/>
      <c r="R19"/>
      <c r="S19"/>
      <c r="T19"/>
      <c r="U19"/>
      <c r="V19"/>
      <c r="W19"/>
      <c r="X19"/>
    </row>
    <row r="20" spans="1:24" s="19" customFormat="1" ht="15.75" thickBot="1">
      <c r="A20" s="631" t="s">
        <v>219</v>
      </c>
      <c r="B20" s="599"/>
      <c r="C20" s="596"/>
      <c r="D20" s="599"/>
      <c r="E20" s="599"/>
      <c r="F20" s="597"/>
      <c r="G20" s="598"/>
      <c r="J20"/>
      <c r="K20"/>
      <c r="L20"/>
      <c r="M20"/>
      <c r="N20"/>
      <c r="O20"/>
      <c r="P20"/>
      <c r="Q20"/>
      <c r="R20"/>
      <c r="S20"/>
      <c r="T20"/>
      <c r="U20"/>
      <c r="V20"/>
      <c r="W20"/>
      <c r="X20"/>
    </row>
    <row r="21" spans="1:24" s="19" customFormat="1" ht="16.5" thickTop="1" thickBot="1">
      <c r="A21" s="663"/>
      <c r="B21" s="599"/>
      <c r="C21" s="596"/>
      <c r="D21" s="599"/>
      <c r="E21" s="599"/>
      <c r="F21" s="597"/>
      <c r="G21" s="598"/>
    </row>
    <row r="22" spans="1:24" s="19" customFormat="1" ht="14.25" customHeight="1" thickTop="1" thickBot="1">
      <c r="A22" s="631" t="s">
        <v>220</v>
      </c>
      <c r="B22" s="631"/>
      <c r="C22" s="631"/>
      <c r="D22" s="631"/>
      <c r="E22" s="631"/>
      <c r="F22" s="631"/>
      <c r="J22"/>
      <c r="K22"/>
      <c r="L22"/>
      <c r="M22"/>
      <c r="N22"/>
      <c r="O22"/>
      <c r="P22"/>
      <c r="Q22"/>
      <c r="R22"/>
      <c r="S22"/>
      <c r="T22"/>
      <c r="U22"/>
      <c r="V22"/>
      <c r="W22"/>
      <c r="X22"/>
    </row>
    <row r="23" spans="1:24" s="19" customFormat="1" ht="16.5" thickTop="1" thickBot="1">
      <c r="A23" s="629" t="s">
        <v>207</v>
      </c>
      <c r="B23" s="629" t="s">
        <v>208</v>
      </c>
      <c r="C23" s="629" t="s">
        <v>209</v>
      </c>
      <c r="D23" s="629" t="s">
        <v>210</v>
      </c>
      <c r="E23" s="629" t="s">
        <v>211</v>
      </c>
      <c r="F23" s="629" t="s">
        <v>212</v>
      </c>
      <c r="J23"/>
      <c r="K23"/>
      <c r="L23"/>
      <c r="M23"/>
      <c r="N23"/>
      <c r="O23"/>
      <c r="P23"/>
      <c r="Q23"/>
      <c r="R23"/>
      <c r="S23"/>
      <c r="T23"/>
      <c r="U23"/>
      <c r="V23"/>
      <c r="W23"/>
      <c r="X23"/>
    </row>
    <row r="24" spans="1:24" s="19" customFormat="1" ht="16.5" thickTop="1" thickBot="1">
      <c r="A24" s="628" t="s">
        <v>221</v>
      </c>
      <c r="B24" s="649">
        <v>1</v>
      </c>
      <c r="C24" s="630">
        <v>0.05</v>
      </c>
      <c r="D24" s="652">
        <f>'ANALISIS SALARIAL'!F27</f>
        <v>2621659.6034999997</v>
      </c>
      <c r="E24" s="645">
        <f>D24*C24</f>
        <v>131082.980175</v>
      </c>
      <c r="F24" s="645">
        <f>E24*12</f>
        <v>1572995.7620999999</v>
      </c>
      <c r="J24"/>
      <c r="K24"/>
      <c r="L24"/>
      <c r="M24"/>
      <c r="N24"/>
      <c r="O24"/>
      <c r="P24"/>
      <c r="Q24"/>
      <c r="R24"/>
      <c r="S24"/>
      <c r="T24"/>
      <c r="U24"/>
      <c r="V24"/>
      <c r="W24"/>
      <c r="X24"/>
    </row>
    <row r="25" spans="1:24" s="19" customFormat="1" ht="15.75" thickTop="1">
      <c r="A25" s="862" t="s">
        <v>223</v>
      </c>
      <c r="B25" s="862"/>
      <c r="C25" s="862"/>
      <c r="D25" s="651" t="s">
        <v>224</v>
      </c>
      <c r="E25" s="665">
        <f>SUM(E24:E24)</f>
        <v>131082.980175</v>
      </c>
      <c r="F25" s="666">
        <f>SUM(F24:F24)</f>
        <v>1572995.7620999999</v>
      </c>
      <c r="J25"/>
      <c r="K25"/>
      <c r="L25"/>
      <c r="M25"/>
      <c r="N25"/>
      <c r="O25"/>
      <c r="P25"/>
      <c r="Q25"/>
      <c r="R25"/>
      <c r="S25"/>
      <c r="T25"/>
      <c r="U25"/>
      <c r="V25"/>
      <c r="W25"/>
      <c r="X25"/>
    </row>
    <row r="26" spans="1:24" s="19" customFormat="1">
      <c r="A26" s="587"/>
      <c r="B26" s="587"/>
      <c r="C26" s="587"/>
      <c r="D26" s="185"/>
      <c r="E26" s="185"/>
      <c r="F26" s="595"/>
      <c r="J26"/>
      <c r="K26"/>
      <c r="L26"/>
      <c r="M26"/>
      <c r="N26"/>
      <c r="O26"/>
      <c r="P26"/>
      <c r="Q26"/>
      <c r="R26"/>
      <c r="S26"/>
      <c r="T26"/>
      <c r="U26"/>
      <c r="V26"/>
      <c r="W26"/>
      <c r="X26"/>
    </row>
    <row r="27" spans="1:24" s="19" customFormat="1" ht="15.75" thickBot="1">
      <c r="A27" s="697" t="s">
        <v>225</v>
      </c>
      <c r="B27" s="587"/>
      <c r="C27" s="587"/>
      <c r="D27" s="185"/>
      <c r="E27" s="185"/>
      <c r="F27" s="595"/>
      <c r="J27"/>
      <c r="K27"/>
      <c r="L27"/>
      <c r="M27"/>
      <c r="N27"/>
      <c r="O27"/>
      <c r="P27"/>
      <c r="Q27"/>
      <c r="R27"/>
      <c r="S27"/>
      <c r="T27"/>
      <c r="U27"/>
      <c r="V27"/>
      <c r="W27"/>
      <c r="X27"/>
    </row>
    <row r="28" spans="1:24" s="19" customFormat="1" ht="15.75" thickTop="1">
      <c r="B28" s="587"/>
      <c r="C28" s="587"/>
      <c r="D28" s="185"/>
      <c r="E28" s="185"/>
      <c r="F28" s="595"/>
      <c r="J28"/>
      <c r="K28"/>
      <c r="L28"/>
      <c r="M28"/>
      <c r="N28"/>
      <c r="O28"/>
      <c r="P28"/>
      <c r="Q28"/>
      <c r="R28"/>
      <c r="S28"/>
      <c r="T28"/>
      <c r="U28"/>
      <c r="V28"/>
      <c r="W28"/>
      <c r="X28"/>
    </row>
    <row r="29" spans="1:24" s="19" customFormat="1">
      <c r="A29" s="553" t="s">
        <v>226</v>
      </c>
      <c r="D29" s="185"/>
      <c r="E29" s="185"/>
      <c r="F29" s="595"/>
      <c r="J29"/>
      <c r="K29"/>
      <c r="L29"/>
      <c r="M29"/>
      <c r="N29"/>
      <c r="O29"/>
      <c r="P29"/>
      <c r="Q29"/>
      <c r="R29"/>
      <c r="S29"/>
      <c r="T29"/>
      <c r="U29"/>
      <c r="V29"/>
      <c r="W29"/>
      <c r="X29"/>
    </row>
    <row r="30" spans="1:24" s="19" customFormat="1">
      <c r="A30" s="588" t="s">
        <v>227</v>
      </c>
      <c r="B30" s="653">
        <v>720</v>
      </c>
      <c r="C30" s="588" t="s">
        <v>228</v>
      </c>
      <c r="D30" s="185"/>
      <c r="E30" s="185"/>
      <c r="F30" s="595"/>
      <c r="J30"/>
      <c r="K30"/>
      <c r="L30"/>
      <c r="M30"/>
      <c r="N30"/>
      <c r="O30"/>
      <c r="P30"/>
      <c r="Q30"/>
      <c r="R30"/>
      <c r="S30"/>
      <c r="T30"/>
      <c r="U30"/>
      <c r="V30"/>
      <c r="W30"/>
      <c r="X30"/>
    </row>
    <row r="31" spans="1:24" s="19" customFormat="1">
      <c r="A31" s="588" t="s">
        <v>229</v>
      </c>
      <c r="B31" s="655">
        <v>449148.87752333301</v>
      </c>
      <c r="C31" s="588"/>
      <c r="D31" s="185"/>
      <c r="E31" s="185"/>
      <c r="F31" s="595"/>
      <c r="J31"/>
      <c r="K31"/>
      <c r="L31"/>
      <c r="M31"/>
      <c r="N31"/>
      <c r="O31"/>
      <c r="P31"/>
      <c r="Q31"/>
      <c r="R31"/>
      <c r="S31"/>
      <c r="T31"/>
      <c r="U31"/>
      <c r="V31"/>
      <c r="W31"/>
      <c r="X31"/>
    </row>
    <row r="32" spans="1:24" s="19" customFormat="1">
      <c r="A32" s="588" t="s">
        <v>230</v>
      </c>
      <c r="B32" s="654">
        <v>5</v>
      </c>
      <c r="C32" s="588" t="s">
        <v>231</v>
      </c>
      <c r="D32" s="185"/>
      <c r="E32" s="185"/>
      <c r="F32" s="595"/>
      <c r="J32"/>
      <c r="K32"/>
      <c r="L32"/>
      <c r="M32"/>
      <c r="N32"/>
      <c r="O32"/>
      <c r="P32"/>
      <c r="Q32"/>
      <c r="R32"/>
      <c r="S32"/>
      <c r="T32"/>
      <c r="U32"/>
      <c r="V32"/>
      <c r="W32"/>
      <c r="X32"/>
    </row>
    <row r="33" spans="1:24" s="19" customFormat="1">
      <c r="A33" t="s">
        <v>232</v>
      </c>
      <c r="B33" s="21">
        <v>1</v>
      </c>
      <c r="C33" s="588"/>
      <c r="D33" s="185"/>
      <c r="E33" s="185"/>
      <c r="F33" s="595"/>
      <c r="J33"/>
      <c r="K33"/>
      <c r="L33"/>
      <c r="M33"/>
      <c r="N33"/>
      <c r="O33"/>
      <c r="P33"/>
      <c r="Q33"/>
      <c r="R33"/>
      <c r="S33"/>
      <c r="T33"/>
      <c r="U33"/>
      <c r="V33"/>
      <c r="W33"/>
      <c r="X33"/>
    </row>
    <row r="34" spans="1:24" s="19" customFormat="1">
      <c r="A34" s="588" t="s">
        <v>233</v>
      </c>
      <c r="B34" s="655">
        <v>3400000</v>
      </c>
      <c r="C34" s="587"/>
      <c r="D34" s="185"/>
      <c r="E34" s="185"/>
      <c r="F34" s="595"/>
      <c r="J34"/>
      <c r="K34"/>
      <c r="L34"/>
      <c r="M34"/>
      <c r="N34"/>
      <c r="O34"/>
      <c r="P34"/>
      <c r="Q34"/>
      <c r="R34"/>
      <c r="S34"/>
      <c r="T34"/>
      <c r="U34"/>
      <c r="V34"/>
      <c r="W34"/>
      <c r="X34"/>
    </row>
    <row r="35" spans="1:24" s="19" customFormat="1" ht="15.75" thickBot="1">
      <c r="A35" s="587"/>
      <c r="B35" s="587"/>
      <c r="C35" s="587"/>
      <c r="D35" s="185"/>
      <c r="E35" s="185"/>
      <c r="F35" s="595"/>
      <c r="J35"/>
      <c r="K35"/>
      <c r="L35"/>
      <c r="M35"/>
      <c r="N35"/>
      <c r="O35"/>
      <c r="P35"/>
      <c r="Q35"/>
      <c r="R35"/>
      <c r="S35"/>
      <c r="T35"/>
      <c r="U35"/>
      <c r="V35"/>
      <c r="W35"/>
      <c r="X35"/>
    </row>
    <row r="36" spans="1:24" s="19" customFormat="1" ht="16.5" thickTop="1" thickBot="1">
      <c r="A36" s="923" t="s">
        <v>234</v>
      </c>
      <c r="B36" s="923"/>
      <c r="C36" s="923"/>
      <c r="D36" s="923"/>
      <c r="E36" s="923"/>
      <c r="F36" s="923"/>
      <c r="J36"/>
      <c r="K36"/>
      <c r="L36"/>
      <c r="M36"/>
      <c r="N36"/>
      <c r="O36"/>
      <c r="P36"/>
      <c r="Q36"/>
      <c r="R36"/>
      <c r="S36"/>
      <c r="T36"/>
      <c r="U36"/>
      <c r="V36"/>
      <c r="W36"/>
      <c r="X36"/>
    </row>
    <row r="37" spans="1:24" s="19" customFormat="1" ht="16.5" thickTop="1" thickBot="1">
      <c r="A37" s="656" t="s">
        <v>224</v>
      </c>
      <c r="B37" s="656" t="s">
        <v>224</v>
      </c>
      <c r="C37" s="656" t="s">
        <v>224</v>
      </c>
      <c r="D37" s="656" t="s">
        <v>224</v>
      </c>
      <c r="E37" s="656" t="s">
        <v>224</v>
      </c>
      <c r="F37" s="656" t="s">
        <v>224</v>
      </c>
      <c r="J37"/>
      <c r="K37"/>
      <c r="L37"/>
      <c r="M37"/>
      <c r="N37"/>
      <c r="O37"/>
      <c r="P37"/>
      <c r="Q37"/>
      <c r="R37"/>
      <c r="S37"/>
      <c r="T37"/>
      <c r="U37"/>
      <c r="V37"/>
      <c r="W37"/>
      <c r="X37"/>
    </row>
    <row r="38" spans="1:24" s="19" customFormat="1" ht="16.5" thickTop="1" thickBot="1">
      <c r="A38" s="659" t="s">
        <v>235</v>
      </c>
      <c r="B38" s="659" t="s">
        <v>236</v>
      </c>
      <c r="C38" s="659" t="s">
        <v>237</v>
      </c>
      <c r="D38" s="659" t="s">
        <v>238</v>
      </c>
      <c r="E38" s="659" t="s">
        <v>239</v>
      </c>
      <c r="F38" s="659" t="s">
        <v>240</v>
      </c>
      <c r="J38"/>
      <c r="K38"/>
      <c r="L38"/>
      <c r="M38"/>
      <c r="N38"/>
      <c r="O38"/>
      <c r="P38"/>
      <c r="Q38"/>
      <c r="R38"/>
      <c r="S38"/>
      <c r="T38"/>
      <c r="U38"/>
      <c r="V38"/>
      <c r="W38"/>
      <c r="X38"/>
    </row>
    <row r="39" spans="1:24" s="584" customFormat="1" ht="16.5" thickTop="1" thickBot="1">
      <c r="A39" s="664" t="s">
        <v>241</v>
      </c>
      <c r="B39" s="658">
        <f>B30</f>
        <v>720</v>
      </c>
      <c r="C39" s="658">
        <f>('RESUMEN C.S.'!D18*1000)/'AOM 5kW'!B39</f>
        <v>9.0277777777777786</v>
      </c>
      <c r="D39" s="661" t="s">
        <v>242</v>
      </c>
      <c r="E39" s="668">
        <f>B31</f>
        <v>449148.87752333301</v>
      </c>
      <c r="F39" s="668">
        <f>C39*D39*E39</f>
        <v>12164.448766256937</v>
      </c>
      <c r="J39" s="36"/>
      <c r="K39" s="36"/>
      <c r="L39" s="36"/>
      <c r="M39" s="36"/>
      <c r="N39" s="36"/>
      <c r="O39" s="36"/>
      <c r="P39" s="36"/>
      <c r="Q39" s="36"/>
      <c r="R39" s="36"/>
      <c r="S39" s="36"/>
      <c r="T39" s="36"/>
      <c r="U39" s="36"/>
      <c r="V39" s="36"/>
      <c r="W39" s="36"/>
      <c r="X39" s="36"/>
    </row>
    <row r="40" spans="1:24" s="584" customFormat="1" ht="16.5" thickTop="1" thickBot="1">
      <c r="A40" s="664" t="s">
        <v>243</v>
      </c>
      <c r="B40" s="658">
        <f>B32</f>
        <v>5</v>
      </c>
      <c r="C40" s="660">
        <v>1</v>
      </c>
      <c r="D40" s="661" t="s">
        <v>244</v>
      </c>
      <c r="E40" s="668">
        <f>B34</f>
        <v>3400000</v>
      </c>
      <c r="F40" s="668">
        <f>C40*D40*E40</f>
        <v>30260</v>
      </c>
      <c r="J40" s="36"/>
      <c r="K40" s="36"/>
      <c r="L40" s="36"/>
      <c r="M40" s="36"/>
      <c r="N40" s="36"/>
      <c r="O40" s="36"/>
      <c r="P40" s="36"/>
      <c r="Q40" s="36"/>
      <c r="R40" s="36"/>
      <c r="S40" s="36"/>
      <c r="T40" s="36"/>
      <c r="U40" s="36"/>
      <c r="V40" s="36"/>
      <c r="W40" s="36"/>
      <c r="X40" s="36"/>
    </row>
    <row r="41" spans="1:24" s="584" customFormat="1" ht="46.5" thickTop="1" thickBot="1">
      <c r="A41" s="664" t="s">
        <v>294</v>
      </c>
      <c r="B41" s="660" t="s">
        <v>246</v>
      </c>
      <c r="C41" s="660">
        <v>0.5</v>
      </c>
      <c r="D41" s="661" t="s">
        <v>247</v>
      </c>
      <c r="E41" s="668">
        <v>12000000</v>
      </c>
      <c r="F41" s="668">
        <f>C41*D41*E41</f>
        <v>39600</v>
      </c>
      <c r="J41" s="36"/>
      <c r="K41" s="36"/>
      <c r="L41" s="36"/>
      <c r="M41" s="36"/>
      <c r="N41" s="36"/>
      <c r="O41" s="36"/>
      <c r="P41" s="36"/>
      <c r="Q41" s="36"/>
      <c r="R41" s="36"/>
      <c r="S41" s="36"/>
      <c r="T41" s="36"/>
      <c r="U41" s="36"/>
      <c r="V41" s="36"/>
      <c r="W41" s="36"/>
      <c r="X41" s="36"/>
    </row>
    <row r="42" spans="1:24" s="19" customFormat="1" ht="15.75" thickTop="1">
      <c r="A42" s="865" t="s">
        <v>248</v>
      </c>
      <c r="B42" s="865"/>
      <c r="C42" s="865"/>
      <c r="D42" s="865"/>
      <c r="E42" s="865"/>
      <c r="F42" s="667">
        <f>SUM(F39:F41)</f>
        <v>82024.448766256945</v>
      </c>
      <c r="J42"/>
      <c r="K42"/>
      <c r="L42"/>
      <c r="M42"/>
      <c r="N42"/>
      <c r="O42"/>
      <c r="P42"/>
      <c r="Q42"/>
      <c r="R42"/>
      <c r="S42"/>
      <c r="T42"/>
      <c r="U42"/>
      <c r="V42"/>
      <c r="W42"/>
      <c r="X42"/>
    </row>
    <row r="43" spans="1:24" s="19" customFormat="1" ht="15.75" thickBot="1">
      <c r="A43" s="532"/>
      <c r="B43" s="532"/>
      <c r="C43" s="185"/>
      <c r="D43" s="185"/>
      <c r="E43" s="185"/>
      <c r="F43" s="595"/>
      <c r="J43"/>
      <c r="K43"/>
      <c r="L43"/>
      <c r="M43"/>
      <c r="N43"/>
      <c r="O43"/>
      <c r="P43"/>
      <c r="Q43"/>
      <c r="R43"/>
      <c r="S43"/>
      <c r="T43"/>
      <c r="U43"/>
      <c r="V43"/>
      <c r="W43"/>
      <c r="X43"/>
    </row>
    <row r="44" spans="1:24" s="19" customFormat="1" ht="16.5" thickTop="1" thickBot="1">
      <c r="A44" s="669" t="s">
        <v>207</v>
      </c>
      <c r="B44" s="669" t="s">
        <v>208</v>
      </c>
      <c r="C44" s="669" t="s">
        <v>249</v>
      </c>
      <c r="D44" s="670" t="s">
        <v>209</v>
      </c>
      <c r="E44" s="669" t="s">
        <v>250</v>
      </c>
      <c r="F44" s="670" t="s">
        <v>251</v>
      </c>
      <c r="G44" s="670" t="s">
        <v>252</v>
      </c>
      <c r="H44" s="670" t="s">
        <v>253</v>
      </c>
      <c r="I44" s="669" t="s">
        <v>212</v>
      </c>
      <c r="J44"/>
      <c r="K44"/>
      <c r="L44"/>
      <c r="M44"/>
      <c r="N44"/>
      <c r="O44"/>
      <c r="P44"/>
      <c r="Q44"/>
      <c r="R44"/>
      <c r="S44"/>
      <c r="T44"/>
      <c r="U44"/>
      <c r="V44"/>
      <c r="W44"/>
      <c r="X44"/>
    </row>
    <row r="45" spans="1:24" s="19" customFormat="1" ht="16.5" thickTop="1" thickBot="1">
      <c r="A45" s="671" t="str">
        <f>'ANALISIS SALARIAL'!A24</f>
        <v>Técnico electricista</v>
      </c>
      <c r="B45" s="672">
        <v>1</v>
      </c>
      <c r="C45" s="672">
        <v>2</v>
      </c>
      <c r="D45" s="673">
        <v>1</v>
      </c>
      <c r="E45" s="674">
        <f>VLOOKUP(A45,'ANALISIS SALARIAL'!A19:F31,6,0)</f>
        <v>3827279.4052500003</v>
      </c>
      <c r="F45" s="674">
        <f>VLOOKUP(A45,'ANALISIS SALARIAL'!A19:F31,4,0)</f>
        <v>1.6099999999999999</v>
      </c>
      <c r="G45" s="676">
        <f>'ANALISIS SALARIAL'!C15</f>
        <v>210420</v>
      </c>
      <c r="H45" s="677">
        <f>+(((E45*D45*F45)+G45)/30)*B45</f>
        <v>212411.32808174999</v>
      </c>
      <c r="I45" s="678">
        <f>+H45*C45</f>
        <v>424822.65616349998</v>
      </c>
      <c r="J45"/>
      <c r="K45" s="756"/>
      <c r="L45"/>
      <c r="M45"/>
      <c r="N45"/>
      <c r="O45"/>
      <c r="P45"/>
      <c r="Q45"/>
      <c r="R45"/>
      <c r="S45"/>
      <c r="T45"/>
      <c r="U45"/>
      <c r="V45"/>
      <c r="W45"/>
      <c r="X45"/>
    </row>
    <row r="46" spans="1:24" s="19" customFormat="1" ht="16.5" thickTop="1" thickBot="1">
      <c r="A46" s="671" t="str">
        <f>'ANALISIS SALARIAL'!A25</f>
        <v>Ayudante electricista</v>
      </c>
      <c r="B46" s="672">
        <v>1</v>
      </c>
      <c r="C46" s="672">
        <v>2</v>
      </c>
      <c r="D46" s="673">
        <v>1</v>
      </c>
      <c r="E46" s="674">
        <f>VLOOKUP(A46,'ANALISIS SALARIAL'!A20:F32,6,0)</f>
        <v>2546476.8531300002</v>
      </c>
      <c r="F46" s="674">
        <f>VLOOKUP(A46,'ANALISIS SALARIAL'!A20:F32,4,0)</f>
        <v>1.5598000000000001</v>
      </c>
      <c r="G46" s="676">
        <f>'ANALISIS SALARIAL'!C15</f>
        <v>210420</v>
      </c>
      <c r="H46" s="677">
        <f>+(((E46*D46*F46)+G46)/30)*B46</f>
        <v>139413.81985040582</v>
      </c>
      <c r="I46" s="678">
        <f>+H46*C46</f>
        <v>278827.63970081165</v>
      </c>
      <c r="J46"/>
      <c r="K46" s="756"/>
      <c r="L46"/>
      <c r="M46"/>
      <c r="N46"/>
      <c r="O46"/>
      <c r="P46"/>
      <c r="Q46"/>
      <c r="R46"/>
      <c r="S46"/>
      <c r="T46"/>
      <c r="U46"/>
      <c r="V46"/>
      <c r="W46"/>
      <c r="X46"/>
    </row>
    <row r="47" spans="1:24" s="19" customFormat="1" ht="15.75" thickTop="1">
      <c r="A47" s="866" t="s">
        <v>254</v>
      </c>
      <c r="B47" s="866"/>
      <c r="C47" s="866"/>
      <c r="D47" s="866"/>
      <c r="E47" s="866"/>
      <c r="F47" s="866"/>
      <c r="G47" s="866"/>
      <c r="H47" s="866"/>
      <c r="I47" s="679">
        <f>SUM(I45:I46)</f>
        <v>703650.29586431163</v>
      </c>
      <c r="J47"/>
      <c r="K47" s="756"/>
      <c r="L47"/>
      <c r="M47"/>
      <c r="N47"/>
      <c r="O47"/>
      <c r="P47"/>
      <c r="Q47"/>
      <c r="R47"/>
      <c r="S47"/>
      <c r="T47"/>
      <c r="U47"/>
      <c r="V47"/>
      <c r="W47"/>
      <c r="X47"/>
    </row>
    <row r="48" spans="1:24" s="19" customFormat="1">
      <c r="A48" s="682"/>
      <c r="B48" s="682"/>
      <c r="C48" s="682"/>
      <c r="D48" s="682"/>
      <c r="E48" s="681"/>
      <c r="F48" s="682"/>
      <c r="G48" s="682"/>
      <c r="H48" s="682"/>
      <c r="I48" s="682"/>
      <c r="J48"/>
      <c r="K48"/>
      <c r="L48"/>
      <c r="M48"/>
      <c r="N48"/>
      <c r="O48"/>
      <c r="P48"/>
      <c r="Q48"/>
      <c r="R48"/>
      <c r="S48"/>
      <c r="T48"/>
      <c r="U48"/>
      <c r="V48"/>
      <c r="W48"/>
      <c r="X48"/>
    </row>
    <row r="49" spans="1:24" s="19" customFormat="1" ht="15" customHeight="1">
      <c r="A49" s="867" t="s">
        <v>289</v>
      </c>
      <c r="B49" s="867"/>
      <c r="C49" s="867"/>
      <c r="D49" s="867"/>
      <c r="E49" s="867"/>
      <c r="F49" s="867"/>
      <c r="G49" s="867"/>
      <c r="H49" s="867"/>
      <c r="I49" s="867"/>
      <c r="J49"/>
      <c r="K49"/>
      <c r="L49"/>
      <c r="M49"/>
      <c r="N49"/>
      <c r="O49"/>
      <c r="P49"/>
      <c r="Q49"/>
      <c r="R49"/>
      <c r="S49"/>
      <c r="T49"/>
      <c r="U49"/>
      <c r="V49"/>
      <c r="W49"/>
      <c r="X49"/>
    </row>
    <row r="50" spans="1:24" s="19" customFormat="1" ht="17.25" customHeight="1">
      <c r="A50" s="867"/>
      <c r="B50" s="867"/>
      <c r="C50" s="867"/>
      <c r="D50" s="867"/>
      <c r="E50" s="867"/>
      <c r="F50" s="867"/>
      <c r="G50" s="867"/>
      <c r="H50" s="867"/>
      <c r="I50" s="867"/>
      <c r="J50"/>
      <c r="K50"/>
      <c r="L50"/>
      <c r="M50"/>
      <c r="N50"/>
      <c r="O50"/>
      <c r="P50"/>
      <c r="Q50"/>
      <c r="R50"/>
      <c r="S50"/>
      <c r="T50"/>
      <c r="U50"/>
      <c r="V50"/>
      <c r="W50"/>
      <c r="X50"/>
    </row>
    <row r="51" spans="1:24" s="19" customFormat="1" ht="15.75" thickBot="1">
      <c r="A51" s="867"/>
      <c r="B51" s="867"/>
      <c r="C51" s="867"/>
      <c r="D51" s="867"/>
      <c r="E51" s="867"/>
      <c r="F51" s="867"/>
      <c r="G51" s="682"/>
      <c r="H51" s="682"/>
      <c r="I51" s="682"/>
      <c r="J51"/>
      <c r="K51"/>
      <c r="L51"/>
      <c r="M51"/>
      <c r="N51"/>
      <c r="O51"/>
      <c r="P51"/>
      <c r="Q51"/>
      <c r="R51"/>
      <c r="S51"/>
      <c r="T51"/>
      <c r="U51"/>
      <c r="V51"/>
      <c r="W51"/>
      <c r="X51"/>
    </row>
    <row r="52" spans="1:24" s="19" customFormat="1" ht="16.5" thickTop="1" thickBot="1">
      <c r="A52" s="923" t="s">
        <v>256</v>
      </c>
      <c r="B52" s="923"/>
      <c r="C52" s="923"/>
      <c r="D52" s="923"/>
      <c r="E52" s="923"/>
      <c r="F52" s="923"/>
      <c r="G52" s="683"/>
      <c r="H52" s="680"/>
      <c r="I52" s="680"/>
      <c r="J52"/>
      <c r="K52"/>
      <c r="L52"/>
      <c r="M52"/>
      <c r="N52"/>
      <c r="O52"/>
      <c r="P52"/>
      <c r="Q52"/>
      <c r="R52"/>
      <c r="S52"/>
      <c r="T52"/>
      <c r="U52"/>
      <c r="V52"/>
      <c r="W52"/>
      <c r="X52"/>
    </row>
    <row r="53" spans="1:24" s="19" customFormat="1" ht="16.5" thickTop="1" thickBot="1">
      <c r="A53" s="684"/>
      <c r="B53" s="684"/>
      <c r="C53" s="684"/>
      <c r="D53" s="684"/>
      <c r="E53" s="684"/>
      <c r="F53" s="684"/>
      <c r="G53" s="684"/>
      <c r="H53" s="680"/>
      <c r="I53" s="680"/>
      <c r="J53"/>
      <c r="K53"/>
      <c r="L53"/>
      <c r="M53"/>
      <c r="N53"/>
      <c r="O53"/>
      <c r="P53"/>
      <c r="Q53"/>
      <c r="R53"/>
      <c r="S53"/>
      <c r="T53"/>
      <c r="U53"/>
      <c r="V53"/>
      <c r="W53"/>
      <c r="X53"/>
    </row>
    <row r="54" spans="1:24" s="19" customFormat="1" ht="16.5" thickTop="1" thickBot="1">
      <c r="A54" s="669" t="s">
        <v>207</v>
      </c>
      <c r="B54" s="669" t="s">
        <v>208</v>
      </c>
      <c r="C54" s="669" t="s">
        <v>249</v>
      </c>
      <c r="D54" s="670" t="s">
        <v>209</v>
      </c>
      <c r="E54" s="669" t="s">
        <v>250</v>
      </c>
      <c r="F54" s="670" t="s">
        <v>251</v>
      </c>
      <c r="G54" s="670" t="s">
        <v>252</v>
      </c>
      <c r="H54" s="670" t="s">
        <v>253</v>
      </c>
      <c r="I54" s="669" t="s">
        <v>212</v>
      </c>
      <c r="J54"/>
      <c r="K54"/>
      <c r="L54"/>
      <c r="M54"/>
      <c r="N54"/>
      <c r="O54"/>
      <c r="P54"/>
      <c r="Q54"/>
      <c r="R54"/>
      <c r="S54"/>
      <c r="T54"/>
      <c r="U54"/>
      <c r="V54"/>
      <c r="W54"/>
      <c r="X54"/>
    </row>
    <row r="55" spans="1:24" s="19" customFormat="1">
      <c r="A55" s="671" t="str">
        <f>'ANALISIS SALARIAL'!A24</f>
        <v>Técnico electricista</v>
      </c>
      <c r="B55" s="685">
        <v>1</v>
      </c>
      <c r="C55" s="686">
        <v>2</v>
      </c>
      <c r="D55" s="687">
        <v>1</v>
      </c>
      <c r="E55" s="689">
        <v>2135250</v>
      </c>
      <c r="F55" s="675">
        <v>1.61</v>
      </c>
      <c r="G55" s="676">
        <f>'ANALISIS SALARIAL'!C15</f>
        <v>210420</v>
      </c>
      <c r="H55" s="688">
        <f>+(((E55*D55*F55)+G55)/30)*B55</f>
        <v>121605.75</v>
      </c>
      <c r="I55" s="689">
        <f>+H55*C55</f>
        <v>243211.5</v>
      </c>
      <c r="J55"/>
      <c r="K55" s="756"/>
      <c r="L55"/>
      <c r="M55"/>
      <c r="N55"/>
      <c r="O55"/>
      <c r="P55"/>
      <c r="Q55"/>
      <c r="R55"/>
      <c r="S55"/>
      <c r="T55"/>
      <c r="U55"/>
      <c r="V55"/>
      <c r="W55"/>
      <c r="X55"/>
    </row>
    <row r="56" spans="1:24" s="19" customFormat="1">
      <c r="A56" s="671" t="str">
        <f>'ANALISIS SALARIAL'!A25</f>
        <v>Ayudante electricista</v>
      </c>
      <c r="B56" s="685">
        <v>1</v>
      </c>
      <c r="C56" s="686">
        <v>2</v>
      </c>
      <c r="D56" s="687">
        <v>1</v>
      </c>
      <c r="E56" s="689">
        <v>1423500</v>
      </c>
      <c r="F56" s="675">
        <v>1.56</v>
      </c>
      <c r="G56" s="676">
        <f>'ANALISIS SALARIAL'!C15</f>
        <v>210420</v>
      </c>
      <c r="H56" s="688">
        <f t="shared" ref="H56:H57" si="2">+(((E56*D56*F56)+G56)/30)*B56</f>
        <v>81036</v>
      </c>
      <c r="I56" s="689">
        <f>+H56*C56</f>
        <v>162072</v>
      </c>
      <c r="J56"/>
      <c r="K56" s="756"/>
      <c r="L56"/>
      <c r="M56"/>
      <c r="N56"/>
      <c r="O56"/>
      <c r="P56"/>
      <c r="Q56"/>
      <c r="R56"/>
      <c r="S56"/>
      <c r="T56"/>
      <c r="U56"/>
      <c r="V56"/>
      <c r="W56"/>
      <c r="X56"/>
    </row>
    <row r="57" spans="1:24" s="19" customFormat="1" ht="29.25">
      <c r="A57" s="671" t="s">
        <v>215</v>
      </c>
      <c r="B57" s="672">
        <v>1</v>
      </c>
      <c r="C57" s="672">
        <v>2</v>
      </c>
      <c r="D57" s="673">
        <v>1</v>
      </c>
      <c r="E57" s="678">
        <v>2135250</v>
      </c>
      <c r="F57" s="690">
        <v>1.61</v>
      </c>
      <c r="G57" s="691">
        <f>'ANALISIS SALARIAL'!C15</f>
        <v>210420</v>
      </c>
      <c r="H57" s="688">
        <f t="shared" si="2"/>
        <v>121605.75</v>
      </c>
      <c r="I57" s="678">
        <f>+H57*C57</f>
        <v>243211.5</v>
      </c>
      <c r="J57"/>
      <c r="K57"/>
      <c r="L57"/>
      <c r="M57"/>
      <c r="N57"/>
      <c r="O57"/>
      <c r="P57"/>
      <c r="Q57"/>
      <c r="R57"/>
      <c r="S57"/>
      <c r="T57"/>
      <c r="U57"/>
      <c r="V57"/>
      <c r="W57"/>
      <c r="X57"/>
    </row>
    <row r="58" spans="1:24" s="19" customFormat="1" ht="15.75" thickTop="1">
      <c r="A58" s="868" t="s">
        <v>258</v>
      </c>
      <c r="B58" s="868"/>
      <c r="C58" s="868"/>
      <c r="D58" s="868"/>
      <c r="E58" s="868"/>
      <c r="F58" s="868"/>
      <c r="G58" s="868"/>
      <c r="H58" s="868"/>
      <c r="I58" s="679">
        <f>SUM(I55:I57)</f>
        <v>648495</v>
      </c>
      <c r="J58"/>
      <c r="K58"/>
      <c r="L58"/>
      <c r="M58"/>
      <c r="N58"/>
      <c r="O58"/>
      <c r="P58"/>
      <c r="Q58"/>
      <c r="R58"/>
      <c r="S58"/>
      <c r="T58"/>
      <c r="U58"/>
      <c r="V58"/>
      <c r="W58"/>
      <c r="X58"/>
    </row>
    <row r="59" spans="1:24" s="19" customFormat="1">
      <c r="J59"/>
      <c r="K59"/>
      <c r="L59"/>
      <c r="M59"/>
      <c r="N59"/>
      <c r="O59"/>
      <c r="P59"/>
      <c r="Q59"/>
      <c r="R59"/>
      <c r="S59"/>
      <c r="T59"/>
      <c r="U59"/>
      <c r="V59"/>
      <c r="W59"/>
      <c r="X59"/>
    </row>
    <row r="60" spans="1:24" s="19" customFormat="1" ht="15.75" thickBot="1">
      <c r="A60" s="762" t="s">
        <v>235</v>
      </c>
      <c r="B60" s="762" t="s">
        <v>208</v>
      </c>
      <c r="C60" s="762" t="s">
        <v>260</v>
      </c>
      <c r="D60" s="762" t="s">
        <v>261</v>
      </c>
      <c r="E60"/>
      <c r="F60"/>
      <c r="J60"/>
      <c r="K60"/>
      <c r="L60"/>
      <c r="M60"/>
      <c r="N60"/>
      <c r="O60"/>
      <c r="P60"/>
      <c r="Q60"/>
      <c r="R60"/>
      <c r="S60"/>
      <c r="T60"/>
      <c r="U60"/>
      <c r="V60"/>
      <c r="W60"/>
      <c r="X60"/>
    </row>
    <row r="61" spans="1:24" s="19" customFormat="1" ht="16.5" thickTop="1" thickBot="1">
      <c r="A61" s="760" t="str">
        <f>Insumos!A8</f>
        <v>Elementos de limpieza</v>
      </c>
      <c r="B61" s="772">
        <v>0.25</v>
      </c>
      <c r="C61" s="761">
        <f>Insumos!D8</f>
        <v>250000</v>
      </c>
      <c r="D61" s="763">
        <f>C61*B61</f>
        <v>62500</v>
      </c>
      <c r="E61"/>
      <c r="F61"/>
      <c r="G61"/>
      <c r="H61"/>
      <c r="I61"/>
      <c r="J61"/>
      <c r="K61"/>
      <c r="L61"/>
      <c r="M61"/>
      <c r="N61"/>
      <c r="O61"/>
      <c r="P61"/>
      <c r="Q61"/>
      <c r="R61"/>
      <c r="S61"/>
      <c r="T61"/>
      <c r="U61"/>
      <c r="V61"/>
      <c r="W61"/>
      <c r="X61"/>
    </row>
    <row r="62" spans="1:24" s="19" customFormat="1" ht="29.25" customHeight="1" thickTop="1" thickBot="1">
      <c r="A62" s="760" t="str">
        <f>Insumos!A9</f>
        <v>Carrotanque con agua 10.000 litros</v>
      </c>
      <c r="B62" s="772">
        <v>0.25</v>
      </c>
      <c r="C62" s="761">
        <f>Insumos!D9</f>
        <v>250000</v>
      </c>
      <c r="D62" s="763">
        <f t="shared" ref="D62:D66" si="3">C62*B62</f>
        <v>62500</v>
      </c>
      <c r="E62"/>
      <c r="F62"/>
      <c r="G62"/>
      <c r="H62"/>
      <c r="I62"/>
      <c r="J62"/>
      <c r="K62"/>
      <c r="L62"/>
      <c r="M62"/>
      <c r="N62"/>
      <c r="O62"/>
      <c r="P62"/>
      <c r="Q62"/>
      <c r="R62"/>
      <c r="S62"/>
      <c r="T62"/>
      <c r="U62"/>
      <c r="V62"/>
      <c r="W62"/>
      <c r="X62"/>
    </row>
    <row r="63" spans="1:24" s="19" customFormat="1" ht="43.5" customHeight="1" thickTop="1" thickBot="1">
      <c r="A63" s="760" t="str">
        <f>Insumos!A10</f>
        <v>Hidrolavadora motor a combustion, caudal de 8 a 13 litros por minuto presion 3000 PSI (incluye combustible)</v>
      </c>
      <c r="B63" s="772">
        <v>0.25</v>
      </c>
      <c r="C63" s="761">
        <f>Insumos!D10</f>
        <v>80000</v>
      </c>
      <c r="D63" s="763">
        <f t="shared" si="3"/>
        <v>20000</v>
      </c>
      <c r="E63"/>
      <c r="F63"/>
      <c r="G63"/>
      <c r="H63"/>
      <c r="I63"/>
      <c r="J63"/>
      <c r="K63"/>
      <c r="L63"/>
      <c r="M63"/>
      <c r="N63"/>
      <c r="O63"/>
      <c r="P63"/>
      <c r="Q63"/>
      <c r="R63"/>
      <c r="S63"/>
      <c r="T63"/>
      <c r="U63"/>
      <c r="V63"/>
      <c r="W63"/>
      <c r="X63"/>
    </row>
    <row r="64" spans="1:24" s="19" customFormat="1" ht="16.5" thickTop="1" thickBot="1">
      <c r="A64" s="760" t="str">
        <f>Insumos!A12</f>
        <v>Multímetro con pinza amperimétrica</v>
      </c>
      <c r="B64" s="772">
        <v>0.5</v>
      </c>
      <c r="C64" s="761">
        <f>Insumos!D12</f>
        <v>200000</v>
      </c>
      <c r="D64" s="763">
        <f t="shared" si="3"/>
        <v>100000</v>
      </c>
      <c r="E64"/>
      <c r="F64"/>
      <c r="G64"/>
      <c r="H64"/>
      <c r="I64"/>
      <c r="J64"/>
      <c r="K64"/>
      <c r="L64"/>
      <c r="M64"/>
      <c r="N64"/>
      <c r="O64"/>
      <c r="P64"/>
      <c r="Q64"/>
      <c r="R64"/>
      <c r="S64"/>
      <c r="T64"/>
      <c r="U64"/>
      <c r="V64"/>
      <c r="W64"/>
      <c r="X64"/>
    </row>
    <row r="65" spans="1:24" s="19" customFormat="1" ht="16.5" thickTop="1" thickBot="1">
      <c r="A65" s="760" t="str">
        <f>Insumos!A13</f>
        <v>Cámara termográfica</v>
      </c>
      <c r="B65" s="772">
        <v>0.5</v>
      </c>
      <c r="C65" s="761">
        <f>Insumos!D13</f>
        <v>300000</v>
      </c>
      <c r="D65" s="763">
        <f t="shared" si="3"/>
        <v>150000</v>
      </c>
      <c r="E65"/>
      <c r="F65"/>
      <c r="G65"/>
      <c r="H65"/>
      <c r="I65"/>
      <c r="J65"/>
      <c r="K65"/>
      <c r="L65"/>
      <c r="M65"/>
      <c r="N65"/>
      <c r="O65"/>
      <c r="P65"/>
      <c r="Q65"/>
      <c r="R65"/>
      <c r="S65"/>
      <c r="T65"/>
      <c r="U65"/>
      <c r="V65"/>
      <c r="W65"/>
      <c r="X65"/>
    </row>
    <row r="66" spans="1:24" s="19" customFormat="1" ht="16.5" thickTop="1" thickBot="1">
      <c r="A66" s="760" t="str">
        <f>Insumos!A14</f>
        <v>Alquiler de andamios</v>
      </c>
      <c r="B66" s="660">
        <v>2</v>
      </c>
      <c r="C66" s="761">
        <f>Insumos!D14</f>
        <v>32790</v>
      </c>
      <c r="D66" s="763">
        <f t="shared" si="3"/>
        <v>65580</v>
      </c>
      <c r="E66"/>
      <c r="F66"/>
      <c r="G66"/>
      <c r="H66"/>
      <c r="I66"/>
      <c r="J66"/>
      <c r="K66"/>
      <c r="L66"/>
      <c r="M66"/>
      <c r="N66"/>
      <c r="O66"/>
      <c r="P66"/>
      <c r="Q66"/>
      <c r="R66"/>
      <c r="S66"/>
      <c r="T66"/>
      <c r="U66"/>
      <c r="V66"/>
      <c r="W66"/>
      <c r="X66"/>
    </row>
    <row r="67" spans="1:24" s="19" customFormat="1" ht="15.75" customHeight="1" thickTop="1">
      <c r="A67" s="869" t="s">
        <v>262</v>
      </c>
      <c r="B67" s="869"/>
      <c r="C67" s="869"/>
      <c r="D67" s="667">
        <f>SUM(D61:D66)</f>
        <v>460580</v>
      </c>
      <c r="E67" s="764"/>
      <c r="G67"/>
      <c r="H67"/>
      <c r="I67"/>
      <c r="J67"/>
      <c r="K67"/>
      <c r="L67"/>
      <c r="M67"/>
      <c r="N67"/>
      <c r="O67"/>
      <c r="P67"/>
      <c r="Q67"/>
      <c r="R67"/>
      <c r="S67"/>
      <c r="T67"/>
      <c r="U67"/>
      <c r="V67"/>
      <c r="W67"/>
      <c r="X67"/>
    </row>
    <row r="68" spans="1:24" s="19" customFormat="1" ht="15.75" thickBot="1">
      <c r="A68"/>
      <c r="B68"/>
      <c r="C68"/>
      <c r="D68"/>
      <c r="E68"/>
      <c r="F68"/>
      <c r="G68"/>
      <c r="H68"/>
      <c r="I68"/>
      <c r="J68"/>
      <c r="K68"/>
      <c r="L68"/>
      <c r="M68"/>
      <c r="N68"/>
      <c r="O68"/>
      <c r="P68"/>
      <c r="Q68"/>
      <c r="R68"/>
      <c r="S68"/>
      <c r="T68"/>
      <c r="U68"/>
      <c r="V68"/>
      <c r="W68"/>
      <c r="X68"/>
    </row>
    <row r="69" spans="1:24" s="19" customFormat="1" ht="16.5" thickTop="1" thickBot="1">
      <c r="A69" s="923" t="s">
        <v>263</v>
      </c>
      <c r="B69" s="923"/>
      <c r="C69" s="731"/>
      <c r="D69" s="731"/>
      <c r="E69" s="731"/>
      <c r="F69" s="731"/>
      <c r="G69" s="731"/>
      <c r="H69" s="731"/>
      <c r="I69" s="732"/>
    </row>
    <row r="70" spans="1:24" s="19" customFormat="1" ht="31.5" thickTop="1" thickBot="1">
      <c r="A70" s="671" t="s">
        <v>264</v>
      </c>
      <c r="B70" s="736">
        <f>B34*B33</f>
        <v>3400000</v>
      </c>
      <c r="C70" s="731"/>
      <c r="D70" s="731"/>
      <c r="E70" s="731"/>
      <c r="F70" s="731"/>
      <c r="G70" s="731"/>
      <c r="H70" s="731"/>
      <c r="I70" s="732"/>
    </row>
    <row r="71" spans="1:24" s="19" customFormat="1" ht="15.75" thickTop="1">
      <c r="A71" s="734" t="s">
        <v>265</v>
      </c>
      <c r="B71" s="739"/>
      <c r="C71" s="731"/>
      <c r="D71" s="731"/>
      <c r="E71" s="731"/>
      <c r="F71" s="731"/>
      <c r="G71" s="731"/>
      <c r="H71" s="731"/>
      <c r="I71" s="732"/>
    </row>
    <row r="72" spans="1:24" s="19" customFormat="1">
      <c r="A72" s="765">
        <v>2025</v>
      </c>
      <c r="B72" s="765">
        <v>2026</v>
      </c>
      <c r="C72" s="765">
        <v>2027</v>
      </c>
      <c r="D72" s="765">
        <v>2028</v>
      </c>
      <c r="E72" s="765">
        <v>2029</v>
      </c>
      <c r="F72" s="765">
        <v>2030</v>
      </c>
      <c r="G72" s="765">
        <v>2031</v>
      </c>
      <c r="H72" s="765">
        <v>2032</v>
      </c>
      <c r="I72" s="765">
        <v>2033</v>
      </c>
      <c r="J72" s="765">
        <v>2034</v>
      </c>
      <c r="K72" s="765">
        <v>2035</v>
      </c>
      <c r="L72" s="765">
        <v>2036</v>
      </c>
      <c r="M72" s="765">
        <v>2037</v>
      </c>
      <c r="N72" s="765">
        <v>2037</v>
      </c>
    </row>
    <row r="73" spans="1:24" s="19" customFormat="1" ht="16.5" thickBot="1">
      <c r="A73" s="740">
        <v>5.21E-2</v>
      </c>
      <c r="B73" s="740">
        <v>4.2299999999999997E-2</v>
      </c>
      <c r="C73" s="740">
        <v>3.6700000000000003E-2</v>
      </c>
      <c r="D73" s="740">
        <v>3.5200000000000002E-2</v>
      </c>
      <c r="E73" s="740">
        <v>3.3799999999999997E-2</v>
      </c>
      <c r="F73" s="740">
        <v>3.2599999999999997E-2</v>
      </c>
      <c r="G73" s="741">
        <v>0.03</v>
      </c>
      <c r="H73" s="741">
        <v>0.03</v>
      </c>
      <c r="I73" s="742">
        <v>0.03</v>
      </c>
      <c r="J73" s="742">
        <v>0.03</v>
      </c>
      <c r="K73" s="742">
        <v>0.03</v>
      </c>
      <c r="L73" s="742">
        <v>0.03</v>
      </c>
      <c r="M73" s="742">
        <v>0.03</v>
      </c>
      <c r="N73" s="742">
        <v>0.03</v>
      </c>
    </row>
    <row r="74" spans="1:24" s="19" customFormat="1" ht="31.5" thickTop="1" thickBot="1">
      <c r="A74" s="671" t="s">
        <v>266</v>
      </c>
      <c r="B74" s="737">
        <f>$B$70*(1+B73)</f>
        <v>3543820</v>
      </c>
      <c r="C74" s="737">
        <f>B74*(1+C73)</f>
        <v>3673878.1939999997</v>
      </c>
      <c r="D74" s="737">
        <f t="shared" ref="D74:N74" si="4">C74*(1+D73)</f>
        <v>3803198.7064287993</v>
      </c>
      <c r="E74" s="737">
        <f t="shared" si="4"/>
        <v>3931746.8227060931</v>
      </c>
      <c r="F74" s="737">
        <f t="shared" si="4"/>
        <v>4059921.7691263114</v>
      </c>
      <c r="G74" s="737">
        <f t="shared" si="4"/>
        <v>4181719.422200101</v>
      </c>
      <c r="H74" s="737">
        <f t="shared" si="4"/>
        <v>4307171.0048661036</v>
      </c>
      <c r="I74" s="737">
        <f t="shared" si="4"/>
        <v>4436386.1350120865</v>
      </c>
      <c r="J74" s="737">
        <f t="shared" si="4"/>
        <v>4569477.7190624494</v>
      </c>
      <c r="K74" s="737">
        <f t="shared" si="4"/>
        <v>4706562.0506343227</v>
      </c>
      <c r="L74" s="737">
        <f t="shared" si="4"/>
        <v>4847758.9121533521</v>
      </c>
      <c r="M74" s="737">
        <f t="shared" si="4"/>
        <v>4993191.6795179527</v>
      </c>
      <c r="N74" s="737">
        <f t="shared" si="4"/>
        <v>5142987.4299034914</v>
      </c>
    </row>
    <row r="75" spans="1:24" s="19" customFormat="1" ht="23.25" customHeight="1" thickTop="1">
      <c r="A75" s="870" t="s">
        <v>267</v>
      </c>
      <c r="B75" s="870"/>
      <c r="C75" s="870"/>
      <c r="D75" s="870"/>
      <c r="E75" s="870"/>
      <c r="F75" s="870"/>
      <c r="G75" s="870"/>
      <c r="H75" s="731"/>
      <c r="I75" s="732"/>
    </row>
    <row r="76" spans="1:24" s="19" customFormat="1" ht="15" customHeight="1">
      <c r="A76" s="871" t="s">
        <v>268</v>
      </c>
      <c r="B76" s="871"/>
      <c r="C76" s="871"/>
      <c r="D76" s="871"/>
      <c r="E76" s="871"/>
      <c r="F76" s="871"/>
      <c r="G76" s="755">
        <f>N74/13</f>
        <v>395614.41768488393</v>
      </c>
      <c r="H76" s="731"/>
      <c r="I76" s="732"/>
    </row>
    <row r="77" spans="1:24" s="19" customFormat="1">
      <c r="A77" s="735"/>
      <c r="C77" s="735"/>
      <c r="D77" s="735"/>
      <c r="E77" s="735"/>
      <c r="F77" s="735"/>
      <c r="G77" s="735"/>
      <c r="H77" s="731"/>
      <c r="I77" s="732"/>
    </row>
    <row r="78" spans="1:24" s="19" customFormat="1">
      <c r="A78" s="871" t="s">
        <v>300</v>
      </c>
      <c r="B78" s="871"/>
      <c r="C78" s="871"/>
      <c r="D78" s="871"/>
      <c r="E78" s="871"/>
      <c r="F78" s="871"/>
      <c r="G78" s="871"/>
      <c r="H78" s="731"/>
      <c r="I78" s="732"/>
    </row>
    <row r="79" spans="1:24" s="19" customFormat="1">
      <c r="A79" s="532"/>
      <c r="B79" s="532"/>
      <c r="C79" s="185"/>
      <c r="D79" s="185"/>
      <c r="E79" s="185"/>
      <c r="F79" s="595"/>
      <c r="J79"/>
      <c r="K79"/>
      <c r="L79"/>
      <c r="M79"/>
      <c r="N79"/>
      <c r="O79"/>
      <c r="P79"/>
      <c r="Q79"/>
      <c r="R79"/>
      <c r="S79"/>
      <c r="T79"/>
      <c r="U79"/>
      <c r="V79"/>
      <c r="W79"/>
      <c r="X79"/>
    </row>
    <row r="80" spans="1:24" s="19" customFormat="1">
      <c r="A80" s="872" t="s">
        <v>301</v>
      </c>
      <c r="B80" s="873"/>
      <c r="C80" s="874"/>
      <c r="D80" s="588"/>
      <c r="E80" s="589"/>
      <c r="F80" s="588"/>
      <c r="J80"/>
      <c r="K80"/>
      <c r="L80"/>
      <c r="M80"/>
      <c r="N80"/>
      <c r="O80"/>
      <c r="P80"/>
      <c r="Q80"/>
      <c r="R80"/>
      <c r="S80"/>
      <c r="T80"/>
      <c r="U80"/>
      <c r="V80"/>
      <c r="W80"/>
      <c r="X80"/>
    </row>
    <row r="81" spans="1:24" s="19" customFormat="1">
      <c r="A81" s="863" t="s">
        <v>270</v>
      </c>
      <c r="B81" s="864"/>
      <c r="C81" s="714" t="s">
        <v>261</v>
      </c>
      <c r="D81" s="588"/>
      <c r="E81" s="588"/>
      <c r="F81" s="588"/>
      <c r="J81"/>
      <c r="K81"/>
      <c r="L81"/>
      <c r="M81"/>
      <c r="N81"/>
      <c r="O81"/>
      <c r="P81"/>
      <c r="Q81"/>
      <c r="R81"/>
      <c r="S81"/>
      <c r="T81"/>
      <c r="U81"/>
      <c r="V81"/>
      <c r="W81"/>
      <c r="X81"/>
    </row>
    <row r="82" spans="1:24" s="19" customFormat="1">
      <c r="A82" s="876" t="s">
        <v>271</v>
      </c>
      <c r="B82" s="877"/>
      <c r="C82" s="725">
        <f>F17</f>
        <v>1572995.7620999999</v>
      </c>
      <c r="D82" s="588"/>
      <c r="E82" s="594"/>
      <c r="F82" s="588"/>
      <c r="J82"/>
      <c r="K82"/>
      <c r="L82"/>
      <c r="M82"/>
      <c r="N82"/>
      <c r="O82"/>
      <c r="P82"/>
      <c r="Q82"/>
      <c r="R82"/>
      <c r="S82"/>
      <c r="T82"/>
      <c r="U82"/>
      <c r="V82"/>
      <c r="W82"/>
      <c r="X82"/>
    </row>
    <row r="83" spans="1:24" s="19" customFormat="1">
      <c r="A83" s="876" t="s">
        <v>272</v>
      </c>
      <c r="B83" s="877"/>
      <c r="C83" s="725">
        <f>'AOM 5kW'!F25</f>
        <v>1572995.7620999999</v>
      </c>
      <c r="D83" s="588"/>
      <c r="E83" s="588"/>
      <c r="F83" s="588"/>
      <c r="J83"/>
      <c r="K83"/>
      <c r="L83"/>
      <c r="M83"/>
      <c r="N83"/>
      <c r="O83"/>
      <c r="P83"/>
      <c r="Q83"/>
      <c r="R83"/>
      <c r="S83"/>
      <c r="T83"/>
      <c r="U83"/>
      <c r="V83"/>
      <c r="W83"/>
      <c r="X83"/>
    </row>
    <row r="84" spans="1:24" s="19" customFormat="1">
      <c r="A84" s="876" t="s">
        <v>273</v>
      </c>
      <c r="B84" s="877"/>
      <c r="C84" s="725">
        <f>F42+I47+I58+G76+D67</f>
        <v>2290364.1623154525</v>
      </c>
      <c r="D84" s="588"/>
      <c r="E84" s="588"/>
      <c r="F84" s="588"/>
      <c r="J84"/>
      <c r="K84"/>
      <c r="L84"/>
      <c r="M84"/>
      <c r="N84"/>
      <c r="O84"/>
      <c r="P84"/>
      <c r="Q84"/>
      <c r="R84"/>
      <c r="S84"/>
      <c r="T84"/>
      <c r="U84"/>
      <c r="V84"/>
      <c r="W84"/>
      <c r="X84"/>
    </row>
    <row r="85" spans="1:24" s="19" customFormat="1">
      <c r="A85" s="878" t="s">
        <v>274</v>
      </c>
      <c r="B85" s="879"/>
      <c r="C85" s="726">
        <f>SUM(C82:C84)</f>
        <v>5436355.6865154523</v>
      </c>
      <c r="D85" s="588"/>
      <c r="E85" s="588"/>
      <c r="F85" s="588"/>
      <c r="G85" s="773"/>
      <c r="J85"/>
      <c r="K85"/>
      <c r="L85"/>
      <c r="M85"/>
      <c r="N85"/>
      <c r="O85"/>
      <c r="P85"/>
      <c r="Q85"/>
      <c r="R85"/>
      <c r="S85"/>
      <c r="T85"/>
      <c r="U85"/>
      <c r="V85"/>
      <c r="W85"/>
      <c r="X85"/>
    </row>
    <row r="86" spans="1:24" s="19" customFormat="1">
      <c r="A86" s="876" t="s">
        <v>275</v>
      </c>
      <c r="B86" s="877"/>
      <c r="C86" s="725">
        <f>Pólizas!I74</f>
        <v>60706.75278756654</v>
      </c>
      <c r="D86" s="590"/>
      <c r="E86" s="729"/>
      <c r="F86" s="588"/>
      <c r="J86"/>
      <c r="K86"/>
      <c r="L86"/>
      <c r="M86"/>
      <c r="N86"/>
      <c r="O86"/>
      <c r="P86"/>
      <c r="Q86"/>
      <c r="R86"/>
      <c r="S86"/>
      <c r="T86"/>
      <c r="U86"/>
      <c r="V86"/>
      <c r="W86"/>
      <c r="X86"/>
    </row>
    <row r="87" spans="1:24" s="19" customFormat="1">
      <c r="A87" s="875" t="s">
        <v>297</v>
      </c>
      <c r="B87" s="875"/>
      <c r="C87" s="726">
        <f>+C85+C86</f>
        <v>5497062.4393030191</v>
      </c>
      <c r="D87" s="591"/>
      <c r="E87" s="592"/>
      <c r="F87" s="592"/>
      <c r="J87"/>
      <c r="K87"/>
      <c r="L87"/>
      <c r="M87"/>
      <c r="N87"/>
      <c r="O87"/>
      <c r="P87"/>
      <c r="Q87"/>
      <c r="R87"/>
      <c r="S87"/>
      <c r="T87"/>
      <c r="U87"/>
      <c r="V87"/>
      <c r="W87"/>
      <c r="X87"/>
    </row>
    <row r="88" spans="1:24" s="19" customFormat="1">
      <c r="A88" s="882" t="s">
        <v>279</v>
      </c>
      <c r="B88" s="882"/>
      <c r="C88" s="738">
        <f>'RESUMEN C.S.'!E18</f>
        <v>684</v>
      </c>
      <c r="D88" s="591"/>
      <c r="E88" s="590"/>
      <c r="F88" s="592"/>
      <c r="J88"/>
      <c r="K88"/>
      <c r="L88"/>
      <c r="M88"/>
      <c r="N88"/>
      <c r="O88"/>
      <c r="P88"/>
      <c r="Q88"/>
      <c r="R88"/>
      <c r="S88"/>
      <c r="T88"/>
      <c r="U88"/>
      <c r="V88"/>
      <c r="W88"/>
      <c r="X88"/>
    </row>
    <row r="89" spans="1:24" s="19" customFormat="1">
      <c r="A89" s="882" t="s">
        <v>280</v>
      </c>
      <c r="B89" s="882"/>
      <c r="C89" s="724">
        <f>C88*12</f>
        <v>8208</v>
      </c>
      <c r="D89" s="591"/>
      <c r="E89" s="592"/>
      <c r="F89" s="592"/>
      <c r="J89"/>
      <c r="K89"/>
      <c r="L89"/>
      <c r="M89"/>
      <c r="N89"/>
      <c r="O89"/>
      <c r="P89"/>
      <c r="Q89"/>
      <c r="R89"/>
      <c r="S89"/>
      <c r="T89"/>
      <c r="U89"/>
      <c r="V89"/>
      <c r="W89"/>
      <c r="X89"/>
    </row>
    <row r="90" spans="1:24" s="19" customFormat="1">
      <c r="A90" s="882" t="s">
        <v>281</v>
      </c>
      <c r="B90" s="882"/>
      <c r="C90" s="727">
        <v>382.67</v>
      </c>
      <c r="D90" s="591"/>
      <c r="E90" s="592"/>
      <c r="F90" s="592"/>
      <c r="J90"/>
      <c r="K90"/>
      <c r="L90"/>
      <c r="M90"/>
      <c r="N90"/>
      <c r="O90"/>
      <c r="P90"/>
      <c r="Q90"/>
      <c r="R90"/>
      <c r="S90"/>
      <c r="T90"/>
      <c r="U90"/>
      <c r="V90"/>
      <c r="W90"/>
      <c r="X90"/>
    </row>
    <row r="91" spans="1:24" s="19" customFormat="1">
      <c r="A91" s="875" t="s">
        <v>282</v>
      </c>
      <c r="B91" s="875"/>
      <c r="C91" s="726">
        <f>C90*C89</f>
        <v>3140955.3600000003</v>
      </c>
      <c r="D91" s="588"/>
      <c r="E91" s="593"/>
      <c r="F91" s="594"/>
      <c r="J91"/>
      <c r="K91"/>
      <c r="L91"/>
      <c r="M91"/>
      <c r="N91"/>
      <c r="O91"/>
      <c r="P91"/>
      <c r="Q91"/>
      <c r="R91"/>
      <c r="S91"/>
      <c r="T91"/>
      <c r="U91"/>
      <c r="V91"/>
      <c r="W91"/>
      <c r="X91"/>
    </row>
    <row r="92" spans="1:24" s="19" customFormat="1">
      <c r="A92" s="875" t="s">
        <v>283</v>
      </c>
      <c r="B92" s="875"/>
      <c r="C92" s="730">
        <f>+C87/C91</f>
        <v>1.7501243441113465</v>
      </c>
      <c r="D92" s="588"/>
      <c r="E92" s="733"/>
      <c r="F92" s="588"/>
      <c r="J92"/>
      <c r="K92"/>
      <c r="L92"/>
      <c r="M92"/>
      <c r="N92"/>
      <c r="O92"/>
      <c r="P92"/>
      <c r="Q92"/>
      <c r="R92"/>
      <c r="S92"/>
      <c r="T92"/>
      <c r="U92"/>
      <c r="V92"/>
      <c r="W92"/>
      <c r="X92"/>
    </row>
    <row r="93" spans="1:24" s="19" customFormat="1">
      <c r="J93" s="600"/>
      <c r="K93" s="600"/>
      <c r="L93" s="600"/>
      <c r="M93" s="600"/>
      <c r="N93" s="600"/>
      <c r="O93" s="600"/>
      <c r="P93" s="600"/>
      <c r="Q93" s="600"/>
      <c r="R93" s="600"/>
      <c r="S93" s="600"/>
      <c r="T93" s="600"/>
      <c r="U93" s="600"/>
      <c r="V93" s="600"/>
      <c r="W93" s="600"/>
      <c r="X93" s="600"/>
    </row>
    <row r="94" spans="1:24" s="19" customFormat="1" ht="15" customHeight="1">
      <c r="A94" s="883" t="s">
        <v>284</v>
      </c>
      <c r="B94" s="883"/>
      <c r="C94" s="883"/>
      <c r="D94" s="883"/>
      <c r="E94" s="883"/>
      <c r="F94" s="883"/>
      <c r="G94" s="883"/>
      <c r="H94" s="883"/>
      <c r="I94" s="883"/>
      <c r="J94" s="600"/>
      <c r="K94" s="600"/>
      <c r="L94" s="600"/>
      <c r="M94" s="600"/>
      <c r="N94" s="600"/>
      <c r="O94" s="600"/>
      <c r="P94" s="600"/>
      <c r="Q94" s="600"/>
      <c r="R94" s="600"/>
      <c r="S94" s="600"/>
      <c r="T94" s="600"/>
      <c r="U94" s="600"/>
      <c r="V94" s="600"/>
      <c r="W94" s="600"/>
      <c r="X94" s="600"/>
    </row>
    <row r="95" spans="1:24" s="19" customFormat="1">
      <c r="J95" s="600"/>
      <c r="K95" s="600"/>
      <c r="L95" s="600"/>
      <c r="M95" s="600"/>
      <c r="N95" s="600"/>
      <c r="O95" s="600"/>
      <c r="P95" s="600"/>
      <c r="Q95" s="600"/>
      <c r="R95" s="600"/>
      <c r="S95" s="600"/>
      <c r="T95" s="600"/>
      <c r="U95" s="600"/>
      <c r="V95" s="600"/>
      <c r="W95" s="600"/>
      <c r="X95" s="600"/>
    </row>
    <row r="96" spans="1:24" s="19" customFormat="1">
      <c r="J96" s="600"/>
      <c r="K96" s="600"/>
      <c r="L96" s="600"/>
      <c r="M96" s="600"/>
      <c r="N96" s="600"/>
      <c r="O96" s="600"/>
      <c r="P96" s="600"/>
      <c r="Q96" s="600"/>
      <c r="R96" s="600"/>
      <c r="S96" s="600"/>
      <c r="T96" s="600"/>
      <c r="U96" s="600"/>
      <c r="V96" s="600"/>
      <c r="W96" s="600"/>
      <c r="X96" s="600"/>
    </row>
    <row r="97" spans="10:24" s="19" customFormat="1">
      <c r="J97" s="600"/>
      <c r="K97" s="600"/>
      <c r="L97" s="600"/>
      <c r="M97" s="600"/>
      <c r="N97" s="600"/>
      <c r="O97" s="600"/>
      <c r="P97" s="600"/>
      <c r="Q97" s="600"/>
      <c r="R97" s="600"/>
      <c r="S97" s="600"/>
      <c r="T97" s="600"/>
      <c r="U97" s="600"/>
      <c r="V97" s="600"/>
      <c r="W97" s="600"/>
      <c r="X97" s="600"/>
    </row>
    <row r="98" spans="10:24" s="19" customFormat="1">
      <c r="J98" s="600"/>
      <c r="K98" s="600"/>
      <c r="L98" s="600"/>
      <c r="M98" s="600"/>
      <c r="N98" s="600"/>
      <c r="O98" s="600"/>
      <c r="P98" s="600"/>
      <c r="Q98" s="600"/>
      <c r="R98" s="600"/>
      <c r="S98" s="600"/>
      <c r="T98" s="600"/>
      <c r="U98" s="600"/>
      <c r="V98" s="600"/>
      <c r="W98" s="600"/>
      <c r="X98" s="600"/>
    </row>
    <row r="99" spans="10:24" s="19" customFormat="1">
      <c r="J99" s="600"/>
      <c r="K99" s="600"/>
      <c r="L99" s="600"/>
      <c r="M99" s="600"/>
      <c r="N99" s="600"/>
      <c r="O99" s="600"/>
      <c r="P99" s="600"/>
      <c r="Q99" s="600"/>
      <c r="R99" s="600"/>
      <c r="S99" s="600"/>
      <c r="T99" s="600"/>
      <c r="U99" s="600"/>
      <c r="V99" s="600"/>
      <c r="W99" s="600"/>
      <c r="X99" s="600"/>
    </row>
    <row r="100" spans="10:24" s="19" customFormat="1">
      <c r="J100" s="600"/>
      <c r="K100" s="600"/>
      <c r="L100" s="600"/>
      <c r="M100" s="600"/>
      <c r="N100" s="600"/>
      <c r="O100" s="600"/>
      <c r="P100" s="600"/>
      <c r="Q100" s="600"/>
      <c r="R100" s="600"/>
      <c r="S100" s="600"/>
      <c r="T100" s="600"/>
      <c r="U100" s="600"/>
      <c r="V100" s="600"/>
      <c r="W100" s="600"/>
      <c r="X100" s="600"/>
    </row>
    <row r="101" spans="10:24" s="19" customFormat="1">
      <c r="J101" s="600"/>
      <c r="K101" s="600"/>
      <c r="L101" s="600"/>
      <c r="M101" s="600"/>
      <c r="N101" s="600"/>
      <c r="O101" s="600"/>
      <c r="P101" s="600"/>
      <c r="Q101" s="600"/>
      <c r="R101" s="600"/>
      <c r="S101" s="600"/>
      <c r="T101" s="600"/>
      <c r="U101" s="600"/>
      <c r="V101" s="600"/>
      <c r="W101" s="600"/>
      <c r="X101" s="600"/>
    </row>
    <row r="102" spans="10:24" s="19" customFormat="1">
      <c r="J102" s="600"/>
      <c r="K102" s="600"/>
      <c r="L102" s="600"/>
      <c r="M102" s="600"/>
      <c r="N102" s="600"/>
      <c r="O102" s="600"/>
      <c r="P102" s="600"/>
      <c r="Q102" s="600"/>
      <c r="R102" s="600"/>
      <c r="S102" s="600"/>
      <c r="T102" s="600"/>
      <c r="U102" s="600"/>
      <c r="V102" s="600"/>
      <c r="W102" s="600"/>
      <c r="X102" s="600"/>
    </row>
    <row r="103" spans="10:24" s="19" customFormat="1">
      <c r="J103" s="600"/>
      <c r="K103" s="600"/>
      <c r="L103" s="600"/>
      <c r="M103" s="600"/>
      <c r="N103" s="600"/>
      <c r="O103" s="600"/>
      <c r="P103" s="600"/>
      <c r="Q103" s="600"/>
      <c r="R103" s="600"/>
      <c r="S103" s="600"/>
      <c r="T103" s="600"/>
      <c r="U103" s="600"/>
      <c r="V103" s="600"/>
      <c r="W103" s="600"/>
      <c r="X103" s="600"/>
    </row>
    <row r="104" spans="10:24" s="19" customFormat="1">
      <c r="J104" s="600"/>
      <c r="K104" s="600"/>
      <c r="L104" s="600"/>
      <c r="M104" s="600"/>
      <c r="N104" s="600"/>
      <c r="O104" s="600"/>
      <c r="P104" s="600"/>
      <c r="Q104" s="600"/>
      <c r="R104" s="600"/>
      <c r="S104" s="600"/>
      <c r="T104" s="600"/>
      <c r="U104" s="600"/>
      <c r="V104" s="600"/>
      <c r="W104" s="600"/>
      <c r="X104" s="600"/>
    </row>
    <row r="105" spans="10:24" s="19" customFormat="1">
      <c r="J105" s="600"/>
      <c r="K105" s="600"/>
      <c r="L105" s="600"/>
      <c r="M105" s="600"/>
      <c r="N105" s="600"/>
      <c r="O105" s="600"/>
      <c r="P105" s="600"/>
      <c r="Q105" s="600"/>
      <c r="R105" s="600"/>
      <c r="S105" s="600"/>
      <c r="T105" s="600"/>
      <c r="U105" s="600"/>
      <c r="V105" s="600"/>
      <c r="W105" s="600"/>
      <c r="X105" s="600"/>
    </row>
    <row r="106" spans="10:24" s="19" customFormat="1">
      <c r="J106" s="600"/>
      <c r="K106" s="600"/>
      <c r="L106" s="600"/>
      <c r="M106" s="600"/>
      <c r="N106" s="600"/>
      <c r="O106" s="600"/>
      <c r="P106" s="600"/>
      <c r="Q106" s="600"/>
      <c r="R106" s="600"/>
      <c r="S106" s="600"/>
      <c r="T106" s="600"/>
      <c r="U106" s="600"/>
      <c r="V106" s="600"/>
      <c r="W106" s="600"/>
      <c r="X106" s="600"/>
    </row>
    <row r="107" spans="10:24" s="19" customFormat="1">
      <c r="J107" s="600"/>
      <c r="K107" s="600"/>
      <c r="L107" s="600"/>
      <c r="M107" s="600"/>
      <c r="N107" s="600"/>
      <c r="O107" s="600"/>
      <c r="P107" s="600"/>
      <c r="Q107" s="600"/>
      <c r="R107" s="600"/>
      <c r="S107" s="600"/>
      <c r="T107" s="600"/>
      <c r="U107" s="600"/>
      <c r="V107" s="600"/>
      <c r="W107" s="600"/>
      <c r="X107" s="600"/>
    </row>
    <row r="108" spans="10:24" s="19" customFormat="1">
      <c r="J108" s="600"/>
      <c r="K108" s="600"/>
      <c r="L108" s="600"/>
      <c r="M108" s="600"/>
      <c r="N108" s="600"/>
      <c r="O108" s="600"/>
      <c r="P108" s="600"/>
      <c r="Q108" s="600"/>
      <c r="R108" s="600"/>
      <c r="S108" s="600"/>
      <c r="T108" s="600"/>
      <c r="U108" s="600"/>
      <c r="V108" s="600"/>
      <c r="W108" s="600"/>
      <c r="X108" s="600"/>
    </row>
    <row r="109" spans="10:24" s="19" customFormat="1">
      <c r="J109" s="600"/>
      <c r="K109" s="600"/>
      <c r="L109" s="600"/>
      <c r="M109" s="600"/>
      <c r="N109" s="600"/>
      <c r="O109" s="600"/>
      <c r="P109" s="600"/>
      <c r="Q109" s="600"/>
      <c r="R109" s="600"/>
      <c r="S109" s="600"/>
      <c r="T109" s="600"/>
      <c r="U109" s="600"/>
      <c r="V109" s="600"/>
      <c r="W109" s="600"/>
      <c r="X109" s="600"/>
    </row>
    <row r="110" spans="10:24" s="19" customFormat="1">
      <c r="J110" s="600"/>
      <c r="K110" s="600"/>
      <c r="L110" s="600"/>
      <c r="M110" s="600"/>
      <c r="N110" s="600"/>
      <c r="O110" s="600"/>
      <c r="P110" s="600"/>
      <c r="Q110" s="600"/>
      <c r="R110" s="600"/>
      <c r="S110" s="600"/>
      <c r="T110" s="600"/>
      <c r="U110" s="600"/>
      <c r="V110" s="600"/>
      <c r="W110" s="600"/>
      <c r="X110" s="600"/>
    </row>
    <row r="111" spans="10:24" s="19" customFormat="1">
      <c r="J111" s="600"/>
      <c r="K111" s="600"/>
      <c r="L111" s="600"/>
      <c r="M111" s="600"/>
      <c r="N111" s="600"/>
      <c r="O111" s="600"/>
      <c r="P111" s="600"/>
      <c r="Q111" s="600"/>
      <c r="R111" s="600"/>
      <c r="S111" s="600"/>
      <c r="T111" s="600"/>
      <c r="U111" s="600"/>
      <c r="V111" s="600"/>
      <c r="W111" s="600"/>
      <c r="X111" s="600"/>
    </row>
    <row r="112" spans="10:24" s="19" customFormat="1">
      <c r="J112" s="600"/>
      <c r="K112" s="600"/>
      <c r="L112" s="600"/>
      <c r="M112" s="600"/>
      <c r="N112" s="600"/>
      <c r="O112" s="600"/>
      <c r="P112" s="600"/>
      <c r="Q112" s="600"/>
      <c r="R112" s="600"/>
      <c r="S112" s="600"/>
      <c r="T112" s="600"/>
      <c r="U112" s="600"/>
      <c r="V112" s="600"/>
      <c r="W112" s="600"/>
      <c r="X112" s="600"/>
    </row>
    <row r="113" spans="10:24" s="19" customFormat="1">
      <c r="J113" s="600"/>
      <c r="K113" s="600"/>
      <c r="L113" s="600"/>
      <c r="M113" s="600"/>
      <c r="N113" s="600"/>
      <c r="O113" s="600"/>
      <c r="P113" s="600"/>
      <c r="Q113" s="600"/>
      <c r="R113" s="600"/>
      <c r="S113" s="600"/>
      <c r="T113" s="600"/>
      <c r="U113" s="600"/>
      <c r="V113" s="600"/>
      <c r="W113" s="600"/>
      <c r="X113" s="600"/>
    </row>
    <row r="114" spans="10:24" s="19" customFormat="1">
      <c r="J114" s="600"/>
      <c r="K114" s="600"/>
      <c r="L114" s="600"/>
      <c r="M114" s="600"/>
      <c r="N114" s="600"/>
      <c r="O114" s="600"/>
      <c r="P114" s="600"/>
      <c r="Q114" s="600"/>
      <c r="R114" s="600"/>
      <c r="S114" s="600"/>
      <c r="T114" s="600"/>
      <c r="U114" s="600"/>
      <c r="V114" s="600"/>
      <c r="W114" s="600"/>
      <c r="X114" s="600"/>
    </row>
    <row r="115" spans="10:24" s="19" customFormat="1">
      <c r="J115" s="600"/>
      <c r="K115" s="600"/>
      <c r="L115" s="600"/>
      <c r="M115" s="600"/>
      <c r="N115" s="600"/>
      <c r="O115" s="600"/>
      <c r="P115" s="600"/>
      <c r="Q115" s="600"/>
      <c r="R115" s="600"/>
      <c r="S115" s="600"/>
      <c r="T115" s="600"/>
      <c r="U115" s="600"/>
      <c r="V115" s="600"/>
      <c r="W115" s="600"/>
      <c r="X115" s="600"/>
    </row>
    <row r="116" spans="10:24" s="19" customFormat="1">
      <c r="J116" s="600"/>
      <c r="K116" s="600"/>
      <c r="L116" s="600"/>
      <c r="M116" s="600"/>
      <c r="N116" s="600"/>
      <c r="O116" s="600"/>
      <c r="P116" s="600"/>
      <c r="Q116" s="600"/>
      <c r="R116" s="600"/>
      <c r="S116" s="600"/>
      <c r="T116" s="600"/>
      <c r="U116" s="600"/>
      <c r="V116" s="600"/>
      <c r="W116" s="600"/>
      <c r="X116" s="600"/>
    </row>
    <row r="117" spans="10:24" s="19" customFormat="1">
      <c r="J117" s="600"/>
      <c r="K117" s="600"/>
      <c r="L117" s="600"/>
      <c r="M117" s="600"/>
      <c r="N117" s="600"/>
      <c r="O117" s="600"/>
      <c r="P117" s="600"/>
      <c r="Q117" s="600"/>
      <c r="R117" s="600"/>
      <c r="S117" s="600"/>
      <c r="T117" s="600"/>
      <c r="U117" s="600"/>
      <c r="V117" s="600"/>
      <c r="W117" s="600"/>
      <c r="X117" s="600"/>
    </row>
    <row r="118" spans="10:24" s="19" customFormat="1">
      <c r="J118" s="600"/>
      <c r="K118" s="600"/>
      <c r="L118" s="600"/>
      <c r="M118" s="600"/>
      <c r="N118" s="600"/>
      <c r="O118" s="600"/>
      <c r="P118" s="600"/>
      <c r="Q118" s="600"/>
      <c r="R118" s="600"/>
      <c r="S118" s="600"/>
      <c r="T118" s="600"/>
      <c r="U118" s="600"/>
      <c r="V118" s="600"/>
      <c r="W118" s="600"/>
      <c r="X118" s="600"/>
    </row>
    <row r="119" spans="10:24" s="19" customFormat="1">
      <c r="J119" s="600"/>
      <c r="K119" s="600"/>
      <c r="L119" s="600"/>
      <c r="M119" s="600"/>
      <c r="N119" s="600"/>
      <c r="O119" s="600"/>
      <c r="P119" s="600"/>
      <c r="Q119" s="600"/>
      <c r="R119" s="600"/>
      <c r="S119" s="600"/>
      <c r="T119" s="600"/>
      <c r="U119" s="600"/>
      <c r="V119" s="600"/>
      <c r="W119" s="600"/>
      <c r="X119" s="600"/>
    </row>
    <row r="120" spans="10:24" s="19" customFormat="1">
      <c r="J120" s="600"/>
      <c r="K120" s="600"/>
      <c r="L120" s="600"/>
      <c r="M120" s="600"/>
      <c r="N120" s="600"/>
      <c r="O120" s="600"/>
      <c r="P120" s="600"/>
      <c r="Q120" s="600"/>
      <c r="R120" s="600"/>
      <c r="S120" s="600"/>
      <c r="T120" s="600"/>
      <c r="U120" s="600"/>
      <c r="V120" s="600"/>
      <c r="W120" s="600"/>
      <c r="X120" s="600"/>
    </row>
    <row r="121" spans="10:24" s="19" customFormat="1">
      <c r="J121" s="600"/>
      <c r="K121" s="600"/>
      <c r="L121" s="600"/>
      <c r="M121" s="600"/>
      <c r="N121" s="600"/>
      <c r="O121" s="600"/>
      <c r="P121" s="600"/>
      <c r="Q121" s="600"/>
      <c r="R121" s="600"/>
      <c r="S121" s="600"/>
      <c r="T121" s="600"/>
      <c r="U121" s="600"/>
      <c r="V121" s="600"/>
      <c r="W121" s="600"/>
      <c r="X121" s="600"/>
    </row>
    <row r="122" spans="10:24" s="19" customFormat="1">
      <c r="J122" s="600"/>
      <c r="K122" s="600"/>
      <c r="L122" s="600"/>
      <c r="M122" s="600"/>
      <c r="N122" s="600"/>
      <c r="O122" s="600"/>
      <c r="P122" s="600"/>
      <c r="Q122" s="600"/>
      <c r="R122" s="600"/>
      <c r="S122" s="600"/>
      <c r="T122" s="600"/>
      <c r="U122" s="600"/>
      <c r="V122" s="600"/>
      <c r="W122" s="600"/>
      <c r="X122" s="600"/>
    </row>
    <row r="123" spans="10:24" s="19" customFormat="1">
      <c r="J123" s="600"/>
      <c r="K123" s="600"/>
      <c r="L123" s="600"/>
      <c r="M123" s="600"/>
      <c r="N123" s="600"/>
      <c r="O123" s="600"/>
      <c r="P123" s="600"/>
      <c r="Q123" s="600"/>
      <c r="R123" s="600"/>
      <c r="S123" s="600"/>
      <c r="T123" s="600"/>
      <c r="U123" s="600"/>
      <c r="V123" s="600"/>
      <c r="W123" s="600"/>
      <c r="X123" s="600"/>
    </row>
    <row r="124" spans="10:24" s="19" customFormat="1">
      <c r="J124" s="600"/>
      <c r="K124" s="600"/>
      <c r="L124" s="600"/>
      <c r="M124" s="600"/>
      <c r="N124" s="600"/>
      <c r="O124" s="600"/>
      <c r="P124" s="600"/>
      <c r="Q124" s="600"/>
      <c r="R124" s="600"/>
      <c r="S124" s="600"/>
      <c r="T124" s="600"/>
      <c r="U124" s="600"/>
      <c r="V124" s="600"/>
      <c r="W124" s="600"/>
      <c r="X124" s="600"/>
    </row>
    <row r="125" spans="10:24" s="19" customFormat="1">
      <c r="J125" s="600"/>
      <c r="K125" s="600"/>
      <c r="L125" s="600"/>
      <c r="M125" s="600"/>
      <c r="N125" s="600"/>
      <c r="O125" s="600"/>
      <c r="P125" s="600"/>
      <c r="Q125" s="600"/>
      <c r="R125" s="600"/>
      <c r="S125" s="600"/>
      <c r="T125" s="600"/>
      <c r="U125" s="600"/>
      <c r="V125" s="600"/>
      <c r="W125" s="600"/>
      <c r="X125" s="600"/>
    </row>
    <row r="126" spans="10:24" s="19" customFormat="1">
      <c r="J126" s="600"/>
      <c r="K126" s="600"/>
      <c r="L126" s="600"/>
      <c r="M126" s="600"/>
      <c r="N126" s="600"/>
      <c r="O126" s="600"/>
      <c r="P126" s="600"/>
      <c r="Q126" s="600"/>
      <c r="R126" s="600"/>
      <c r="S126" s="600"/>
      <c r="T126" s="600"/>
      <c r="U126" s="600"/>
      <c r="V126" s="600"/>
      <c r="W126" s="600"/>
      <c r="X126" s="600"/>
    </row>
    <row r="127" spans="10:24" s="19" customFormat="1">
      <c r="J127" s="600"/>
      <c r="K127" s="600"/>
      <c r="L127" s="600"/>
      <c r="M127" s="600"/>
      <c r="N127" s="600"/>
      <c r="O127" s="600"/>
      <c r="P127" s="600"/>
      <c r="Q127" s="600"/>
      <c r="R127" s="600"/>
      <c r="S127" s="600"/>
      <c r="T127" s="600"/>
      <c r="U127" s="600"/>
      <c r="V127" s="600"/>
      <c r="W127" s="600"/>
      <c r="X127" s="600"/>
    </row>
    <row r="128" spans="10:24" s="19" customFormat="1">
      <c r="J128" s="600"/>
      <c r="K128" s="600"/>
      <c r="L128" s="600"/>
      <c r="M128" s="600"/>
      <c r="N128" s="600"/>
      <c r="O128" s="600"/>
      <c r="P128" s="600"/>
      <c r="Q128" s="600"/>
      <c r="R128" s="600"/>
      <c r="S128" s="600"/>
      <c r="T128" s="600"/>
      <c r="U128" s="600"/>
      <c r="V128" s="600"/>
      <c r="W128" s="600"/>
      <c r="X128" s="600"/>
    </row>
    <row r="129" spans="10:24" s="19" customFormat="1">
      <c r="J129" s="600"/>
      <c r="K129" s="600"/>
      <c r="L129" s="600"/>
      <c r="M129" s="600"/>
      <c r="N129" s="600"/>
      <c r="O129" s="600"/>
      <c r="P129" s="600"/>
      <c r="Q129" s="600"/>
      <c r="R129" s="600"/>
      <c r="S129" s="600"/>
      <c r="T129" s="600"/>
      <c r="U129" s="600"/>
      <c r="V129" s="600"/>
      <c r="W129" s="600"/>
      <c r="X129" s="600"/>
    </row>
    <row r="130" spans="10:24" s="19" customFormat="1">
      <c r="J130" s="600"/>
      <c r="K130" s="600"/>
      <c r="L130" s="600"/>
      <c r="M130" s="600"/>
      <c r="N130" s="600"/>
      <c r="O130" s="600"/>
      <c r="P130" s="600"/>
      <c r="Q130" s="600"/>
      <c r="R130" s="600"/>
      <c r="S130" s="600"/>
      <c r="T130" s="600"/>
      <c r="U130" s="600"/>
      <c r="V130" s="600"/>
      <c r="W130" s="600"/>
      <c r="X130" s="600"/>
    </row>
    <row r="131" spans="10:24" s="19" customFormat="1">
      <c r="J131" s="600"/>
      <c r="K131" s="600"/>
      <c r="L131" s="600"/>
      <c r="M131" s="600"/>
      <c r="N131" s="600"/>
      <c r="O131" s="600"/>
      <c r="P131" s="600"/>
      <c r="Q131" s="600"/>
      <c r="R131" s="600"/>
      <c r="S131" s="600"/>
      <c r="T131" s="600"/>
      <c r="U131" s="600"/>
      <c r="V131" s="600"/>
      <c r="W131" s="600"/>
      <c r="X131" s="600"/>
    </row>
    <row r="132" spans="10:24" s="19" customFormat="1">
      <c r="J132" s="600"/>
      <c r="K132" s="600"/>
      <c r="L132" s="600"/>
      <c r="M132" s="600"/>
      <c r="N132" s="600"/>
      <c r="O132" s="600"/>
      <c r="P132" s="600"/>
      <c r="Q132" s="600"/>
      <c r="R132" s="600"/>
      <c r="S132" s="600"/>
      <c r="T132" s="600"/>
      <c r="U132" s="600"/>
      <c r="V132" s="600"/>
      <c r="W132" s="600"/>
      <c r="X132" s="600"/>
    </row>
    <row r="133" spans="10:24" s="19" customFormat="1">
      <c r="J133" s="600"/>
      <c r="K133" s="600"/>
      <c r="L133" s="600"/>
      <c r="M133" s="600"/>
      <c r="N133" s="600"/>
      <c r="O133" s="600"/>
      <c r="P133" s="600"/>
      <c r="Q133" s="600"/>
      <c r="R133" s="600"/>
      <c r="S133" s="600"/>
      <c r="T133" s="600"/>
      <c r="U133" s="600"/>
      <c r="V133" s="600"/>
      <c r="W133" s="600"/>
      <c r="X133" s="600"/>
    </row>
    <row r="134" spans="10:24" s="19" customFormat="1">
      <c r="J134" s="600"/>
      <c r="K134" s="600"/>
      <c r="L134" s="600"/>
      <c r="M134" s="600"/>
      <c r="N134" s="600"/>
      <c r="O134" s="600"/>
      <c r="P134" s="600"/>
      <c r="Q134" s="600"/>
      <c r="R134" s="600"/>
      <c r="S134" s="600"/>
      <c r="T134" s="600"/>
      <c r="U134" s="600"/>
      <c r="V134" s="600"/>
      <c r="W134" s="600"/>
      <c r="X134" s="600"/>
    </row>
    <row r="135" spans="10:24" s="19" customFormat="1">
      <c r="J135" s="600"/>
      <c r="K135" s="600"/>
      <c r="L135" s="600"/>
      <c r="M135" s="600"/>
      <c r="N135" s="600"/>
      <c r="O135" s="600"/>
      <c r="P135" s="600"/>
      <c r="Q135" s="600"/>
      <c r="R135" s="600"/>
      <c r="S135" s="600"/>
      <c r="T135" s="600"/>
      <c r="U135" s="600"/>
      <c r="V135" s="600"/>
      <c r="W135" s="600"/>
      <c r="X135" s="600"/>
    </row>
    <row r="136" spans="10:24" s="19" customFormat="1">
      <c r="J136" s="600"/>
      <c r="K136" s="600"/>
      <c r="L136" s="600"/>
      <c r="M136" s="600"/>
      <c r="N136" s="600"/>
      <c r="O136" s="600"/>
      <c r="P136" s="600"/>
      <c r="Q136" s="600"/>
      <c r="R136" s="600"/>
      <c r="S136" s="600"/>
      <c r="T136" s="600"/>
      <c r="U136" s="600"/>
      <c r="V136" s="600"/>
      <c r="W136" s="600"/>
      <c r="X136" s="600"/>
    </row>
    <row r="137" spans="10:24" s="19" customFormat="1">
      <c r="J137" s="600"/>
      <c r="K137" s="600"/>
      <c r="L137" s="600"/>
      <c r="M137" s="600"/>
      <c r="N137" s="600"/>
      <c r="O137" s="600"/>
      <c r="P137" s="600"/>
      <c r="Q137" s="600"/>
      <c r="R137" s="600"/>
      <c r="S137" s="600"/>
      <c r="T137" s="600"/>
      <c r="U137" s="600"/>
      <c r="V137" s="600"/>
      <c r="W137" s="600"/>
      <c r="X137" s="600"/>
    </row>
    <row r="138" spans="10:24" s="19" customFormat="1">
      <c r="J138" s="600"/>
      <c r="K138" s="600"/>
      <c r="L138" s="600"/>
      <c r="M138" s="600"/>
      <c r="N138" s="600"/>
      <c r="O138" s="600"/>
      <c r="P138" s="600"/>
      <c r="Q138" s="600"/>
      <c r="R138" s="600"/>
      <c r="S138" s="600"/>
      <c r="T138" s="600"/>
      <c r="U138" s="600"/>
      <c r="V138" s="600"/>
      <c r="W138" s="600"/>
      <c r="X138" s="600"/>
    </row>
    <row r="139" spans="10:24" s="19" customFormat="1">
      <c r="J139" s="600"/>
      <c r="K139" s="600"/>
      <c r="L139" s="600"/>
      <c r="M139" s="600"/>
      <c r="N139" s="600"/>
      <c r="O139" s="600"/>
      <c r="P139" s="600"/>
      <c r="Q139" s="600"/>
      <c r="R139" s="600"/>
      <c r="S139" s="600"/>
      <c r="T139" s="600"/>
      <c r="U139" s="600"/>
      <c r="V139" s="600"/>
      <c r="W139" s="600"/>
      <c r="X139" s="600"/>
    </row>
    <row r="140" spans="10:24" s="19" customFormat="1">
      <c r="J140" s="600"/>
      <c r="K140" s="600"/>
      <c r="L140" s="600"/>
      <c r="M140" s="600"/>
      <c r="N140" s="600"/>
      <c r="O140" s="600"/>
      <c r="P140" s="600"/>
      <c r="Q140" s="600"/>
      <c r="R140" s="600"/>
      <c r="S140" s="600"/>
      <c r="T140" s="600"/>
      <c r="U140" s="600"/>
      <c r="V140" s="600"/>
      <c r="W140" s="600"/>
      <c r="X140" s="600"/>
    </row>
    <row r="141" spans="10:24" s="19" customFormat="1">
      <c r="J141" s="600"/>
      <c r="K141" s="600"/>
      <c r="L141" s="600"/>
      <c r="M141" s="600"/>
      <c r="N141" s="600"/>
      <c r="O141" s="600"/>
      <c r="P141" s="600"/>
      <c r="Q141" s="600"/>
      <c r="R141" s="600"/>
      <c r="S141" s="600"/>
      <c r="T141" s="600"/>
      <c r="U141" s="600"/>
      <c r="V141" s="600"/>
      <c r="W141" s="600"/>
      <c r="X141" s="600"/>
    </row>
    <row r="142" spans="10:24" s="19" customFormat="1">
      <c r="J142" s="600"/>
      <c r="K142" s="600"/>
      <c r="L142" s="600"/>
      <c r="M142" s="600"/>
      <c r="N142" s="600"/>
      <c r="O142" s="600"/>
      <c r="P142" s="600"/>
      <c r="Q142" s="600"/>
      <c r="R142" s="600"/>
      <c r="S142" s="600"/>
      <c r="T142" s="600"/>
      <c r="U142" s="600"/>
      <c r="V142" s="600"/>
      <c r="W142" s="600"/>
      <c r="X142" s="600"/>
    </row>
    <row r="143" spans="10:24" s="19" customFormat="1">
      <c r="J143" s="600"/>
      <c r="K143" s="600"/>
      <c r="L143" s="600"/>
      <c r="M143" s="600"/>
      <c r="N143" s="600"/>
      <c r="O143" s="600"/>
      <c r="P143" s="600"/>
      <c r="Q143" s="600"/>
      <c r="R143" s="600"/>
      <c r="S143" s="600"/>
      <c r="T143" s="600"/>
      <c r="U143" s="600"/>
      <c r="V143" s="600"/>
      <c r="W143" s="600"/>
      <c r="X143" s="600"/>
    </row>
    <row r="144" spans="10:24" s="19" customFormat="1">
      <c r="J144" s="600"/>
      <c r="K144" s="600"/>
      <c r="L144" s="600"/>
      <c r="M144" s="600"/>
      <c r="N144" s="600"/>
      <c r="O144" s="600"/>
      <c r="P144" s="600"/>
      <c r="Q144" s="600"/>
      <c r="R144" s="600"/>
      <c r="S144" s="600"/>
      <c r="T144" s="600"/>
      <c r="U144" s="600"/>
      <c r="V144" s="600"/>
      <c r="W144" s="600"/>
      <c r="X144" s="600"/>
    </row>
    <row r="145" spans="10:24" s="19" customFormat="1">
      <c r="J145" s="600"/>
      <c r="K145" s="600"/>
      <c r="L145" s="600"/>
      <c r="M145" s="600"/>
      <c r="N145" s="600"/>
      <c r="O145" s="600"/>
      <c r="P145" s="600"/>
      <c r="Q145" s="600"/>
      <c r="R145" s="600"/>
      <c r="S145" s="600"/>
      <c r="T145" s="600"/>
      <c r="U145" s="600"/>
      <c r="V145" s="600"/>
      <c r="W145" s="600"/>
      <c r="X145" s="600"/>
    </row>
    <row r="146" spans="10:24" s="19" customFormat="1">
      <c r="J146" s="600"/>
      <c r="K146" s="600"/>
      <c r="L146" s="600"/>
      <c r="M146" s="600"/>
      <c r="N146" s="600"/>
      <c r="O146" s="600"/>
      <c r="P146" s="600"/>
      <c r="Q146" s="600"/>
      <c r="R146" s="600"/>
      <c r="S146" s="600"/>
      <c r="T146" s="600"/>
      <c r="U146" s="600"/>
      <c r="V146" s="600"/>
      <c r="W146" s="600"/>
      <c r="X146" s="600"/>
    </row>
    <row r="147" spans="10:24" s="19" customFormat="1">
      <c r="J147" s="600"/>
      <c r="K147" s="600"/>
      <c r="L147" s="600"/>
      <c r="M147" s="600"/>
      <c r="N147" s="600"/>
      <c r="O147" s="600"/>
      <c r="P147" s="600"/>
      <c r="Q147" s="600"/>
      <c r="R147" s="600"/>
      <c r="S147" s="600"/>
      <c r="T147" s="600"/>
      <c r="U147" s="600"/>
      <c r="V147" s="600"/>
      <c r="W147" s="600"/>
      <c r="X147" s="600"/>
    </row>
    <row r="148" spans="10:24" s="19" customFormat="1">
      <c r="J148" s="600"/>
      <c r="K148" s="600"/>
      <c r="L148" s="600"/>
      <c r="M148" s="600"/>
      <c r="N148" s="600"/>
      <c r="O148" s="600"/>
      <c r="P148" s="600"/>
      <c r="Q148" s="600"/>
      <c r="R148" s="600"/>
      <c r="S148" s="600"/>
      <c r="T148" s="600"/>
      <c r="U148" s="600"/>
      <c r="V148" s="600"/>
      <c r="W148" s="600"/>
      <c r="X148" s="600"/>
    </row>
    <row r="149" spans="10:24" s="19" customFormat="1">
      <c r="J149" s="600"/>
      <c r="K149" s="600"/>
      <c r="L149" s="600"/>
      <c r="M149" s="600"/>
      <c r="N149" s="600"/>
      <c r="O149" s="600"/>
      <c r="P149" s="600"/>
      <c r="Q149" s="600"/>
      <c r="R149" s="600"/>
      <c r="S149" s="600"/>
      <c r="T149" s="600"/>
      <c r="U149" s="600"/>
      <c r="V149" s="600"/>
      <c r="W149" s="600"/>
      <c r="X149" s="600"/>
    </row>
    <row r="150" spans="10:24" s="19" customFormat="1">
      <c r="J150" s="600"/>
      <c r="K150" s="600"/>
      <c r="L150" s="600"/>
      <c r="M150" s="600"/>
      <c r="N150" s="600"/>
      <c r="O150" s="600"/>
      <c r="P150" s="600"/>
      <c r="Q150" s="600"/>
      <c r="R150" s="600"/>
      <c r="S150" s="600"/>
      <c r="T150" s="600"/>
      <c r="U150" s="600"/>
      <c r="V150" s="600"/>
      <c r="W150" s="600"/>
      <c r="X150" s="600"/>
    </row>
    <row r="151" spans="10:24" s="19" customFormat="1">
      <c r="J151" s="600"/>
      <c r="K151" s="600"/>
      <c r="L151" s="600"/>
      <c r="M151" s="600"/>
      <c r="N151" s="600"/>
      <c r="O151" s="600"/>
      <c r="P151" s="600"/>
      <c r="Q151" s="600"/>
      <c r="R151" s="600"/>
      <c r="S151" s="600"/>
      <c r="T151" s="600"/>
      <c r="U151" s="600"/>
      <c r="V151" s="600"/>
      <c r="W151" s="600"/>
      <c r="X151" s="600"/>
    </row>
    <row r="152" spans="10:24" s="19" customFormat="1">
      <c r="J152" s="600"/>
      <c r="K152" s="600"/>
      <c r="L152" s="600"/>
      <c r="M152" s="600"/>
      <c r="N152" s="600"/>
      <c r="O152" s="600"/>
      <c r="P152" s="600"/>
      <c r="Q152" s="600"/>
      <c r="R152" s="600"/>
      <c r="S152" s="600"/>
      <c r="T152" s="600"/>
      <c r="U152" s="600"/>
      <c r="V152" s="600"/>
      <c r="W152" s="600"/>
      <c r="X152" s="600"/>
    </row>
  </sheetData>
  <mergeCells count="31">
    <mergeCell ref="A58:H58"/>
    <mergeCell ref="A6:L6"/>
    <mergeCell ref="A8:J8"/>
    <mergeCell ref="A10:C10"/>
    <mergeCell ref="A17:C17"/>
    <mergeCell ref="A25:C25"/>
    <mergeCell ref="A36:F36"/>
    <mergeCell ref="A42:E42"/>
    <mergeCell ref="A47:H47"/>
    <mergeCell ref="A49:I50"/>
    <mergeCell ref="A51:F51"/>
    <mergeCell ref="A52:F52"/>
    <mergeCell ref="A86:B86"/>
    <mergeCell ref="A67:C67"/>
    <mergeCell ref="A69:B69"/>
    <mergeCell ref="A75:G75"/>
    <mergeCell ref="A76:F76"/>
    <mergeCell ref="A78:G78"/>
    <mergeCell ref="A80:C80"/>
    <mergeCell ref="A81:B81"/>
    <mergeCell ref="A82:B82"/>
    <mergeCell ref="A83:B83"/>
    <mergeCell ref="A84:B84"/>
    <mergeCell ref="A85:B85"/>
    <mergeCell ref="A94:I94"/>
    <mergeCell ref="A87:B87"/>
    <mergeCell ref="A88:B88"/>
    <mergeCell ref="A89:B89"/>
    <mergeCell ref="A90:B90"/>
    <mergeCell ref="A91:B91"/>
    <mergeCell ref="A92:B92"/>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CFEE4-3434-49E0-8412-081DE65D9C91}">
  <dimension ref="A1:AA152"/>
  <sheetViews>
    <sheetView zoomScaleNormal="100" workbookViewId="0">
      <selection activeCell="F80" sqref="F80"/>
    </sheetView>
  </sheetViews>
  <sheetFormatPr defaultColWidth="9.140625" defaultRowHeight="15"/>
  <cols>
    <col min="1" max="1" width="34.140625" bestFit="1" customWidth="1"/>
    <col min="2" max="2" width="27.28515625" customWidth="1"/>
    <col min="3" max="3" width="17.42578125" bestFit="1" customWidth="1"/>
    <col min="4" max="4" width="19.5703125" bestFit="1" customWidth="1"/>
    <col min="5" max="5" width="18" bestFit="1" customWidth="1"/>
    <col min="6" max="6" width="31" style="19" bestFit="1" customWidth="1"/>
    <col min="7" max="7" width="20.140625" style="19" bestFit="1" customWidth="1"/>
    <col min="8" max="8" width="12.28515625" style="19" bestFit="1" customWidth="1"/>
    <col min="9" max="9" width="12.5703125" style="19" bestFit="1" customWidth="1"/>
    <col min="10" max="10" width="12.5703125" style="600" bestFit="1" customWidth="1"/>
    <col min="11" max="11" width="14.5703125" style="600" bestFit="1" customWidth="1"/>
    <col min="12" max="14" width="12.5703125" style="600" bestFit="1" customWidth="1"/>
    <col min="15" max="15" width="13.140625" style="600" bestFit="1" customWidth="1"/>
    <col min="16" max="20" width="9.140625" style="600"/>
    <col min="21" max="21" width="36.5703125" style="600" bestFit="1" customWidth="1"/>
    <col min="22" max="23" width="9.140625" style="600"/>
    <col min="24" max="24" width="10.85546875" style="600" bestFit="1" customWidth="1"/>
    <col min="25" max="27" width="9.140625" style="19"/>
  </cols>
  <sheetData>
    <row r="1" spans="1:27" ht="15.75" thickBot="1"/>
    <row r="2" spans="1:27" ht="15.75" thickBot="1">
      <c r="A2" s="641" t="s">
        <v>134</v>
      </c>
      <c r="B2" s="632"/>
      <c r="C2" s="632"/>
      <c r="D2" s="632"/>
      <c r="E2" s="632"/>
      <c r="F2" s="632"/>
      <c r="G2" s="632"/>
      <c r="H2" s="632"/>
      <c r="I2" s="632"/>
      <c r="J2" s="633"/>
      <c r="K2" s="633"/>
      <c r="L2" s="634"/>
    </row>
    <row r="3" spans="1:27" ht="15.75" thickBot="1">
      <c r="A3" s="642" t="s">
        <v>135</v>
      </c>
      <c r="B3" s="635"/>
      <c r="C3" s="635"/>
      <c r="D3" s="635"/>
      <c r="E3" s="635"/>
      <c r="F3" s="635"/>
      <c r="G3" s="635"/>
      <c r="H3" s="635"/>
      <c r="I3" s="635"/>
      <c r="J3" s="636"/>
      <c r="K3" s="636"/>
      <c r="L3" s="637"/>
    </row>
    <row r="4" spans="1:27" ht="15.75" thickBot="1">
      <c r="A4" s="643" t="s">
        <v>185</v>
      </c>
      <c r="B4" s="638"/>
      <c r="C4" s="638"/>
      <c r="D4" s="638"/>
      <c r="E4" s="638"/>
      <c r="F4" s="638"/>
      <c r="G4" s="638"/>
      <c r="H4" s="638"/>
      <c r="I4" s="638"/>
      <c r="J4" s="639"/>
      <c r="K4" s="639"/>
      <c r="L4" s="640"/>
    </row>
    <row r="5" spans="1:27">
      <c r="A5" s="19"/>
      <c r="B5" s="19"/>
      <c r="C5" s="19"/>
      <c r="D5" s="19"/>
      <c r="E5" s="19"/>
    </row>
    <row r="6" spans="1:27" s="600" customFormat="1" ht="131.25" customHeight="1">
      <c r="A6" s="849" t="s">
        <v>202</v>
      </c>
      <c r="B6" s="849"/>
      <c r="C6" s="849"/>
      <c r="D6" s="849"/>
      <c r="E6" s="849"/>
      <c r="F6" s="849"/>
      <c r="G6" s="849"/>
      <c r="H6" s="849"/>
      <c r="I6" s="849"/>
      <c r="J6" s="849"/>
      <c r="K6" s="849"/>
      <c r="L6" s="849"/>
      <c r="Y6" s="19"/>
      <c r="Z6" s="19"/>
      <c r="AA6" s="19"/>
    </row>
    <row r="7" spans="1:27" s="600" customFormat="1" ht="76.5" customHeight="1">
      <c r="A7" s="586"/>
      <c r="B7" s="586"/>
      <c r="C7" s="586"/>
      <c r="D7" s="586"/>
      <c r="E7" s="586"/>
      <c r="F7" s="586"/>
      <c r="G7" s="586"/>
      <c r="H7" s="586"/>
      <c r="I7" s="586"/>
      <c r="J7" s="586"/>
      <c r="K7" s="586"/>
      <c r="L7" s="586"/>
      <c r="Y7" s="19"/>
      <c r="Z7" s="19"/>
      <c r="AA7" s="19"/>
    </row>
    <row r="8" spans="1:27" s="600" customFormat="1" ht="117" customHeight="1">
      <c r="A8" s="849" t="s">
        <v>203</v>
      </c>
      <c r="B8" s="849"/>
      <c r="C8" s="849"/>
      <c r="D8" s="849"/>
      <c r="E8" s="849"/>
      <c r="F8" s="849"/>
      <c r="G8" s="849"/>
      <c r="H8" s="849"/>
      <c r="I8" s="849"/>
      <c r="J8" s="849"/>
      <c r="K8" s="586"/>
      <c r="L8" s="586"/>
      <c r="Y8" s="19"/>
      <c r="Z8" s="19"/>
      <c r="AA8" s="19"/>
    </row>
    <row r="9" spans="1:27" s="19" customFormat="1" ht="15.75" thickBot="1">
      <c r="A9" s="532"/>
      <c r="B9" s="532"/>
      <c r="C9" s="185"/>
      <c r="D9" s="185"/>
      <c r="E9" s="185"/>
      <c r="F9" s="595"/>
      <c r="J9"/>
      <c r="K9"/>
      <c r="L9"/>
      <c r="M9"/>
      <c r="N9"/>
      <c r="O9"/>
      <c r="P9"/>
      <c r="Q9"/>
      <c r="R9"/>
      <c r="S9"/>
      <c r="T9"/>
      <c r="U9"/>
      <c r="V9"/>
      <c r="W9"/>
      <c r="X9"/>
    </row>
    <row r="10" spans="1:27" s="19" customFormat="1" ht="15.75" thickBot="1">
      <c r="A10" s="859" t="s">
        <v>302</v>
      </c>
      <c r="B10" s="860"/>
      <c r="C10" s="861"/>
      <c r="D10" s="185"/>
      <c r="E10" s="185"/>
      <c r="J10"/>
      <c r="K10"/>
      <c r="L10"/>
      <c r="M10"/>
      <c r="N10"/>
      <c r="O10"/>
      <c r="P10"/>
      <c r="Q10"/>
      <c r="R10"/>
      <c r="S10"/>
      <c r="T10"/>
      <c r="U10"/>
      <c r="V10"/>
      <c r="W10"/>
      <c r="X10"/>
    </row>
    <row r="11" spans="1:27" s="19" customFormat="1">
      <c r="A11" s="587"/>
      <c r="B11" s="587"/>
      <c r="C11" s="587"/>
      <c r="D11" s="185"/>
      <c r="E11" s="185"/>
      <c r="J11"/>
      <c r="K11"/>
      <c r="L11"/>
      <c r="M11"/>
      <c r="N11"/>
      <c r="O11"/>
      <c r="P11"/>
      <c r="Q11"/>
      <c r="R11"/>
      <c r="S11"/>
      <c r="T11"/>
      <c r="U11"/>
      <c r="V11"/>
      <c r="W11"/>
      <c r="X11"/>
    </row>
    <row r="12" spans="1:27" s="19" customFormat="1" ht="15.75" thickBot="1">
      <c r="A12" s="631" t="s">
        <v>205</v>
      </c>
      <c r="B12" s="587"/>
      <c r="C12" s="587"/>
      <c r="D12" s="185"/>
      <c r="E12" s="185"/>
      <c r="J12"/>
      <c r="K12"/>
      <c r="L12"/>
      <c r="M12"/>
      <c r="N12"/>
      <c r="O12"/>
      <c r="P12"/>
      <c r="Q12"/>
      <c r="R12"/>
      <c r="S12"/>
      <c r="T12"/>
      <c r="U12"/>
      <c r="V12"/>
      <c r="W12"/>
      <c r="X12"/>
    </row>
    <row r="13" spans="1:27" s="19" customFormat="1" ht="16.5" thickTop="1" thickBot="1">
      <c r="A13" s="663"/>
      <c r="B13" s="587"/>
      <c r="C13" s="587"/>
      <c r="D13" s="185"/>
      <c r="E13" s="185"/>
      <c r="J13"/>
      <c r="K13"/>
      <c r="L13"/>
      <c r="M13"/>
      <c r="N13"/>
      <c r="O13"/>
      <c r="P13"/>
      <c r="Q13"/>
      <c r="R13"/>
      <c r="S13"/>
      <c r="T13"/>
      <c r="U13"/>
      <c r="V13"/>
      <c r="W13"/>
      <c r="X13"/>
    </row>
    <row r="14" spans="1:27" s="19" customFormat="1" ht="16.5" thickTop="1" thickBot="1">
      <c r="A14" s="631" t="s">
        <v>206</v>
      </c>
      <c r="B14" s="631"/>
      <c r="C14" s="631"/>
      <c r="D14" s="631"/>
      <c r="E14" s="631"/>
      <c r="J14"/>
      <c r="K14"/>
      <c r="L14"/>
      <c r="M14"/>
      <c r="N14"/>
      <c r="O14"/>
      <c r="P14"/>
      <c r="Q14"/>
      <c r="R14"/>
      <c r="S14"/>
      <c r="T14"/>
      <c r="U14"/>
      <c r="V14"/>
      <c r="W14"/>
      <c r="X14"/>
    </row>
    <row r="15" spans="1:27" s="19" customFormat="1" ht="16.5" thickTop="1" thickBot="1">
      <c r="A15" s="627" t="s">
        <v>207</v>
      </c>
      <c r="B15" s="629" t="s">
        <v>208</v>
      </c>
      <c r="C15" s="629" t="s">
        <v>209</v>
      </c>
      <c r="D15" s="629" t="s">
        <v>210</v>
      </c>
      <c r="E15" s="629" t="s">
        <v>211</v>
      </c>
      <c r="F15" s="629" t="s">
        <v>212</v>
      </c>
      <c r="J15"/>
      <c r="K15"/>
      <c r="L15"/>
      <c r="M15"/>
      <c r="N15"/>
      <c r="O15"/>
      <c r="P15"/>
      <c r="Q15"/>
      <c r="R15"/>
      <c r="S15"/>
      <c r="T15"/>
      <c r="U15"/>
      <c r="V15"/>
      <c r="W15"/>
      <c r="X15"/>
    </row>
    <row r="16" spans="1:27" s="19" customFormat="1" ht="16.5" thickTop="1" thickBot="1">
      <c r="A16" s="624" t="s">
        <v>217</v>
      </c>
      <c r="B16" s="649">
        <v>1</v>
      </c>
      <c r="C16" s="650">
        <v>0.05</v>
      </c>
      <c r="D16" s="652">
        <f>'ANALISIS SALARIAL'!F23</f>
        <v>2621659.6034999997</v>
      </c>
      <c r="E16" s="646">
        <f t="shared" ref="E16" si="0">D16*C16</f>
        <v>131082.980175</v>
      </c>
      <c r="F16" s="646">
        <f t="shared" ref="F16" si="1">E16*12</f>
        <v>1572995.7620999999</v>
      </c>
      <c r="J16"/>
      <c r="K16"/>
      <c r="L16"/>
      <c r="M16"/>
      <c r="N16"/>
      <c r="O16"/>
      <c r="P16"/>
      <c r="Q16"/>
      <c r="R16"/>
      <c r="S16"/>
      <c r="T16"/>
      <c r="U16"/>
      <c r="V16"/>
      <c r="W16"/>
      <c r="X16"/>
    </row>
    <row r="17" spans="1:24" s="19" customFormat="1" ht="19.5" customHeight="1" thickTop="1">
      <c r="A17" s="862" t="s">
        <v>218</v>
      </c>
      <c r="B17" s="862"/>
      <c r="C17" s="862"/>
      <c r="D17" s="647"/>
      <c r="E17" s="647">
        <f>SUM(E16:E16)</f>
        <v>131082.980175</v>
      </c>
      <c r="F17" s="647">
        <f>SUM(F16:F16)</f>
        <v>1572995.7620999999</v>
      </c>
      <c r="J17"/>
      <c r="K17"/>
      <c r="L17"/>
      <c r="M17"/>
      <c r="N17"/>
      <c r="O17"/>
      <c r="P17"/>
      <c r="Q17"/>
      <c r="R17"/>
      <c r="S17"/>
      <c r="T17"/>
      <c r="U17"/>
      <c r="V17"/>
      <c r="W17"/>
      <c r="X17"/>
    </row>
    <row r="18" spans="1:24" s="19" customFormat="1">
      <c r="A18" s="597"/>
      <c r="B18" s="599"/>
      <c r="C18" s="596"/>
      <c r="D18" s="599"/>
      <c r="E18" s="599"/>
      <c r="F18" s="597"/>
      <c r="G18" s="598"/>
      <c r="J18"/>
      <c r="K18"/>
      <c r="L18"/>
      <c r="M18"/>
      <c r="N18"/>
      <c r="O18"/>
      <c r="P18"/>
      <c r="Q18"/>
      <c r="R18"/>
      <c r="S18"/>
      <c r="T18"/>
      <c r="U18"/>
      <c r="V18"/>
      <c r="W18"/>
      <c r="X18"/>
    </row>
    <row r="19" spans="1:24" s="19" customFormat="1">
      <c r="A19" s="597"/>
      <c r="B19" s="599"/>
      <c r="C19" s="596"/>
      <c r="D19" s="599"/>
      <c r="E19" s="599"/>
      <c r="F19" s="597"/>
      <c r="G19" s="598"/>
      <c r="J19"/>
      <c r="K19"/>
      <c r="L19"/>
      <c r="M19"/>
      <c r="N19"/>
      <c r="O19"/>
      <c r="P19"/>
      <c r="Q19"/>
      <c r="R19"/>
      <c r="S19"/>
      <c r="T19"/>
      <c r="U19"/>
      <c r="V19"/>
      <c r="W19"/>
      <c r="X19"/>
    </row>
    <row r="20" spans="1:24" s="19" customFormat="1" ht="15.75" thickBot="1">
      <c r="A20" s="631" t="s">
        <v>219</v>
      </c>
      <c r="B20" s="599"/>
      <c r="C20" s="596"/>
      <c r="D20" s="599"/>
      <c r="E20" s="599"/>
      <c r="F20" s="597"/>
      <c r="G20" s="598"/>
      <c r="J20"/>
      <c r="K20"/>
      <c r="L20"/>
      <c r="M20"/>
      <c r="N20"/>
      <c r="O20"/>
      <c r="P20"/>
      <c r="Q20"/>
      <c r="R20"/>
      <c r="S20"/>
      <c r="T20"/>
      <c r="U20"/>
      <c r="V20"/>
      <c r="W20"/>
      <c r="X20"/>
    </row>
    <row r="21" spans="1:24" s="19" customFormat="1" ht="16.5" thickTop="1" thickBot="1">
      <c r="A21" s="663"/>
      <c r="B21" s="599"/>
      <c r="C21" s="596"/>
      <c r="D21" s="599"/>
      <c r="E21" s="599"/>
      <c r="F21" s="597"/>
      <c r="G21" s="598"/>
    </row>
    <row r="22" spans="1:24" s="19" customFormat="1" ht="14.25" customHeight="1" thickTop="1" thickBot="1">
      <c r="A22" s="631" t="s">
        <v>220</v>
      </c>
      <c r="B22" s="631"/>
      <c r="C22" s="631"/>
      <c r="D22" s="631"/>
      <c r="E22" s="631"/>
      <c r="F22" s="631"/>
      <c r="J22"/>
      <c r="K22"/>
      <c r="L22"/>
      <c r="M22"/>
      <c r="N22"/>
      <c r="O22"/>
      <c r="P22"/>
      <c r="Q22"/>
      <c r="R22"/>
      <c r="S22"/>
      <c r="T22"/>
      <c r="U22"/>
      <c r="V22"/>
      <c r="W22"/>
      <c r="X22"/>
    </row>
    <row r="23" spans="1:24" s="19" customFormat="1" ht="16.5" thickTop="1" thickBot="1">
      <c r="A23" s="629" t="s">
        <v>207</v>
      </c>
      <c r="B23" s="629" t="s">
        <v>208</v>
      </c>
      <c r="C23" s="629" t="s">
        <v>209</v>
      </c>
      <c r="D23" s="629" t="s">
        <v>210</v>
      </c>
      <c r="E23" s="629" t="s">
        <v>211</v>
      </c>
      <c r="F23" s="629" t="s">
        <v>212</v>
      </c>
      <c r="J23"/>
      <c r="K23"/>
      <c r="L23"/>
      <c r="M23"/>
      <c r="N23"/>
      <c r="O23"/>
      <c r="P23"/>
      <c r="Q23"/>
      <c r="R23"/>
      <c r="S23"/>
      <c r="T23"/>
      <c r="U23"/>
      <c r="V23"/>
      <c r="W23"/>
      <c r="X23"/>
    </row>
    <row r="24" spans="1:24" s="19" customFormat="1" ht="16.5" thickTop="1" thickBot="1">
      <c r="A24" s="628" t="s">
        <v>221</v>
      </c>
      <c r="B24" s="649">
        <v>1</v>
      </c>
      <c r="C24" s="630">
        <v>0.05</v>
      </c>
      <c r="D24" s="652">
        <f>'ANALISIS SALARIAL'!F27</f>
        <v>2621659.6034999997</v>
      </c>
      <c r="E24" s="645">
        <f>D24*C24</f>
        <v>131082.980175</v>
      </c>
      <c r="F24" s="645">
        <f>E24*12</f>
        <v>1572995.7620999999</v>
      </c>
      <c r="J24"/>
      <c r="K24"/>
      <c r="L24"/>
      <c r="M24"/>
      <c r="N24"/>
      <c r="O24"/>
      <c r="P24"/>
      <c r="Q24"/>
      <c r="R24"/>
      <c r="S24"/>
      <c r="T24"/>
      <c r="U24"/>
      <c r="V24"/>
      <c r="W24"/>
      <c r="X24"/>
    </row>
    <row r="25" spans="1:24" s="19" customFormat="1" ht="15.75" thickTop="1">
      <c r="A25" s="862" t="s">
        <v>223</v>
      </c>
      <c r="B25" s="862"/>
      <c r="C25" s="862"/>
      <c r="D25" s="651" t="s">
        <v>224</v>
      </c>
      <c r="E25" s="665">
        <f>SUM(E24:E24)</f>
        <v>131082.980175</v>
      </c>
      <c r="F25" s="666">
        <f>SUM(F24:F24)</f>
        <v>1572995.7620999999</v>
      </c>
      <c r="J25"/>
      <c r="K25"/>
      <c r="L25"/>
      <c r="M25"/>
      <c r="N25"/>
      <c r="O25"/>
      <c r="P25"/>
      <c r="Q25"/>
      <c r="R25"/>
      <c r="S25"/>
      <c r="T25"/>
      <c r="U25"/>
      <c r="V25"/>
      <c r="W25"/>
      <c r="X25"/>
    </row>
    <row r="26" spans="1:24" s="19" customFormat="1">
      <c r="A26" s="587"/>
      <c r="B26" s="587"/>
      <c r="C26" s="587"/>
      <c r="D26" s="185"/>
      <c r="E26" s="185"/>
      <c r="F26" s="595"/>
      <c r="J26"/>
      <c r="K26"/>
      <c r="L26"/>
      <c r="M26"/>
      <c r="N26"/>
      <c r="O26"/>
      <c r="P26"/>
      <c r="Q26"/>
      <c r="R26"/>
      <c r="S26"/>
      <c r="T26"/>
      <c r="U26"/>
      <c r="V26"/>
      <c r="W26"/>
      <c r="X26"/>
    </row>
    <row r="27" spans="1:24" s="19" customFormat="1" ht="15.75" thickBot="1">
      <c r="A27" s="697" t="s">
        <v>225</v>
      </c>
      <c r="B27" s="587"/>
      <c r="C27" s="587"/>
      <c r="D27" s="185"/>
      <c r="E27" s="185"/>
      <c r="F27" s="595"/>
      <c r="J27"/>
      <c r="K27"/>
      <c r="L27"/>
      <c r="M27"/>
      <c r="N27"/>
      <c r="O27"/>
      <c r="P27"/>
      <c r="Q27"/>
      <c r="R27"/>
      <c r="S27"/>
      <c r="T27"/>
      <c r="U27"/>
      <c r="V27"/>
      <c r="W27"/>
      <c r="X27"/>
    </row>
    <row r="28" spans="1:24" s="19" customFormat="1" ht="15.75" thickTop="1">
      <c r="B28" s="587"/>
      <c r="C28" s="587"/>
      <c r="D28" s="185"/>
      <c r="E28" s="185"/>
      <c r="F28" s="595"/>
      <c r="J28"/>
      <c r="K28"/>
      <c r="L28"/>
      <c r="M28"/>
      <c r="N28"/>
      <c r="O28"/>
      <c r="P28"/>
      <c r="Q28"/>
      <c r="R28"/>
      <c r="S28"/>
      <c r="T28"/>
      <c r="U28"/>
      <c r="V28"/>
      <c r="W28"/>
      <c r="X28"/>
    </row>
    <row r="29" spans="1:24" s="19" customFormat="1">
      <c r="A29" s="553" t="s">
        <v>226</v>
      </c>
      <c r="D29" s="185"/>
      <c r="E29" s="185"/>
      <c r="F29" s="595"/>
      <c r="J29"/>
      <c r="K29"/>
      <c r="L29"/>
      <c r="M29"/>
      <c r="N29"/>
      <c r="O29"/>
      <c r="P29"/>
      <c r="Q29"/>
      <c r="R29"/>
      <c r="S29"/>
      <c r="T29"/>
      <c r="U29"/>
      <c r="V29"/>
      <c r="W29"/>
      <c r="X29"/>
    </row>
    <row r="30" spans="1:24" s="19" customFormat="1">
      <c r="A30" s="588" t="s">
        <v>227</v>
      </c>
      <c r="B30" s="653">
        <v>720</v>
      </c>
      <c r="C30" s="588" t="s">
        <v>228</v>
      </c>
      <c r="D30" s="185"/>
      <c r="E30" s="185"/>
      <c r="F30" s="595"/>
      <c r="J30"/>
      <c r="K30"/>
      <c r="L30"/>
      <c r="M30"/>
      <c r="N30"/>
      <c r="O30"/>
      <c r="P30"/>
      <c r="Q30"/>
      <c r="R30"/>
      <c r="S30"/>
      <c r="T30"/>
      <c r="U30"/>
      <c r="V30"/>
      <c r="W30"/>
      <c r="X30"/>
    </row>
    <row r="31" spans="1:24" s="19" customFormat="1">
      <c r="A31" s="588" t="s">
        <v>229</v>
      </c>
      <c r="B31" s="655">
        <v>449148.87752333301</v>
      </c>
      <c r="C31" s="588"/>
      <c r="D31" s="185"/>
      <c r="E31" s="185"/>
      <c r="F31" s="595"/>
      <c r="J31"/>
      <c r="K31"/>
      <c r="L31"/>
      <c r="M31"/>
      <c r="N31"/>
      <c r="O31"/>
      <c r="P31"/>
      <c r="Q31"/>
      <c r="R31"/>
      <c r="S31"/>
      <c r="T31"/>
      <c r="U31"/>
      <c r="V31"/>
      <c r="W31"/>
      <c r="X31"/>
    </row>
    <row r="32" spans="1:24" s="19" customFormat="1">
      <c r="A32" s="588" t="s">
        <v>230</v>
      </c>
      <c r="B32" s="654">
        <v>2</v>
      </c>
      <c r="C32" s="588" t="s">
        <v>231</v>
      </c>
      <c r="D32" s="185"/>
      <c r="E32" s="185"/>
      <c r="F32" s="595"/>
      <c r="J32"/>
      <c r="K32"/>
      <c r="L32"/>
      <c r="M32"/>
      <c r="N32"/>
      <c r="O32"/>
      <c r="P32"/>
      <c r="Q32"/>
      <c r="R32"/>
      <c r="S32"/>
      <c r="T32"/>
      <c r="U32"/>
      <c r="V32"/>
      <c r="W32"/>
      <c r="X32"/>
    </row>
    <row r="33" spans="1:24" s="19" customFormat="1">
      <c r="A33" t="s">
        <v>232</v>
      </c>
      <c r="B33" s="21">
        <v>1</v>
      </c>
      <c r="C33" s="588"/>
      <c r="D33" s="185"/>
      <c r="E33" s="185"/>
      <c r="F33" s="595"/>
      <c r="J33"/>
      <c r="K33"/>
      <c r="L33"/>
      <c r="M33"/>
      <c r="N33"/>
      <c r="O33"/>
      <c r="P33"/>
      <c r="Q33"/>
      <c r="R33"/>
      <c r="S33"/>
      <c r="T33"/>
      <c r="U33"/>
      <c r="V33"/>
      <c r="W33"/>
      <c r="X33"/>
    </row>
    <row r="34" spans="1:24" s="19" customFormat="1">
      <c r="A34" s="588" t="s">
        <v>233</v>
      </c>
      <c r="B34" s="655">
        <v>1600000</v>
      </c>
      <c r="C34" s="587"/>
      <c r="D34" s="185"/>
      <c r="E34" s="185"/>
      <c r="F34" s="595"/>
      <c r="J34"/>
      <c r="K34"/>
      <c r="L34"/>
      <c r="M34"/>
      <c r="N34"/>
      <c r="O34"/>
      <c r="P34"/>
      <c r="Q34"/>
      <c r="R34"/>
      <c r="S34"/>
      <c r="T34"/>
      <c r="U34"/>
      <c r="V34"/>
      <c r="W34"/>
      <c r="X34"/>
    </row>
    <row r="35" spans="1:24" s="19" customFormat="1" ht="15.75" thickBot="1">
      <c r="A35" s="587"/>
      <c r="B35" s="587"/>
      <c r="C35" s="587"/>
      <c r="D35" s="185"/>
      <c r="E35" s="185"/>
      <c r="F35" s="595"/>
      <c r="J35"/>
      <c r="K35"/>
      <c r="L35"/>
      <c r="M35"/>
      <c r="N35"/>
      <c r="O35"/>
      <c r="P35"/>
      <c r="Q35"/>
      <c r="R35"/>
      <c r="S35"/>
      <c r="T35"/>
      <c r="U35"/>
      <c r="V35"/>
      <c r="W35"/>
      <c r="X35"/>
    </row>
    <row r="36" spans="1:24" s="19" customFormat="1" ht="16.5" thickTop="1" thickBot="1">
      <c r="A36" s="923" t="s">
        <v>234</v>
      </c>
      <c r="B36" s="923"/>
      <c r="C36" s="923"/>
      <c r="D36" s="923"/>
      <c r="E36" s="923"/>
      <c r="F36" s="923"/>
      <c r="J36"/>
      <c r="K36"/>
      <c r="L36"/>
      <c r="M36"/>
      <c r="N36"/>
      <c r="O36"/>
      <c r="P36"/>
      <c r="Q36"/>
      <c r="R36"/>
      <c r="S36"/>
      <c r="T36"/>
      <c r="U36"/>
      <c r="V36"/>
      <c r="W36"/>
      <c r="X36"/>
    </row>
    <row r="37" spans="1:24" s="19" customFormat="1" ht="16.5" thickTop="1" thickBot="1">
      <c r="A37" s="656" t="s">
        <v>224</v>
      </c>
      <c r="B37" s="656" t="s">
        <v>224</v>
      </c>
      <c r="C37" s="656" t="s">
        <v>224</v>
      </c>
      <c r="D37" s="656" t="s">
        <v>224</v>
      </c>
      <c r="E37" s="656" t="s">
        <v>224</v>
      </c>
      <c r="F37" s="656" t="s">
        <v>224</v>
      </c>
      <c r="J37"/>
      <c r="K37"/>
      <c r="L37"/>
      <c r="M37"/>
      <c r="N37"/>
      <c r="O37"/>
      <c r="P37"/>
      <c r="Q37"/>
      <c r="R37"/>
      <c r="S37"/>
      <c r="T37"/>
      <c r="U37"/>
      <c r="V37"/>
      <c r="W37"/>
      <c r="X37"/>
    </row>
    <row r="38" spans="1:24" s="19" customFormat="1" ht="16.5" thickTop="1" thickBot="1">
      <c r="A38" s="659" t="s">
        <v>235</v>
      </c>
      <c r="B38" s="659" t="s">
        <v>236</v>
      </c>
      <c r="C38" s="659" t="s">
        <v>237</v>
      </c>
      <c r="D38" s="659" t="s">
        <v>238</v>
      </c>
      <c r="E38" s="659" t="s">
        <v>239</v>
      </c>
      <c r="F38" s="659" t="s">
        <v>240</v>
      </c>
      <c r="J38"/>
      <c r="K38"/>
      <c r="L38"/>
      <c r="M38"/>
      <c r="N38"/>
      <c r="O38"/>
      <c r="P38"/>
      <c r="Q38"/>
      <c r="R38"/>
      <c r="S38"/>
      <c r="T38"/>
      <c r="U38"/>
      <c r="V38"/>
      <c r="W38"/>
      <c r="X38"/>
    </row>
    <row r="39" spans="1:24" s="584" customFormat="1" ht="16.5" thickTop="1" thickBot="1">
      <c r="A39" s="664" t="s">
        <v>241</v>
      </c>
      <c r="B39" s="658">
        <f>B30</f>
        <v>720</v>
      </c>
      <c r="C39" s="658">
        <f>('RESUMEN C.S.'!D19*1000)/'AOM 1kW'!B39</f>
        <v>2.7083333333333335</v>
      </c>
      <c r="D39" s="661" t="s">
        <v>242</v>
      </c>
      <c r="E39" s="668">
        <f>B31</f>
        <v>449148.87752333301</v>
      </c>
      <c r="F39" s="668">
        <f>C39*D39*E39</f>
        <v>3649.3346298770807</v>
      </c>
      <c r="J39" s="36"/>
      <c r="K39" s="36"/>
      <c r="L39" s="36"/>
      <c r="M39" s="36"/>
      <c r="N39" s="36"/>
      <c r="O39" s="36"/>
      <c r="P39" s="36"/>
      <c r="Q39" s="36"/>
      <c r="R39" s="36"/>
      <c r="S39" s="36"/>
      <c r="T39" s="36"/>
      <c r="U39" s="36"/>
      <c r="V39" s="36"/>
      <c r="W39" s="36"/>
      <c r="X39" s="36"/>
    </row>
    <row r="40" spans="1:24" s="584" customFormat="1" ht="16.5" thickTop="1" thickBot="1">
      <c r="A40" s="664" t="s">
        <v>243</v>
      </c>
      <c r="B40" s="658">
        <f>B32</f>
        <v>2</v>
      </c>
      <c r="C40" s="660">
        <v>1</v>
      </c>
      <c r="D40" s="661" t="s">
        <v>244</v>
      </c>
      <c r="E40" s="668">
        <f>B34</f>
        <v>1600000</v>
      </c>
      <c r="F40" s="668">
        <f>C40*D40*E40</f>
        <v>14240</v>
      </c>
      <c r="J40" s="36"/>
      <c r="K40" s="36"/>
      <c r="L40" s="36"/>
      <c r="M40" s="36"/>
      <c r="N40" s="36"/>
      <c r="O40" s="36"/>
      <c r="P40" s="36"/>
      <c r="Q40" s="36"/>
      <c r="R40" s="36"/>
      <c r="S40" s="36"/>
      <c r="T40" s="36"/>
      <c r="U40" s="36"/>
      <c r="V40" s="36"/>
      <c r="W40" s="36"/>
      <c r="X40" s="36"/>
    </row>
    <row r="41" spans="1:24" s="584" customFormat="1" ht="46.5" thickTop="1" thickBot="1">
      <c r="A41" s="664" t="s">
        <v>294</v>
      </c>
      <c r="B41" s="660" t="s">
        <v>246</v>
      </c>
      <c r="C41" s="660">
        <v>0.5</v>
      </c>
      <c r="D41" s="661" t="s">
        <v>247</v>
      </c>
      <c r="E41" s="668">
        <v>12000000</v>
      </c>
      <c r="F41" s="668">
        <f>C41*D41*E41</f>
        <v>39600</v>
      </c>
      <c r="J41" s="36"/>
      <c r="K41" s="36"/>
      <c r="L41" s="36"/>
      <c r="M41" s="36"/>
      <c r="N41" s="36"/>
      <c r="O41" s="36"/>
      <c r="P41" s="36"/>
      <c r="Q41" s="36"/>
      <c r="R41" s="36"/>
      <c r="S41" s="36"/>
      <c r="T41" s="36"/>
      <c r="U41" s="36"/>
      <c r="V41" s="36"/>
      <c r="W41" s="36"/>
      <c r="X41" s="36"/>
    </row>
    <row r="42" spans="1:24" s="19" customFormat="1" ht="15.75" thickTop="1">
      <c r="A42" s="865" t="s">
        <v>248</v>
      </c>
      <c r="B42" s="865"/>
      <c r="C42" s="865"/>
      <c r="D42" s="865"/>
      <c r="E42" s="865"/>
      <c r="F42" s="667">
        <f>SUM(F39:F41)</f>
        <v>57489.334629877078</v>
      </c>
      <c r="J42"/>
      <c r="K42"/>
      <c r="L42"/>
      <c r="M42"/>
      <c r="N42"/>
      <c r="O42"/>
      <c r="P42"/>
      <c r="Q42"/>
      <c r="R42"/>
      <c r="S42"/>
      <c r="T42"/>
      <c r="U42"/>
      <c r="V42"/>
      <c r="W42"/>
      <c r="X42"/>
    </row>
    <row r="43" spans="1:24" s="19" customFormat="1" ht="15.75" thickBot="1">
      <c r="A43" s="532"/>
      <c r="B43" s="532"/>
      <c r="C43" s="185"/>
      <c r="D43" s="185"/>
      <c r="E43" s="185"/>
      <c r="F43" s="595"/>
      <c r="J43"/>
      <c r="K43"/>
      <c r="L43"/>
      <c r="M43"/>
      <c r="N43"/>
      <c r="O43"/>
      <c r="P43"/>
      <c r="Q43"/>
      <c r="R43"/>
      <c r="S43"/>
      <c r="T43"/>
      <c r="U43"/>
      <c r="V43"/>
      <c r="W43"/>
      <c r="X43"/>
    </row>
    <row r="44" spans="1:24" s="19" customFormat="1" ht="16.5" thickTop="1" thickBot="1">
      <c r="A44" s="669" t="s">
        <v>207</v>
      </c>
      <c r="B44" s="669" t="s">
        <v>208</v>
      </c>
      <c r="C44" s="669" t="s">
        <v>249</v>
      </c>
      <c r="D44" s="670" t="s">
        <v>209</v>
      </c>
      <c r="E44" s="669" t="s">
        <v>250</v>
      </c>
      <c r="F44" s="670" t="s">
        <v>251</v>
      </c>
      <c r="G44" s="670" t="s">
        <v>252</v>
      </c>
      <c r="H44" s="670" t="s">
        <v>253</v>
      </c>
      <c r="I44" s="669" t="s">
        <v>212</v>
      </c>
      <c r="J44"/>
      <c r="K44"/>
      <c r="L44"/>
      <c r="M44"/>
      <c r="N44"/>
      <c r="O44"/>
      <c r="P44"/>
      <c r="Q44"/>
      <c r="R44"/>
      <c r="S44"/>
      <c r="T44"/>
      <c r="U44"/>
      <c r="V44"/>
      <c r="W44"/>
      <c r="X44"/>
    </row>
    <row r="45" spans="1:24" s="19" customFormat="1" ht="16.5" thickTop="1" thickBot="1">
      <c r="A45" s="671" t="str">
        <f>'ANALISIS SALARIAL'!A24</f>
        <v>Técnico electricista</v>
      </c>
      <c r="B45" s="672">
        <v>1</v>
      </c>
      <c r="C45" s="672">
        <v>1</v>
      </c>
      <c r="D45" s="673">
        <v>1</v>
      </c>
      <c r="E45" s="674">
        <f>VLOOKUP(A45,'ANALISIS SALARIAL'!A19:F31,6,0)</f>
        <v>3827279.4052500003</v>
      </c>
      <c r="F45" s="674">
        <f>VLOOKUP(A45,'ANALISIS SALARIAL'!A19:F31,4,0)</f>
        <v>1.6099999999999999</v>
      </c>
      <c r="G45" s="676">
        <f>'ANALISIS SALARIAL'!C15</f>
        <v>210420</v>
      </c>
      <c r="H45" s="677">
        <f>+(((E45*D45*F45)+G45)/30)*B45</f>
        <v>212411.32808174999</v>
      </c>
      <c r="I45" s="678">
        <f>+H45*C45</f>
        <v>212411.32808174999</v>
      </c>
      <c r="J45"/>
      <c r="K45" s="756"/>
      <c r="L45"/>
      <c r="M45"/>
      <c r="N45"/>
      <c r="O45"/>
      <c r="P45"/>
      <c r="Q45"/>
      <c r="R45"/>
      <c r="S45"/>
      <c r="T45"/>
      <c r="U45"/>
      <c r="V45"/>
      <c r="W45"/>
      <c r="X45"/>
    </row>
    <row r="46" spans="1:24" s="19" customFormat="1" ht="16.5" thickTop="1" thickBot="1">
      <c r="A46" s="671" t="str">
        <f>'ANALISIS SALARIAL'!A25</f>
        <v>Ayudante electricista</v>
      </c>
      <c r="B46" s="672">
        <v>1</v>
      </c>
      <c r="C46" s="672">
        <v>1</v>
      </c>
      <c r="D46" s="673">
        <v>1</v>
      </c>
      <c r="E46" s="674">
        <f>VLOOKUP(A46,'ANALISIS SALARIAL'!A20:F32,6,0)</f>
        <v>2546476.8531300002</v>
      </c>
      <c r="F46" s="674">
        <f>VLOOKUP(A46,'ANALISIS SALARIAL'!A20:F32,4,0)</f>
        <v>1.5598000000000001</v>
      </c>
      <c r="G46" s="676">
        <f>'ANALISIS SALARIAL'!C15</f>
        <v>210420</v>
      </c>
      <c r="H46" s="677">
        <f>+(((E46*D46*F46)+G46)/30)*B46</f>
        <v>139413.81985040582</v>
      </c>
      <c r="I46" s="678">
        <f>+H46*C46</f>
        <v>139413.81985040582</v>
      </c>
      <c r="J46"/>
      <c r="K46" s="756"/>
      <c r="L46"/>
      <c r="M46"/>
      <c r="N46"/>
      <c r="O46"/>
      <c r="P46"/>
      <c r="Q46"/>
      <c r="R46"/>
      <c r="S46"/>
      <c r="T46"/>
      <c r="U46"/>
      <c r="V46"/>
      <c r="W46"/>
      <c r="X46"/>
    </row>
    <row r="47" spans="1:24" s="19" customFormat="1" ht="15.75" thickTop="1">
      <c r="A47" s="866" t="s">
        <v>254</v>
      </c>
      <c r="B47" s="866"/>
      <c r="C47" s="866"/>
      <c r="D47" s="866"/>
      <c r="E47" s="866"/>
      <c r="F47" s="866"/>
      <c r="G47" s="866"/>
      <c r="H47" s="866"/>
      <c r="I47" s="679">
        <f>SUM(I45:I46)</f>
        <v>351825.14793215581</v>
      </c>
      <c r="J47"/>
      <c r="K47" s="756"/>
      <c r="L47"/>
      <c r="M47"/>
      <c r="N47"/>
      <c r="O47"/>
      <c r="P47"/>
      <c r="Q47"/>
      <c r="R47"/>
      <c r="S47"/>
      <c r="T47"/>
      <c r="U47"/>
      <c r="V47"/>
      <c r="W47"/>
      <c r="X47"/>
    </row>
    <row r="48" spans="1:24" s="19" customFormat="1">
      <c r="A48" s="682"/>
      <c r="B48" s="682"/>
      <c r="C48" s="682"/>
      <c r="D48" s="682"/>
      <c r="E48" s="681"/>
      <c r="F48" s="682"/>
      <c r="G48" s="682"/>
      <c r="H48" s="682"/>
      <c r="I48" s="682"/>
      <c r="J48"/>
      <c r="K48"/>
      <c r="L48"/>
      <c r="M48"/>
      <c r="N48"/>
      <c r="O48"/>
      <c r="P48"/>
      <c r="Q48"/>
      <c r="R48"/>
      <c r="S48"/>
      <c r="T48"/>
      <c r="U48"/>
      <c r="V48"/>
      <c r="W48"/>
      <c r="X48"/>
    </row>
    <row r="49" spans="1:24" s="19" customFormat="1" ht="15" customHeight="1">
      <c r="A49" s="867" t="s">
        <v>289</v>
      </c>
      <c r="B49" s="867"/>
      <c r="C49" s="867"/>
      <c r="D49" s="867"/>
      <c r="E49" s="867"/>
      <c r="F49" s="867"/>
      <c r="G49" s="867"/>
      <c r="H49" s="867"/>
      <c r="I49" s="867"/>
      <c r="J49"/>
      <c r="K49"/>
      <c r="L49"/>
      <c r="M49"/>
      <c r="N49"/>
      <c r="O49"/>
      <c r="P49"/>
      <c r="Q49"/>
      <c r="R49"/>
      <c r="S49"/>
      <c r="T49"/>
      <c r="U49"/>
      <c r="V49"/>
      <c r="W49"/>
      <c r="X49"/>
    </row>
    <row r="50" spans="1:24" s="19" customFormat="1" ht="17.25" customHeight="1">
      <c r="A50" s="867"/>
      <c r="B50" s="867"/>
      <c r="C50" s="867"/>
      <c r="D50" s="867"/>
      <c r="E50" s="867"/>
      <c r="F50" s="867"/>
      <c r="G50" s="867"/>
      <c r="H50" s="867"/>
      <c r="I50" s="867"/>
      <c r="J50"/>
      <c r="K50"/>
      <c r="L50"/>
      <c r="M50"/>
      <c r="N50"/>
      <c r="O50"/>
      <c r="P50"/>
      <c r="Q50"/>
      <c r="R50"/>
      <c r="S50"/>
      <c r="T50"/>
      <c r="U50"/>
      <c r="V50"/>
      <c r="W50"/>
      <c r="X50"/>
    </row>
    <row r="51" spans="1:24" s="19" customFormat="1" ht="15.75" thickBot="1">
      <c r="A51" s="867"/>
      <c r="B51" s="867"/>
      <c r="C51" s="867"/>
      <c r="D51" s="867"/>
      <c r="E51" s="867"/>
      <c r="F51" s="867"/>
      <c r="G51" s="682"/>
      <c r="H51" s="682"/>
      <c r="I51" s="682"/>
      <c r="J51"/>
      <c r="K51"/>
      <c r="L51"/>
      <c r="M51"/>
      <c r="N51"/>
      <c r="O51"/>
      <c r="P51"/>
      <c r="Q51"/>
      <c r="R51"/>
      <c r="S51"/>
      <c r="T51"/>
      <c r="U51"/>
      <c r="V51"/>
      <c r="W51"/>
      <c r="X51"/>
    </row>
    <row r="52" spans="1:24" s="19" customFormat="1" ht="16.5" thickTop="1" thickBot="1">
      <c r="A52" s="923" t="s">
        <v>256</v>
      </c>
      <c r="B52" s="923"/>
      <c r="C52" s="923"/>
      <c r="D52" s="923"/>
      <c r="E52" s="923"/>
      <c r="F52" s="923"/>
      <c r="G52" s="683"/>
      <c r="H52" s="680"/>
      <c r="I52" s="680"/>
      <c r="J52"/>
      <c r="K52"/>
      <c r="L52"/>
      <c r="M52"/>
      <c r="N52"/>
      <c r="O52"/>
      <c r="P52"/>
      <c r="Q52"/>
      <c r="R52"/>
      <c r="S52"/>
      <c r="T52"/>
      <c r="U52"/>
      <c r="V52"/>
      <c r="W52"/>
      <c r="X52"/>
    </row>
    <row r="53" spans="1:24" s="19" customFormat="1" ht="16.5" thickTop="1" thickBot="1">
      <c r="A53" s="684"/>
      <c r="B53" s="684"/>
      <c r="C53" s="684"/>
      <c r="D53" s="684"/>
      <c r="E53" s="684"/>
      <c r="F53" s="684"/>
      <c r="G53" s="684"/>
      <c r="H53" s="680"/>
      <c r="I53" s="680"/>
      <c r="J53"/>
      <c r="K53"/>
      <c r="L53"/>
      <c r="M53"/>
      <c r="N53"/>
      <c r="O53"/>
      <c r="P53"/>
      <c r="Q53"/>
      <c r="R53"/>
      <c r="S53"/>
      <c r="T53"/>
      <c r="U53"/>
      <c r="V53"/>
      <c r="W53"/>
      <c r="X53"/>
    </row>
    <row r="54" spans="1:24" s="19" customFormat="1" ht="16.5" thickTop="1" thickBot="1">
      <c r="A54" s="669" t="s">
        <v>207</v>
      </c>
      <c r="B54" s="669" t="s">
        <v>208</v>
      </c>
      <c r="C54" s="669" t="s">
        <v>249</v>
      </c>
      <c r="D54" s="670" t="s">
        <v>209</v>
      </c>
      <c r="E54" s="669" t="s">
        <v>250</v>
      </c>
      <c r="F54" s="670" t="s">
        <v>251</v>
      </c>
      <c r="G54" s="670" t="s">
        <v>252</v>
      </c>
      <c r="H54" s="670" t="s">
        <v>253</v>
      </c>
      <c r="I54" s="669" t="s">
        <v>212</v>
      </c>
      <c r="J54"/>
      <c r="K54"/>
      <c r="L54"/>
      <c r="M54"/>
      <c r="N54"/>
      <c r="O54"/>
      <c r="P54"/>
      <c r="Q54"/>
      <c r="R54"/>
      <c r="S54"/>
      <c r="T54"/>
      <c r="U54"/>
      <c r="V54"/>
      <c r="W54"/>
      <c r="X54"/>
    </row>
    <row r="55" spans="1:24" s="19" customFormat="1">
      <c r="A55" s="671" t="str">
        <f>'ANALISIS SALARIAL'!A24</f>
        <v>Técnico electricista</v>
      </c>
      <c r="B55" s="685">
        <v>1</v>
      </c>
      <c r="C55" s="686">
        <v>2</v>
      </c>
      <c r="D55" s="687">
        <v>1</v>
      </c>
      <c r="E55" s="689">
        <v>2135250</v>
      </c>
      <c r="F55" s="675">
        <v>1.61</v>
      </c>
      <c r="G55" s="676">
        <f>'ANALISIS SALARIAL'!C15</f>
        <v>210420</v>
      </c>
      <c r="H55" s="688">
        <f>+(((E55*D55*F55)+G55)/30)*B55</f>
        <v>121605.75</v>
      </c>
      <c r="I55" s="689">
        <f>+H55*C55</f>
        <v>243211.5</v>
      </c>
      <c r="J55"/>
      <c r="K55" s="756"/>
      <c r="L55"/>
      <c r="M55"/>
      <c r="N55"/>
      <c r="O55"/>
      <c r="P55"/>
      <c r="Q55"/>
      <c r="R55"/>
      <c r="S55"/>
      <c r="T55"/>
      <c r="U55"/>
      <c r="V55"/>
      <c r="W55"/>
      <c r="X55"/>
    </row>
    <row r="56" spans="1:24" s="19" customFormat="1">
      <c r="A56" s="671" t="str">
        <f>'ANALISIS SALARIAL'!A25</f>
        <v>Ayudante electricista</v>
      </c>
      <c r="B56" s="685">
        <v>1</v>
      </c>
      <c r="C56" s="686">
        <v>2</v>
      </c>
      <c r="D56" s="687">
        <v>1</v>
      </c>
      <c r="E56" s="689">
        <v>1423500</v>
      </c>
      <c r="F56" s="675">
        <v>1.56</v>
      </c>
      <c r="G56" s="676">
        <f>'ANALISIS SALARIAL'!C15</f>
        <v>210420</v>
      </c>
      <c r="H56" s="688">
        <f t="shared" ref="H56:H57" si="2">+(((E56*D56*F56)+G56)/30)*B56</f>
        <v>81036</v>
      </c>
      <c r="I56" s="689">
        <f>+H56*C56</f>
        <v>162072</v>
      </c>
      <c r="J56"/>
      <c r="K56" s="756"/>
      <c r="L56"/>
      <c r="M56"/>
      <c r="N56"/>
      <c r="O56"/>
      <c r="P56"/>
      <c r="Q56"/>
      <c r="R56"/>
      <c r="S56"/>
      <c r="T56"/>
      <c r="U56"/>
      <c r="V56"/>
      <c r="W56"/>
      <c r="X56"/>
    </row>
    <row r="57" spans="1:24" s="19" customFormat="1" ht="29.25">
      <c r="A57" s="671" t="s">
        <v>215</v>
      </c>
      <c r="B57" s="672">
        <v>1</v>
      </c>
      <c r="C57" s="672">
        <v>2</v>
      </c>
      <c r="D57" s="673">
        <v>1</v>
      </c>
      <c r="E57" s="678">
        <v>2135250</v>
      </c>
      <c r="F57" s="690">
        <v>1.61</v>
      </c>
      <c r="G57" s="691">
        <f>'ANALISIS SALARIAL'!C15</f>
        <v>210420</v>
      </c>
      <c r="H57" s="688">
        <f t="shared" si="2"/>
        <v>121605.75</v>
      </c>
      <c r="I57" s="678">
        <f>+H57*C57</f>
        <v>243211.5</v>
      </c>
      <c r="J57"/>
      <c r="K57"/>
      <c r="L57"/>
      <c r="M57"/>
      <c r="N57"/>
      <c r="O57"/>
      <c r="P57"/>
      <c r="Q57"/>
      <c r="R57"/>
      <c r="S57"/>
      <c r="T57"/>
      <c r="U57"/>
      <c r="V57"/>
      <c r="W57"/>
      <c r="X57"/>
    </row>
    <row r="58" spans="1:24" s="19" customFormat="1" ht="15.75" thickTop="1">
      <c r="A58" s="868" t="s">
        <v>258</v>
      </c>
      <c r="B58" s="868"/>
      <c r="C58" s="868"/>
      <c r="D58" s="868"/>
      <c r="E58" s="868"/>
      <c r="F58" s="868"/>
      <c r="G58" s="868"/>
      <c r="H58" s="868"/>
      <c r="I58" s="679">
        <f>SUM(I55:I57)</f>
        <v>648495</v>
      </c>
      <c r="J58"/>
      <c r="K58"/>
      <c r="L58"/>
      <c r="M58"/>
      <c r="N58"/>
      <c r="O58"/>
      <c r="P58"/>
      <c r="Q58"/>
      <c r="R58"/>
      <c r="S58"/>
      <c r="T58"/>
      <c r="U58"/>
      <c r="V58"/>
      <c r="W58"/>
      <c r="X58"/>
    </row>
    <row r="59" spans="1:24" s="19" customFormat="1">
      <c r="J59"/>
      <c r="K59"/>
      <c r="L59"/>
      <c r="M59"/>
      <c r="N59"/>
      <c r="O59"/>
      <c r="P59"/>
      <c r="Q59"/>
      <c r="R59"/>
      <c r="S59"/>
      <c r="T59"/>
      <c r="U59"/>
      <c r="V59"/>
      <c r="W59"/>
      <c r="X59"/>
    </row>
    <row r="60" spans="1:24" s="19" customFormat="1" ht="15.75" thickBot="1">
      <c r="A60" s="762" t="s">
        <v>235</v>
      </c>
      <c r="B60" s="762" t="s">
        <v>208</v>
      </c>
      <c r="C60" s="762" t="s">
        <v>260</v>
      </c>
      <c r="D60" s="762" t="s">
        <v>261</v>
      </c>
      <c r="E60"/>
      <c r="F60"/>
      <c r="J60"/>
      <c r="K60"/>
      <c r="L60"/>
      <c r="M60"/>
      <c r="N60"/>
      <c r="O60"/>
      <c r="P60"/>
      <c r="Q60"/>
      <c r="R60"/>
      <c r="S60"/>
      <c r="T60"/>
      <c r="U60"/>
      <c r="V60"/>
      <c r="W60"/>
      <c r="X60"/>
    </row>
    <row r="61" spans="1:24" s="19" customFormat="1" ht="16.5" thickTop="1" thickBot="1">
      <c r="A61" s="760" t="str">
        <f>Insumos!A8</f>
        <v>Elementos de limpieza</v>
      </c>
      <c r="B61" s="772">
        <v>0.1</v>
      </c>
      <c r="C61" s="761">
        <f>Insumos!D8</f>
        <v>250000</v>
      </c>
      <c r="D61" s="763">
        <f>C61*B61</f>
        <v>25000</v>
      </c>
      <c r="E61"/>
      <c r="F61"/>
      <c r="G61"/>
      <c r="H61"/>
      <c r="I61"/>
      <c r="J61"/>
      <c r="K61"/>
      <c r="L61"/>
      <c r="M61"/>
      <c r="N61"/>
      <c r="O61"/>
      <c r="P61"/>
      <c r="Q61"/>
      <c r="R61"/>
      <c r="S61"/>
      <c r="T61"/>
      <c r="U61"/>
      <c r="V61"/>
      <c r="W61"/>
      <c r="X61"/>
    </row>
    <row r="62" spans="1:24" s="19" customFormat="1" ht="29.25" customHeight="1" thickTop="1" thickBot="1">
      <c r="A62" s="760" t="str">
        <f>Insumos!A9</f>
        <v>Carrotanque con agua 10.000 litros</v>
      </c>
      <c r="B62" s="772">
        <v>0.1</v>
      </c>
      <c r="C62" s="761">
        <f>Insumos!D9</f>
        <v>250000</v>
      </c>
      <c r="D62" s="763">
        <f t="shared" ref="D62:D66" si="3">C62*B62</f>
        <v>25000</v>
      </c>
      <c r="E62"/>
      <c r="F62"/>
      <c r="G62"/>
      <c r="H62"/>
      <c r="I62"/>
      <c r="J62"/>
      <c r="K62"/>
      <c r="L62"/>
      <c r="M62"/>
      <c r="N62"/>
      <c r="O62"/>
      <c r="P62"/>
      <c r="Q62"/>
      <c r="R62"/>
      <c r="S62"/>
      <c r="T62"/>
      <c r="U62"/>
      <c r="V62"/>
      <c r="W62"/>
      <c r="X62"/>
    </row>
    <row r="63" spans="1:24" s="19" customFormat="1" ht="43.5" customHeight="1" thickTop="1" thickBot="1">
      <c r="A63" s="760" t="str">
        <f>Insumos!A10</f>
        <v>Hidrolavadora motor a combustion, caudal de 8 a 13 litros por minuto presion 3000 PSI (incluye combustible)</v>
      </c>
      <c r="B63" s="772">
        <v>0.1</v>
      </c>
      <c r="C63" s="761">
        <f>Insumos!D10</f>
        <v>80000</v>
      </c>
      <c r="D63" s="763">
        <f t="shared" si="3"/>
        <v>8000</v>
      </c>
      <c r="E63"/>
      <c r="F63"/>
      <c r="G63"/>
      <c r="H63"/>
      <c r="I63"/>
      <c r="J63"/>
      <c r="K63"/>
      <c r="L63"/>
      <c r="M63"/>
      <c r="N63"/>
      <c r="O63"/>
      <c r="P63"/>
      <c r="Q63"/>
      <c r="R63"/>
      <c r="S63"/>
      <c r="T63"/>
      <c r="U63"/>
      <c r="V63"/>
      <c r="W63"/>
      <c r="X63"/>
    </row>
    <row r="64" spans="1:24" s="19" customFormat="1" ht="16.5" thickTop="1" thickBot="1">
      <c r="A64" s="760" t="str">
        <f>Insumos!A12</f>
        <v>Multímetro con pinza amperimétrica</v>
      </c>
      <c r="B64" s="772">
        <v>0.5</v>
      </c>
      <c r="C64" s="761">
        <f>Insumos!D12</f>
        <v>200000</v>
      </c>
      <c r="D64" s="763">
        <f t="shared" si="3"/>
        <v>100000</v>
      </c>
      <c r="E64"/>
      <c r="F64"/>
      <c r="G64"/>
      <c r="H64"/>
      <c r="I64"/>
      <c r="J64"/>
      <c r="K64"/>
      <c r="L64"/>
      <c r="M64"/>
      <c r="N64"/>
      <c r="O64"/>
      <c r="P64"/>
      <c r="Q64"/>
      <c r="R64"/>
      <c r="S64"/>
      <c r="T64"/>
      <c r="U64"/>
      <c r="V64"/>
      <c r="W64"/>
      <c r="X64"/>
    </row>
    <row r="65" spans="1:24" s="19" customFormat="1" ht="16.5" thickTop="1" thickBot="1">
      <c r="A65" s="760" t="str">
        <f>Insumos!A13</f>
        <v>Cámara termográfica</v>
      </c>
      <c r="B65" s="772">
        <v>0.5</v>
      </c>
      <c r="C65" s="761">
        <f>Insumos!D13</f>
        <v>300000</v>
      </c>
      <c r="D65" s="763">
        <f t="shared" si="3"/>
        <v>150000</v>
      </c>
      <c r="E65"/>
      <c r="F65"/>
      <c r="G65"/>
      <c r="H65"/>
      <c r="I65"/>
      <c r="J65"/>
      <c r="K65"/>
      <c r="L65"/>
      <c r="M65"/>
      <c r="N65"/>
      <c r="O65"/>
      <c r="P65"/>
      <c r="Q65"/>
      <c r="R65"/>
      <c r="S65"/>
      <c r="T65"/>
      <c r="U65"/>
      <c r="V65"/>
      <c r="W65"/>
      <c r="X65"/>
    </row>
    <row r="66" spans="1:24" s="19" customFormat="1" ht="16.5" thickTop="1" thickBot="1">
      <c r="A66" s="760" t="str">
        <f>Insumos!A14</f>
        <v>Alquiler de andamios</v>
      </c>
      <c r="B66" s="660">
        <v>2</v>
      </c>
      <c r="C66" s="761">
        <f>Insumos!D14</f>
        <v>32790</v>
      </c>
      <c r="D66" s="763">
        <f t="shared" si="3"/>
        <v>65580</v>
      </c>
      <c r="E66"/>
      <c r="F66"/>
      <c r="G66"/>
      <c r="H66"/>
      <c r="I66"/>
      <c r="J66"/>
      <c r="K66"/>
      <c r="L66"/>
      <c r="M66"/>
      <c r="N66"/>
      <c r="O66"/>
      <c r="P66"/>
      <c r="Q66"/>
      <c r="R66"/>
      <c r="S66"/>
      <c r="T66"/>
      <c r="U66"/>
      <c r="V66"/>
      <c r="W66"/>
      <c r="X66"/>
    </row>
    <row r="67" spans="1:24" s="19" customFormat="1" ht="15.75" customHeight="1" thickTop="1">
      <c r="A67" s="869" t="s">
        <v>262</v>
      </c>
      <c r="B67" s="869"/>
      <c r="C67" s="869"/>
      <c r="D67" s="667">
        <f>SUM(D61:D66)</f>
        <v>373580</v>
      </c>
      <c r="E67" s="764"/>
      <c r="G67"/>
      <c r="H67"/>
      <c r="I67"/>
      <c r="J67"/>
      <c r="K67"/>
      <c r="L67"/>
      <c r="M67"/>
      <c r="N67"/>
      <c r="O67"/>
      <c r="P67"/>
      <c r="Q67"/>
      <c r="R67"/>
      <c r="S67"/>
      <c r="T67"/>
      <c r="U67"/>
      <c r="V67"/>
      <c r="W67"/>
      <c r="X67"/>
    </row>
    <row r="68" spans="1:24" s="19" customFormat="1" ht="15.75" thickBot="1">
      <c r="A68"/>
      <c r="B68"/>
      <c r="C68"/>
      <c r="D68"/>
      <c r="E68"/>
      <c r="F68"/>
      <c r="G68"/>
      <c r="H68"/>
      <c r="I68"/>
      <c r="J68"/>
      <c r="K68"/>
      <c r="L68"/>
      <c r="M68"/>
      <c r="N68"/>
      <c r="O68"/>
      <c r="P68"/>
      <c r="Q68"/>
      <c r="R68"/>
      <c r="S68"/>
      <c r="T68"/>
      <c r="U68"/>
      <c r="V68"/>
      <c r="W68"/>
      <c r="X68"/>
    </row>
    <row r="69" spans="1:24" s="19" customFormat="1" ht="16.5" thickTop="1" thickBot="1">
      <c r="A69" s="923" t="s">
        <v>263</v>
      </c>
      <c r="B69" s="923"/>
      <c r="C69" s="731"/>
      <c r="D69" s="731"/>
      <c r="E69" s="731"/>
      <c r="F69" s="731"/>
      <c r="G69" s="731"/>
      <c r="H69" s="731"/>
      <c r="I69" s="732"/>
    </row>
    <row r="70" spans="1:24" s="19" customFormat="1" ht="31.5" thickTop="1" thickBot="1">
      <c r="A70" s="671" t="s">
        <v>264</v>
      </c>
      <c r="B70" s="736">
        <f>B34*B33</f>
        <v>1600000</v>
      </c>
      <c r="C70" s="731"/>
      <c r="D70" s="731"/>
      <c r="E70" s="731"/>
      <c r="F70" s="731"/>
      <c r="G70" s="731"/>
      <c r="H70" s="731"/>
      <c r="I70" s="732"/>
    </row>
    <row r="71" spans="1:24" s="19" customFormat="1" ht="15.75" thickTop="1">
      <c r="A71" s="734" t="s">
        <v>265</v>
      </c>
      <c r="B71" s="739"/>
      <c r="C71" s="731"/>
      <c r="D71" s="731"/>
      <c r="E71" s="731"/>
      <c r="F71" s="731"/>
      <c r="G71" s="731"/>
      <c r="H71" s="731"/>
      <c r="I71" s="732"/>
    </row>
    <row r="72" spans="1:24" s="19" customFormat="1">
      <c r="A72" s="765">
        <v>2025</v>
      </c>
      <c r="B72" s="765">
        <v>2026</v>
      </c>
      <c r="C72" s="765">
        <v>2027</v>
      </c>
      <c r="D72" s="765">
        <v>2028</v>
      </c>
      <c r="E72" s="765">
        <v>2029</v>
      </c>
      <c r="F72" s="765">
        <v>2030</v>
      </c>
      <c r="G72" s="765">
        <v>2031</v>
      </c>
      <c r="H72" s="765">
        <v>2032</v>
      </c>
      <c r="I72" s="765">
        <v>2033</v>
      </c>
      <c r="J72" s="765">
        <v>2034</v>
      </c>
      <c r="K72" s="765">
        <v>2035</v>
      </c>
      <c r="L72" s="765">
        <v>2036</v>
      </c>
      <c r="M72" s="765">
        <v>2037</v>
      </c>
      <c r="N72" s="765">
        <v>2037</v>
      </c>
    </row>
    <row r="73" spans="1:24" s="19" customFormat="1" ht="16.5" thickBot="1">
      <c r="A73" s="740">
        <v>5.21E-2</v>
      </c>
      <c r="B73" s="740">
        <v>4.2299999999999997E-2</v>
      </c>
      <c r="C73" s="740">
        <v>3.6700000000000003E-2</v>
      </c>
      <c r="D73" s="740">
        <v>3.5200000000000002E-2</v>
      </c>
      <c r="E73" s="740">
        <v>3.3799999999999997E-2</v>
      </c>
      <c r="F73" s="740">
        <v>3.2599999999999997E-2</v>
      </c>
      <c r="G73" s="741">
        <v>0.03</v>
      </c>
      <c r="H73" s="741">
        <v>0.03</v>
      </c>
      <c r="I73" s="742">
        <v>0.03</v>
      </c>
      <c r="J73" s="742">
        <v>0.03</v>
      </c>
      <c r="K73" s="742">
        <v>0.03</v>
      </c>
      <c r="L73" s="742">
        <v>0.03</v>
      </c>
      <c r="M73" s="742">
        <v>0.03</v>
      </c>
      <c r="N73" s="742">
        <v>0.03</v>
      </c>
    </row>
    <row r="74" spans="1:24" s="19" customFormat="1" ht="31.5" thickTop="1" thickBot="1">
      <c r="A74" s="671" t="s">
        <v>266</v>
      </c>
      <c r="B74" s="737">
        <f>$B$70*(1+B73)</f>
        <v>1667680</v>
      </c>
      <c r="C74" s="737">
        <f>B74*(1+C73)</f>
        <v>1728883.8559999999</v>
      </c>
      <c r="D74" s="737">
        <f t="shared" ref="D74:N74" si="4">C74*(1+D73)</f>
        <v>1789740.5677311998</v>
      </c>
      <c r="E74" s="737">
        <f t="shared" si="4"/>
        <v>1850233.7989205145</v>
      </c>
      <c r="F74" s="737">
        <f t="shared" si="4"/>
        <v>1910551.4207653233</v>
      </c>
      <c r="G74" s="737">
        <f t="shared" si="4"/>
        <v>1967867.963388283</v>
      </c>
      <c r="H74" s="737">
        <f t="shared" si="4"/>
        <v>2026904.0022899315</v>
      </c>
      <c r="I74" s="737">
        <f t="shared" si="4"/>
        <v>2087711.1223586295</v>
      </c>
      <c r="J74" s="737">
        <f t="shared" si="4"/>
        <v>2150342.4560293886</v>
      </c>
      <c r="K74" s="737">
        <f t="shared" si="4"/>
        <v>2214852.7297102702</v>
      </c>
      <c r="L74" s="737">
        <f t="shared" si="4"/>
        <v>2281298.3116015783</v>
      </c>
      <c r="M74" s="737">
        <f t="shared" si="4"/>
        <v>2349737.2609496256</v>
      </c>
      <c r="N74" s="737">
        <f t="shared" si="4"/>
        <v>2420229.3787781144</v>
      </c>
    </row>
    <row r="75" spans="1:24" s="19" customFormat="1" ht="23.25" customHeight="1" thickTop="1">
      <c r="A75" s="870" t="s">
        <v>267</v>
      </c>
      <c r="B75" s="870"/>
      <c r="C75" s="870"/>
      <c r="D75" s="870"/>
      <c r="E75" s="870"/>
      <c r="F75" s="870"/>
      <c r="G75" s="870"/>
      <c r="H75" s="731"/>
      <c r="I75" s="732"/>
    </row>
    <row r="76" spans="1:24" s="19" customFormat="1" ht="15" customHeight="1">
      <c r="A76" s="871" t="s">
        <v>268</v>
      </c>
      <c r="B76" s="871"/>
      <c r="C76" s="871"/>
      <c r="D76" s="871"/>
      <c r="E76" s="871"/>
      <c r="F76" s="871"/>
      <c r="G76" s="755">
        <f>N74/13</f>
        <v>186171.49067523956</v>
      </c>
      <c r="H76" s="731"/>
      <c r="I76" s="732"/>
    </row>
    <row r="77" spans="1:24" s="19" customFormat="1" ht="30" customHeight="1">
      <c r="A77" s="735"/>
      <c r="C77" s="735"/>
      <c r="D77" s="735"/>
      <c r="E77" s="735"/>
      <c r="F77" s="735"/>
      <c r="G77" s="735"/>
      <c r="H77" s="731"/>
      <c r="I77" s="732"/>
    </row>
    <row r="78" spans="1:24" s="19" customFormat="1">
      <c r="A78" s="871" t="s">
        <v>300</v>
      </c>
      <c r="B78" s="871"/>
      <c r="C78" s="871"/>
      <c r="D78" s="871"/>
      <c r="E78" s="871"/>
      <c r="F78" s="871"/>
      <c r="G78" s="871"/>
      <c r="H78" s="731"/>
      <c r="I78" s="732"/>
    </row>
    <row r="79" spans="1:24" s="19" customFormat="1">
      <c r="A79" s="532"/>
      <c r="B79" s="532"/>
      <c r="C79" s="185"/>
      <c r="D79" s="185"/>
      <c r="E79" s="185"/>
      <c r="F79" s="595"/>
      <c r="J79"/>
      <c r="K79"/>
      <c r="L79"/>
      <c r="M79"/>
      <c r="N79"/>
      <c r="O79"/>
      <c r="P79"/>
      <c r="Q79"/>
      <c r="R79"/>
      <c r="S79"/>
      <c r="T79"/>
      <c r="U79"/>
      <c r="V79"/>
      <c r="W79"/>
      <c r="X79"/>
    </row>
    <row r="80" spans="1:24" s="19" customFormat="1">
      <c r="A80" s="872" t="s">
        <v>303</v>
      </c>
      <c r="B80" s="873"/>
      <c r="C80" s="874"/>
      <c r="D80" s="588"/>
      <c r="E80" s="589"/>
      <c r="F80" s="588"/>
      <c r="J80"/>
      <c r="K80"/>
      <c r="L80"/>
      <c r="M80"/>
      <c r="N80"/>
      <c r="O80"/>
      <c r="P80"/>
      <c r="Q80"/>
      <c r="R80"/>
      <c r="S80"/>
      <c r="T80"/>
      <c r="U80"/>
      <c r="V80"/>
      <c r="W80"/>
      <c r="X80"/>
    </row>
    <row r="81" spans="1:24" s="19" customFormat="1">
      <c r="A81" s="863" t="s">
        <v>270</v>
      </c>
      <c r="B81" s="864"/>
      <c r="C81" s="714" t="s">
        <v>261</v>
      </c>
      <c r="D81" s="588"/>
      <c r="E81" s="588"/>
      <c r="F81" s="588"/>
      <c r="J81"/>
      <c r="K81"/>
      <c r="L81"/>
      <c r="M81"/>
      <c r="N81"/>
      <c r="O81"/>
      <c r="P81"/>
      <c r="Q81"/>
      <c r="R81"/>
      <c r="S81"/>
      <c r="T81"/>
      <c r="U81"/>
      <c r="V81"/>
      <c r="W81"/>
      <c r="X81"/>
    </row>
    <row r="82" spans="1:24" s="19" customFormat="1">
      <c r="A82" s="876" t="s">
        <v>271</v>
      </c>
      <c r="B82" s="877"/>
      <c r="C82" s="725">
        <f>F17</f>
        <v>1572995.7620999999</v>
      </c>
      <c r="D82" s="588"/>
      <c r="E82" s="594"/>
      <c r="F82" s="588"/>
      <c r="J82"/>
      <c r="K82"/>
      <c r="L82"/>
      <c r="M82"/>
      <c r="N82"/>
      <c r="O82"/>
      <c r="P82"/>
      <c r="Q82"/>
      <c r="R82"/>
      <c r="S82"/>
      <c r="T82"/>
      <c r="U82"/>
      <c r="V82"/>
      <c r="W82"/>
      <c r="X82"/>
    </row>
    <row r="83" spans="1:24" s="19" customFormat="1">
      <c r="A83" s="876" t="s">
        <v>272</v>
      </c>
      <c r="B83" s="877"/>
      <c r="C83" s="725">
        <f>'AOM 1kW'!F25</f>
        <v>1572995.7620999999</v>
      </c>
      <c r="D83" s="588"/>
      <c r="E83" s="588"/>
      <c r="F83" s="588"/>
      <c r="J83"/>
      <c r="K83"/>
      <c r="L83"/>
      <c r="M83"/>
      <c r="N83"/>
      <c r="O83"/>
      <c r="P83"/>
      <c r="Q83"/>
      <c r="R83"/>
      <c r="S83"/>
      <c r="T83"/>
      <c r="U83"/>
      <c r="V83"/>
      <c r="W83"/>
      <c r="X83"/>
    </row>
    <row r="84" spans="1:24" s="19" customFormat="1">
      <c r="A84" s="876" t="s">
        <v>273</v>
      </c>
      <c r="B84" s="877"/>
      <c r="C84" s="725">
        <f>F42+I47+I58+G76+D67</f>
        <v>1617560.9732372726</v>
      </c>
      <c r="D84" s="588"/>
      <c r="E84" s="588"/>
      <c r="F84" s="588"/>
      <c r="J84"/>
      <c r="K84"/>
      <c r="L84"/>
      <c r="M84"/>
      <c r="N84"/>
      <c r="O84"/>
      <c r="P84"/>
      <c r="Q84"/>
      <c r="R84"/>
      <c r="S84"/>
      <c r="T84"/>
      <c r="U84"/>
      <c r="V84"/>
      <c r="W84"/>
      <c r="X84"/>
    </row>
    <row r="85" spans="1:24" s="19" customFormat="1">
      <c r="A85" s="878" t="s">
        <v>274</v>
      </c>
      <c r="B85" s="879"/>
      <c r="C85" s="726">
        <f>SUM(C82:C84)</f>
        <v>4763552.4974372722</v>
      </c>
      <c r="D85" s="588"/>
      <c r="E85" s="588"/>
      <c r="F85" s="588"/>
      <c r="G85" s="773"/>
      <c r="J85"/>
      <c r="K85"/>
      <c r="L85"/>
      <c r="M85"/>
      <c r="N85"/>
      <c r="O85"/>
      <c r="P85"/>
      <c r="Q85"/>
      <c r="R85"/>
      <c r="S85"/>
      <c r="T85"/>
      <c r="U85"/>
      <c r="V85"/>
      <c r="W85"/>
      <c r="X85"/>
    </row>
    <row r="86" spans="1:24" s="19" customFormat="1">
      <c r="A86" s="876" t="s">
        <v>275</v>
      </c>
      <c r="B86" s="877"/>
      <c r="C86" s="725">
        <f>Pólizas!I92</f>
        <v>29238.878593921203</v>
      </c>
      <c r="D86" s="590"/>
      <c r="E86" s="729"/>
      <c r="F86" s="588"/>
      <c r="J86"/>
      <c r="K86"/>
      <c r="L86"/>
      <c r="M86"/>
      <c r="N86"/>
      <c r="O86"/>
      <c r="P86"/>
      <c r="Q86"/>
      <c r="R86"/>
      <c r="S86"/>
      <c r="T86"/>
      <c r="U86"/>
      <c r="V86"/>
      <c r="W86"/>
      <c r="X86"/>
    </row>
    <row r="87" spans="1:24" s="19" customFormat="1">
      <c r="A87" s="875" t="s">
        <v>297</v>
      </c>
      <c r="B87" s="875"/>
      <c r="C87" s="726">
        <f>+C85+C86</f>
        <v>4792791.3760311939</v>
      </c>
      <c r="D87" s="591"/>
      <c r="E87" s="592"/>
      <c r="F87" s="592"/>
      <c r="J87"/>
      <c r="K87"/>
      <c r="L87"/>
      <c r="M87"/>
      <c r="N87"/>
      <c r="O87"/>
      <c r="P87"/>
      <c r="Q87"/>
      <c r="R87"/>
      <c r="S87"/>
      <c r="T87"/>
      <c r="U87"/>
      <c r="V87"/>
      <c r="W87"/>
      <c r="X87"/>
    </row>
    <row r="88" spans="1:24" s="19" customFormat="1">
      <c r="A88" s="882" t="s">
        <v>279</v>
      </c>
      <c r="B88" s="882"/>
      <c r="C88" s="738">
        <f>'RESUMEN C.S.'!E19</f>
        <v>205</v>
      </c>
      <c r="D88" s="591"/>
      <c r="E88" s="590"/>
      <c r="F88" s="592"/>
      <c r="J88"/>
      <c r="K88"/>
      <c r="L88"/>
      <c r="M88"/>
      <c r="N88"/>
      <c r="O88"/>
      <c r="P88"/>
      <c r="Q88"/>
      <c r="R88"/>
      <c r="S88"/>
      <c r="T88"/>
      <c r="U88"/>
      <c r="V88"/>
      <c r="W88"/>
      <c r="X88"/>
    </row>
    <row r="89" spans="1:24" s="19" customFormat="1">
      <c r="A89" s="882" t="s">
        <v>280</v>
      </c>
      <c r="B89" s="882"/>
      <c r="C89" s="724">
        <f>C88*12</f>
        <v>2460</v>
      </c>
      <c r="D89" s="591"/>
      <c r="E89" s="592"/>
      <c r="F89" s="592"/>
      <c r="J89"/>
      <c r="K89"/>
      <c r="L89"/>
      <c r="M89"/>
      <c r="N89"/>
      <c r="O89"/>
      <c r="P89"/>
      <c r="Q89"/>
      <c r="R89"/>
      <c r="S89"/>
      <c r="T89"/>
      <c r="U89"/>
      <c r="V89"/>
      <c r="W89"/>
      <c r="X89"/>
    </row>
    <row r="90" spans="1:24" s="19" customFormat="1">
      <c r="A90" s="882" t="s">
        <v>281</v>
      </c>
      <c r="B90" s="882"/>
      <c r="C90" s="727">
        <v>382.67</v>
      </c>
      <c r="D90" s="591"/>
      <c r="E90" s="592"/>
      <c r="F90" s="592"/>
      <c r="J90"/>
      <c r="K90"/>
      <c r="L90"/>
      <c r="M90"/>
      <c r="N90"/>
      <c r="O90"/>
      <c r="P90"/>
      <c r="Q90"/>
      <c r="R90"/>
      <c r="S90"/>
      <c r="T90"/>
      <c r="U90"/>
      <c r="V90"/>
      <c r="W90"/>
      <c r="X90"/>
    </row>
    <row r="91" spans="1:24" s="19" customFormat="1">
      <c r="A91" s="875" t="s">
        <v>282</v>
      </c>
      <c r="B91" s="875"/>
      <c r="C91" s="726">
        <f>C90*C89</f>
        <v>941368.20000000007</v>
      </c>
      <c r="D91" s="588"/>
      <c r="E91" s="593"/>
      <c r="F91" s="594"/>
      <c r="J91"/>
      <c r="K91"/>
      <c r="L91"/>
      <c r="M91"/>
      <c r="N91"/>
      <c r="O91"/>
      <c r="P91"/>
      <c r="Q91"/>
      <c r="R91"/>
      <c r="S91"/>
      <c r="T91"/>
      <c r="U91"/>
      <c r="V91"/>
      <c r="W91"/>
      <c r="X91"/>
    </row>
    <row r="92" spans="1:24" s="19" customFormat="1">
      <c r="A92" s="875" t="s">
        <v>283</v>
      </c>
      <c r="B92" s="875"/>
      <c r="C92" s="730">
        <f>+C87/C91</f>
        <v>5.0913036748332834</v>
      </c>
      <c r="D92" s="588"/>
      <c r="E92" s="733"/>
      <c r="F92" s="588"/>
      <c r="J92"/>
      <c r="K92"/>
      <c r="L92"/>
      <c r="M92"/>
      <c r="N92"/>
      <c r="O92"/>
      <c r="P92"/>
      <c r="Q92"/>
      <c r="R92"/>
      <c r="S92"/>
      <c r="T92"/>
      <c r="U92"/>
      <c r="V92"/>
      <c r="W92"/>
      <c r="X92"/>
    </row>
    <row r="93" spans="1:24" s="19" customFormat="1">
      <c r="J93" s="600"/>
      <c r="K93" s="600"/>
      <c r="L93" s="600"/>
      <c r="M93" s="600"/>
      <c r="N93" s="600"/>
      <c r="O93" s="600"/>
      <c r="P93" s="600"/>
      <c r="Q93" s="600"/>
      <c r="R93" s="600"/>
      <c r="S93" s="600"/>
      <c r="T93" s="600"/>
      <c r="U93" s="600"/>
      <c r="V93" s="600"/>
      <c r="W93" s="600"/>
      <c r="X93" s="600"/>
    </row>
    <row r="94" spans="1:24" s="19" customFormat="1" ht="15" customHeight="1">
      <c r="A94" s="883" t="s">
        <v>284</v>
      </c>
      <c r="B94" s="883"/>
      <c r="C94" s="883"/>
      <c r="D94" s="883"/>
      <c r="E94" s="883"/>
      <c r="F94" s="883"/>
      <c r="G94" s="883"/>
      <c r="H94" s="883"/>
      <c r="I94" s="883"/>
      <c r="J94" s="600"/>
      <c r="K94" s="600"/>
      <c r="L94" s="600"/>
      <c r="M94" s="600"/>
      <c r="N94" s="600"/>
      <c r="O94" s="600"/>
      <c r="P94" s="600"/>
      <c r="Q94" s="600"/>
      <c r="R94" s="600"/>
      <c r="S94" s="600"/>
      <c r="T94" s="600"/>
      <c r="U94" s="600"/>
      <c r="V94" s="600"/>
      <c r="W94" s="600"/>
      <c r="X94" s="600"/>
    </row>
    <row r="95" spans="1:24" s="19" customFormat="1">
      <c r="J95" s="600"/>
      <c r="K95" s="600"/>
      <c r="L95" s="600"/>
      <c r="M95" s="600"/>
      <c r="N95" s="600"/>
      <c r="O95" s="600"/>
      <c r="P95" s="600"/>
      <c r="Q95" s="600"/>
      <c r="R95" s="600"/>
      <c r="S95" s="600"/>
      <c r="T95" s="600"/>
      <c r="U95" s="600"/>
      <c r="V95" s="600"/>
      <c r="W95" s="600"/>
      <c r="X95" s="600"/>
    </row>
    <row r="96" spans="1:24" s="19" customFormat="1">
      <c r="J96" s="600"/>
      <c r="K96" s="600"/>
      <c r="L96" s="600"/>
      <c r="M96" s="600"/>
      <c r="N96" s="600"/>
      <c r="O96" s="600"/>
      <c r="P96" s="600"/>
      <c r="Q96" s="600"/>
      <c r="R96" s="600"/>
      <c r="S96" s="600"/>
      <c r="T96" s="600"/>
      <c r="U96" s="600"/>
      <c r="V96" s="600"/>
      <c r="W96" s="600"/>
      <c r="X96" s="600"/>
    </row>
    <row r="97" spans="10:24" s="19" customFormat="1">
      <c r="J97" s="600"/>
      <c r="K97" s="600"/>
      <c r="L97" s="600"/>
      <c r="M97" s="600"/>
      <c r="N97" s="600"/>
      <c r="O97" s="600"/>
      <c r="P97" s="600"/>
      <c r="Q97" s="600"/>
      <c r="R97" s="600"/>
      <c r="S97" s="600"/>
      <c r="T97" s="600"/>
      <c r="U97" s="600"/>
      <c r="V97" s="600"/>
      <c r="W97" s="600"/>
      <c r="X97" s="600"/>
    </row>
    <row r="98" spans="10:24" s="19" customFormat="1">
      <c r="J98" s="600"/>
      <c r="K98" s="600"/>
      <c r="L98" s="600"/>
      <c r="M98" s="600"/>
      <c r="N98" s="600"/>
      <c r="O98" s="600"/>
      <c r="P98" s="600"/>
      <c r="Q98" s="600"/>
      <c r="R98" s="600"/>
      <c r="S98" s="600"/>
      <c r="T98" s="600"/>
      <c r="U98" s="600"/>
      <c r="V98" s="600"/>
      <c r="W98" s="600"/>
      <c r="X98" s="600"/>
    </row>
    <row r="99" spans="10:24" s="19" customFormat="1">
      <c r="J99" s="600"/>
      <c r="K99" s="600"/>
      <c r="L99" s="600"/>
      <c r="M99" s="600"/>
      <c r="N99" s="600"/>
      <c r="O99" s="600"/>
      <c r="P99" s="600"/>
      <c r="Q99" s="600"/>
      <c r="R99" s="600"/>
      <c r="S99" s="600"/>
      <c r="T99" s="600"/>
      <c r="U99" s="600"/>
      <c r="V99" s="600"/>
      <c r="W99" s="600"/>
      <c r="X99" s="600"/>
    </row>
    <row r="100" spans="10:24" s="19" customFormat="1">
      <c r="J100" s="600"/>
      <c r="K100" s="600"/>
      <c r="L100" s="600"/>
      <c r="M100" s="600"/>
      <c r="N100" s="600"/>
      <c r="O100" s="600"/>
      <c r="P100" s="600"/>
      <c r="Q100" s="600"/>
      <c r="R100" s="600"/>
      <c r="S100" s="600"/>
      <c r="T100" s="600"/>
      <c r="U100" s="600"/>
      <c r="V100" s="600"/>
      <c r="W100" s="600"/>
      <c r="X100" s="600"/>
    </row>
    <row r="101" spans="10:24" s="19" customFormat="1">
      <c r="J101" s="600"/>
      <c r="K101" s="600"/>
      <c r="L101" s="600"/>
      <c r="M101" s="600"/>
      <c r="N101" s="600"/>
      <c r="O101" s="600"/>
      <c r="P101" s="600"/>
      <c r="Q101" s="600"/>
      <c r="R101" s="600"/>
      <c r="S101" s="600"/>
      <c r="T101" s="600"/>
      <c r="U101" s="600"/>
      <c r="V101" s="600"/>
      <c r="W101" s="600"/>
      <c r="X101" s="600"/>
    </row>
    <row r="102" spans="10:24" s="19" customFormat="1">
      <c r="J102" s="600"/>
      <c r="K102" s="600"/>
      <c r="L102" s="600"/>
      <c r="M102" s="600"/>
      <c r="N102" s="600"/>
      <c r="O102" s="600"/>
      <c r="P102" s="600"/>
      <c r="Q102" s="600"/>
      <c r="R102" s="600"/>
      <c r="S102" s="600"/>
      <c r="T102" s="600"/>
      <c r="U102" s="600"/>
      <c r="V102" s="600"/>
      <c r="W102" s="600"/>
      <c r="X102" s="600"/>
    </row>
    <row r="103" spans="10:24" s="19" customFormat="1">
      <c r="J103" s="600"/>
      <c r="K103" s="600"/>
      <c r="L103" s="600"/>
      <c r="M103" s="600"/>
      <c r="N103" s="600"/>
      <c r="O103" s="600"/>
      <c r="P103" s="600"/>
      <c r="Q103" s="600"/>
      <c r="R103" s="600"/>
      <c r="S103" s="600"/>
      <c r="T103" s="600"/>
      <c r="U103" s="600"/>
      <c r="V103" s="600"/>
      <c r="W103" s="600"/>
      <c r="X103" s="600"/>
    </row>
    <row r="104" spans="10:24" s="19" customFormat="1">
      <c r="J104" s="600"/>
      <c r="K104" s="600"/>
      <c r="L104" s="600"/>
      <c r="M104" s="600"/>
      <c r="N104" s="600"/>
      <c r="O104" s="600"/>
      <c r="P104" s="600"/>
      <c r="Q104" s="600"/>
      <c r="R104" s="600"/>
      <c r="S104" s="600"/>
      <c r="T104" s="600"/>
      <c r="U104" s="600"/>
      <c r="V104" s="600"/>
      <c r="W104" s="600"/>
      <c r="X104" s="600"/>
    </row>
    <row r="105" spans="10:24" s="19" customFormat="1">
      <c r="J105" s="600"/>
      <c r="K105" s="600"/>
      <c r="L105" s="600"/>
      <c r="M105" s="600"/>
      <c r="N105" s="600"/>
      <c r="O105" s="600"/>
      <c r="P105" s="600"/>
      <c r="Q105" s="600"/>
      <c r="R105" s="600"/>
      <c r="S105" s="600"/>
      <c r="T105" s="600"/>
      <c r="U105" s="600"/>
      <c r="V105" s="600"/>
      <c r="W105" s="600"/>
      <c r="X105" s="600"/>
    </row>
    <row r="106" spans="10:24" s="19" customFormat="1">
      <c r="J106" s="600"/>
      <c r="K106" s="600"/>
      <c r="L106" s="600"/>
      <c r="M106" s="600"/>
      <c r="N106" s="600"/>
      <c r="O106" s="600"/>
      <c r="P106" s="600"/>
      <c r="Q106" s="600"/>
      <c r="R106" s="600"/>
      <c r="S106" s="600"/>
      <c r="T106" s="600"/>
      <c r="U106" s="600"/>
      <c r="V106" s="600"/>
      <c r="W106" s="600"/>
      <c r="X106" s="600"/>
    </row>
    <row r="107" spans="10:24" s="19" customFormat="1">
      <c r="J107" s="600"/>
      <c r="K107" s="600"/>
      <c r="L107" s="600"/>
      <c r="M107" s="600"/>
      <c r="N107" s="600"/>
      <c r="O107" s="600"/>
      <c r="P107" s="600"/>
      <c r="Q107" s="600"/>
      <c r="R107" s="600"/>
      <c r="S107" s="600"/>
      <c r="T107" s="600"/>
      <c r="U107" s="600"/>
      <c r="V107" s="600"/>
      <c r="W107" s="600"/>
      <c r="X107" s="600"/>
    </row>
    <row r="108" spans="10:24" s="19" customFormat="1">
      <c r="J108" s="600"/>
      <c r="K108" s="600"/>
      <c r="L108" s="600"/>
      <c r="M108" s="600"/>
      <c r="N108" s="600"/>
      <c r="O108" s="600"/>
      <c r="P108" s="600"/>
      <c r="Q108" s="600"/>
      <c r="R108" s="600"/>
      <c r="S108" s="600"/>
      <c r="T108" s="600"/>
      <c r="U108" s="600"/>
      <c r="V108" s="600"/>
      <c r="W108" s="600"/>
      <c r="X108" s="600"/>
    </row>
    <row r="109" spans="10:24" s="19" customFormat="1">
      <c r="J109" s="600"/>
      <c r="K109" s="600"/>
      <c r="L109" s="600"/>
      <c r="M109" s="600"/>
      <c r="N109" s="600"/>
      <c r="O109" s="600"/>
      <c r="P109" s="600"/>
      <c r="Q109" s="600"/>
      <c r="R109" s="600"/>
      <c r="S109" s="600"/>
      <c r="T109" s="600"/>
      <c r="U109" s="600"/>
      <c r="V109" s="600"/>
      <c r="W109" s="600"/>
      <c r="X109" s="600"/>
    </row>
    <row r="110" spans="10:24" s="19" customFormat="1">
      <c r="J110" s="600"/>
      <c r="K110" s="600"/>
      <c r="L110" s="600"/>
      <c r="M110" s="600"/>
      <c r="N110" s="600"/>
      <c r="O110" s="600"/>
      <c r="P110" s="600"/>
      <c r="Q110" s="600"/>
      <c r="R110" s="600"/>
      <c r="S110" s="600"/>
      <c r="T110" s="600"/>
      <c r="U110" s="600"/>
      <c r="V110" s="600"/>
      <c r="W110" s="600"/>
      <c r="X110" s="600"/>
    </row>
    <row r="111" spans="10:24" s="19" customFormat="1">
      <c r="J111" s="600"/>
      <c r="K111" s="600"/>
      <c r="L111" s="600"/>
      <c r="M111" s="600"/>
      <c r="N111" s="600"/>
      <c r="O111" s="600"/>
      <c r="P111" s="600"/>
      <c r="Q111" s="600"/>
      <c r="R111" s="600"/>
      <c r="S111" s="600"/>
      <c r="T111" s="600"/>
      <c r="U111" s="600"/>
      <c r="V111" s="600"/>
      <c r="W111" s="600"/>
      <c r="X111" s="600"/>
    </row>
    <row r="112" spans="10:24" s="19" customFormat="1">
      <c r="J112" s="600"/>
      <c r="K112" s="600"/>
      <c r="L112" s="600"/>
      <c r="M112" s="600"/>
      <c r="N112" s="600"/>
      <c r="O112" s="600"/>
      <c r="P112" s="600"/>
      <c r="Q112" s="600"/>
      <c r="R112" s="600"/>
      <c r="S112" s="600"/>
      <c r="T112" s="600"/>
      <c r="U112" s="600"/>
      <c r="V112" s="600"/>
      <c r="W112" s="600"/>
      <c r="X112" s="600"/>
    </row>
    <row r="113" spans="10:24" s="19" customFormat="1">
      <c r="J113" s="600"/>
      <c r="K113" s="600"/>
      <c r="L113" s="600"/>
      <c r="M113" s="600"/>
      <c r="N113" s="600"/>
      <c r="O113" s="600"/>
      <c r="P113" s="600"/>
      <c r="Q113" s="600"/>
      <c r="R113" s="600"/>
      <c r="S113" s="600"/>
      <c r="T113" s="600"/>
      <c r="U113" s="600"/>
      <c r="V113" s="600"/>
      <c r="W113" s="600"/>
      <c r="X113" s="600"/>
    </row>
    <row r="114" spans="10:24" s="19" customFormat="1">
      <c r="J114" s="600"/>
      <c r="K114" s="600"/>
      <c r="L114" s="600"/>
      <c r="M114" s="600"/>
      <c r="N114" s="600"/>
      <c r="O114" s="600"/>
      <c r="P114" s="600"/>
      <c r="Q114" s="600"/>
      <c r="R114" s="600"/>
      <c r="S114" s="600"/>
      <c r="T114" s="600"/>
      <c r="U114" s="600"/>
      <c r="V114" s="600"/>
      <c r="W114" s="600"/>
      <c r="X114" s="600"/>
    </row>
    <row r="115" spans="10:24" s="19" customFormat="1">
      <c r="J115" s="600"/>
      <c r="K115" s="600"/>
      <c r="L115" s="600"/>
      <c r="M115" s="600"/>
      <c r="N115" s="600"/>
      <c r="O115" s="600"/>
      <c r="P115" s="600"/>
      <c r="Q115" s="600"/>
      <c r="R115" s="600"/>
      <c r="S115" s="600"/>
      <c r="T115" s="600"/>
      <c r="U115" s="600"/>
      <c r="V115" s="600"/>
      <c r="W115" s="600"/>
      <c r="X115" s="600"/>
    </row>
    <row r="116" spans="10:24" s="19" customFormat="1">
      <c r="J116" s="600"/>
      <c r="K116" s="600"/>
      <c r="L116" s="600"/>
      <c r="M116" s="600"/>
      <c r="N116" s="600"/>
      <c r="O116" s="600"/>
      <c r="P116" s="600"/>
      <c r="Q116" s="600"/>
      <c r="R116" s="600"/>
      <c r="S116" s="600"/>
      <c r="T116" s="600"/>
      <c r="U116" s="600"/>
      <c r="V116" s="600"/>
      <c r="W116" s="600"/>
      <c r="X116" s="600"/>
    </row>
    <row r="117" spans="10:24" s="19" customFormat="1">
      <c r="J117" s="600"/>
      <c r="K117" s="600"/>
      <c r="L117" s="600"/>
      <c r="M117" s="600"/>
      <c r="N117" s="600"/>
      <c r="O117" s="600"/>
      <c r="P117" s="600"/>
      <c r="Q117" s="600"/>
      <c r="R117" s="600"/>
      <c r="S117" s="600"/>
      <c r="T117" s="600"/>
      <c r="U117" s="600"/>
      <c r="V117" s="600"/>
      <c r="W117" s="600"/>
      <c r="X117" s="600"/>
    </row>
    <row r="118" spans="10:24" s="19" customFormat="1">
      <c r="J118" s="600"/>
      <c r="K118" s="600"/>
      <c r="L118" s="600"/>
      <c r="M118" s="600"/>
      <c r="N118" s="600"/>
      <c r="O118" s="600"/>
      <c r="P118" s="600"/>
      <c r="Q118" s="600"/>
      <c r="R118" s="600"/>
      <c r="S118" s="600"/>
      <c r="T118" s="600"/>
      <c r="U118" s="600"/>
      <c r="V118" s="600"/>
      <c r="W118" s="600"/>
      <c r="X118" s="600"/>
    </row>
    <row r="119" spans="10:24" s="19" customFormat="1">
      <c r="J119" s="600"/>
      <c r="K119" s="600"/>
      <c r="L119" s="600"/>
      <c r="M119" s="600"/>
      <c r="N119" s="600"/>
      <c r="O119" s="600"/>
      <c r="P119" s="600"/>
      <c r="Q119" s="600"/>
      <c r="R119" s="600"/>
      <c r="S119" s="600"/>
      <c r="T119" s="600"/>
      <c r="U119" s="600"/>
      <c r="V119" s="600"/>
      <c r="W119" s="600"/>
      <c r="X119" s="600"/>
    </row>
    <row r="120" spans="10:24" s="19" customFormat="1">
      <c r="J120" s="600"/>
      <c r="K120" s="600"/>
      <c r="L120" s="600"/>
      <c r="M120" s="600"/>
      <c r="N120" s="600"/>
      <c r="O120" s="600"/>
      <c r="P120" s="600"/>
      <c r="Q120" s="600"/>
      <c r="R120" s="600"/>
      <c r="S120" s="600"/>
      <c r="T120" s="600"/>
      <c r="U120" s="600"/>
      <c r="V120" s="600"/>
      <c r="W120" s="600"/>
      <c r="X120" s="600"/>
    </row>
    <row r="121" spans="10:24" s="19" customFormat="1">
      <c r="J121" s="600"/>
      <c r="K121" s="600"/>
      <c r="L121" s="600"/>
      <c r="M121" s="600"/>
      <c r="N121" s="600"/>
      <c r="O121" s="600"/>
      <c r="P121" s="600"/>
      <c r="Q121" s="600"/>
      <c r="R121" s="600"/>
      <c r="S121" s="600"/>
      <c r="T121" s="600"/>
      <c r="U121" s="600"/>
      <c r="V121" s="600"/>
      <c r="W121" s="600"/>
      <c r="X121" s="600"/>
    </row>
    <row r="122" spans="10:24" s="19" customFormat="1">
      <c r="J122" s="600"/>
      <c r="K122" s="600"/>
      <c r="L122" s="600"/>
      <c r="M122" s="600"/>
      <c r="N122" s="600"/>
      <c r="O122" s="600"/>
      <c r="P122" s="600"/>
      <c r="Q122" s="600"/>
      <c r="R122" s="600"/>
      <c r="S122" s="600"/>
      <c r="T122" s="600"/>
      <c r="U122" s="600"/>
      <c r="V122" s="600"/>
      <c r="W122" s="600"/>
      <c r="X122" s="600"/>
    </row>
    <row r="123" spans="10:24" s="19" customFormat="1">
      <c r="J123" s="600"/>
      <c r="K123" s="600"/>
      <c r="L123" s="600"/>
      <c r="M123" s="600"/>
      <c r="N123" s="600"/>
      <c r="O123" s="600"/>
      <c r="P123" s="600"/>
      <c r="Q123" s="600"/>
      <c r="R123" s="600"/>
      <c r="S123" s="600"/>
      <c r="T123" s="600"/>
      <c r="U123" s="600"/>
      <c r="V123" s="600"/>
      <c r="W123" s="600"/>
      <c r="X123" s="600"/>
    </row>
    <row r="124" spans="10:24" s="19" customFormat="1">
      <c r="J124" s="600"/>
      <c r="K124" s="600"/>
      <c r="L124" s="600"/>
      <c r="M124" s="600"/>
      <c r="N124" s="600"/>
      <c r="O124" s="600"/>
      <c r="P124" s="600"/>
      <c r="Q124" s="600"/>
      <c r="R124" s="600"/>
      <c r="S124" s="600"/>
      <c r="T124" s="600"/>
      <c r="U124" s="600"/>
      <c r="V124" s="600"/>
      <c r="W124" s="600"/>
      <c r="X124" s="600"/>
    </row>
    <row r="125" spans="10:24" s="19" customFormat="1">
      <c r="J125" s="600"/>
      <c r="K125" s="600"/>
      <c r="L125" s="600"/>
      <c r="M125" s="600"/>
      <c r="N125" s="600"/>
      <c r="O125" s="600"/>
      <c r="P125" s="600"/>
      <c r="Q125" s="600"/>
      <c r="R125" s="600"/>
      <c r="S125" s="600"/>
      <c r="T125" s="600"/>
      <c r="U125" s="600"/>
      <c r="V125" s="600"/>
      <c r="W125" s="600"/>
      <c r="X125" s="600"/>
    </row>
    <row r="126" spans="10:24" s="19" customFormat="1">
      <c r="J126" s="600"/>
      <c r="K126" s="600"/>
      <c r="L126" s="600"/>
      <c r="M126" s="600"/>
      <c r="N126" s="600"/>
      <c r="O126" s="600"/>
      <c r="P126" s="600"/>
      <c r="Q126" s="600"/>
      <c r="R126" s="600"/>
      <c r="S126" s="600"/>
      <c r="T126" s="600"/>
      <c r="U126" s="600"/>
      <c r="V126" s="600"/>
      <c r="W126" s="600"/>
      <c r="X126" s="600"/>
    </row>
    <row r="127" spans="10:24" s="19" customFormat="1">
      <c r="J127" s="600"/>
      <c r="K127" s="600"/>
      <c r="L127" s="600"/>
      <c r="M127" s="600"/>
      <c r="N127" s="600"/>
      <c r="O127" s="600"/>
      <c r="P127" s="600"/>
      <c r="Q127" s="600"/>
      <c r="R127" s="600"/>
      <c r="S127" s="600"/>
      <c r="T127" s="600"/>
      <c r="U127" s="600"/>
      <c r="V127" s="600"/>
      <c r="W127" s="600"/>
      <c r="X127" s="600"/>
    </row>
    <row r="128" spans="10:24" s="19" customFormat="1">
      <c r="J128" s="600"/>
      <c r="K128" s="600"/>
      <c r="L128" s="600"/>
      <c r="M128" s="600"/>
      <c r="N128" s="600"/>
      <c r="O128" s="600"/>
      <c r="P128" s="600"/>
      <c r="Q128" s="600"/>
      <c r="R128" s="600"/>
      <c r="S128" s="600"/>
      <c r="T128" s="600"/>
      <c r="U128" s="600"/>
      <c r="V128" s="600"/>
      <c r="W128" s="600"/>
      <c r="X128" s="600"/>
    </row>
    <row r="129" spans="10:24" s="19" customFormat="1">
      <c r="J129" s="600"/>
      <c r="K129" s="600"/>
      <c r="L129" s="600"/>
      <c r="M129" s="600"/>
      <c r="N129" s="600"/>
      <c r="O129" s="600"/>
      <c r="P129" s="600"/>
      <c r="Q129" s="600"/>
      <c r="R129" s="600"/>
      <c r="S129" s="600"/>
      <c r="T129" s="600"/>
      <c r="U129" s="600"/>
      <c r="V129" s="600"/>
      <c r="W129" s="600"/>
      <c r="X129" s="600"/>
    </row>
    <row r="130" spans="10:24" s="19" customFormat="1">
      <c r="J130" s="600"/>
      <c r="K130" s="600"/>
      <c r="L130" s="600"/>
      <c r="M130" s="600"/>
      <c r="N130" s="600"/>
      <c r="O130" s="600"/>
      <c r="P130" s="600"/>
      <c r="Q130" s="600"/>
      <c r="R130" s="600"/>
      <c r="S130" s="600"/>
      <c r="T130" s="600"/>
      <c r="U130" s="600"/>
      <c r="V130" s="600"/>
      <c r="W130" s="600"/>
      <c r="X130" s="600"/>
    </row>
    <row r="131" spans="10:24" s="19" customFormat="1">
      <c r="J131" s="600"/>
      <c r="K131" s="600"/>
      <c r="L131" s="600"/>
      <c r="M131" s="600"/>
      <c r="N131" s="600"/>
      <c r="O131" s="600"/>
      <c r="P131" s="600"/>
      <c r="Q131" s="600"/>
      <c r="R131" s="600"/>
      <c r="S131" s="600"/>
      <c r="T131" s="600"/>
      <c r="U131" s="600"/>
      <c r="V131" s="600"/>
      <c r="W131" s="600"/>
      <c r="X131" s="600"/>
    </row>
    <row r="132" spans="10:24" s="19" customFormat="1">
      <c r="J132" s="600"/>
      <c r="K132" s="600"/>
      <c r="L132" s="600"/>
      <c r="M132" s="600"/>
      <c r="N132" s="600"/>
      <c r="O132" s="600"/>
      <c r="P132" s="600"/>
      <c r="Q132" s="600"/>
      <c r="R132" s="600"/>
      <c r="S132" s="600"/>
      <c r="T132" s="600"/>
      <c r="U132" s="600"/>
      <c r="V132" s="600"/>
      <c r="W132" s="600"/>
      <c r="X132" s="600"/>
    </row>
    <row r="133" spans="10:24" s="19" customFormat="1">
      <c r="J133" s="600"/>
      <c r="K133" s="600"/>
      <c r="L133" s="600"/>
      <c r="M133" s="600"/>
      <c r="N133" s="600"/>
      <c r="O133" s="600"/>
      <c r="P133" s="600"/>
      <c r="Q133" s="600"/>
      <c r="R133" s="600"/>
      <c r="S133" s="600"/>
      <c r="T133" s="600"/>
      <c r="U133" s="600"/>
      <c r="V133" s="600"/>
      <c r="W133" s="600"/>
      <c r="X133" s="600"/>
    </row>
    <row r="134" spans="10:24" s="19" customFormat="1">
      <c r="J134" s="600"/>
      <c r="K134" s="600"/>
      <c r="L134" s="600"/>
      <c r="M134" s="600"/>
      <c r="N134" s="600"/>
      <c r="O134" s="600"/>
      <c r="P134" s="600"/>
      <c r="Q134" s="600"/>
      <c r="R134" s="600"/>
      <c r="S134" s="600"/>
      <c r="T134" s="600"/>
      <c r="U134" s="600"/>
      <c r="V134" s="600"/>
      <c r="W134" s="600"/>
      <c r="X134" s="600"/>
    </row>
    <row r="135" spans="10:24" s="19" customFormat="1">
      <c r="J135" s="600"/>
      <c r="K135" s="600"/>
      <c r="L135" s="600"/>
      <c r="M135" s="600"/>
      <c r="N135" s="600"/>
      <c r="O135" s="600"/>
      <c r="P135" s="600"/>
      <c r="Q135" s="600"/>
      <c r="R135" s="600"/>
      <c r="S135" s="600"/>
      <c r="T135" s="600"/>
      <c r="U135" s="600"/>
      <c r="V135" s="600"/>
      <c r="W135" s="600"/>
      <c r="X135" s="600"/>
    </row>
    <row r="136" spans="10:24" s="19" customFormat="1">
      <c r="J136" s="600"/>
      <c r="K136" s="600"/>
      <c r="L136" s="600"/>
      <c r="M136" s="600"/>
      <c r="N136" s="600"/>
      <c r="O136" s="600"/>
      <c r="P136" s="600"/>
      <c r="Q136" s="600"/>
      <c r="R136" s="600"/>
      <c r="S136" s="600"/>
      <c r="T136" s="600"/>
      <c r="U136" s="600"/>
      <c r="V136" s="600"/>
      <c r="W136" s="600"/>
      <c r="X136" s="600"/>
    </row>
    <row r="137" spans="10:24" s="19" customFormat="1">
      <c r="J137" s="600"/>
      <c r="K137" s="600"/>
      <c r="L137" s="600"/>
      <c r="M137" s="600"/>
      <c r="N137" s="600"/>
      <c r="O137" s="600"/>
      <c r="P137" s="600"/>
      <c r="Q137" s="600"/>
      <c r="R137" s="600"/>
      <c r="S137" s="600"/>
      <c r="T137" s="600"/>
      <c r="U137" s="600"/>
      <c r="V137" s="600"/>
      <c r="W137" s="600"/>
      <c r="X137" s="600"/>
    </row>
    <row r="138" spans="10:24" s="19" customFormat="1">
      <c r="J138" s="600"/>
      <c r="K138" s="600"/>
      <c r="L138" s="600"/>
      <c r="M138" s="600"/>
      <c r="N138" s="600"/>
      <c r="O138" s="600"/>
      <c r="P138" s="600"/>
      <c r="Q138" s="600"/>
      <c r="R138" s="600"/>
      <c r="S138" s="600"/>
      <c r="T138" s="600"/>
      <c r="U138" s="600"/>
      <c r="V138" s="600"/>
      <c r="W138" s="600"/>
      <c r="X138" s="600"/>
    </row>
    <row r="139" spans="10:24" s="19" customFormat="1">
      <c r="J139" s="600"/>
      <c r="K139" s="600"/>
      <c r="L139" s="600"/>
      <c r="M139" s="600"/>
      <c r="N139" s="600"/>
      <c r="O139" s="600"/>
      <c r="P139" s="600"/>
      <c r="Q139" s="600"/>
      <c r="R139" s="600"/>
      <c r="S139" s="600"/>
      <c r="T139" s="600"/>
      <c r="U139" s="600"/>
      <c r="V139" s="600"/>
      <c r="W139" s="600"/>
      <c r="X139" s="600"/>
    </row>
    <row r="140" spans="10:24" s="19" customFormat="1">
      <c r="J140" s="600"/>
      <c r="K140" s="600"/>
      <c r="L140" s="600"/>
      <c r="M140" s="600"/>
      <c r="N140" s="600"/>
      <c r="O140" s="600"/>
      <c r="P140" s="600"/>
      <c r="Q140" s="600"/>
      <c r="R140" s="600"/>
      <c r="S140" s="600"/>
      <c r="T140" s="600"/>
      <c r="U140" s="600"/>
      <c r="V140" s="600"/>
      <c r="W140" s="600"/>
      <c r="X140" s="600"/>
    </row>
    <row r="141" spans="10:24" s="19" customFormat="1">
      <c r="J141" s="600"/>
      <c r="K141" s="600"/>
      <c r="L141" s="600"/>
      <c r="M141" s="600"/>
      <c r="N141" s="600"/>
      <c r="O141" s="600"/>
      <c r="P141" s="600"/>
      <c r="Q141" s="600"/>
      <c r="R141" s="600"/>
      <c r="S141" s="600"/>
      <c r="T141" s="600"/>
      <c r="U141" s="600"/>
      <c r="V141" s="600"/>
      <c r="W141" s="600"/>
      <c r="X141" s="600"/>
    </row>
    <row r="142" spans="10:24" s="19" customFormat="1">
      <c r="J142" s="600"/>
      <c r="K142" s="600"/>
      <c r="L142" s="600"/>
      <c r="M142" s="600"/>
      <c r="N142" s="600"/>
      <c r="O142" s="600"/>
      <c r="P142" s="600"/>
      <c r="Q142" s="600"/>
      <c r="R142" s="600"/>
      <c r="S142" s="600"/>
      <c r="T142" s="600"/>
      <c r="U142" s="600"/>
      <c r="V142" s="600"/>
      <c r="W142" s="600"/>
      <c r="X142" s="600"/>
    </row>
    <row r="143" spans="10:24" s="19" customFormat="1">
      <c r="J143" s="600"/>
      <c r="K143" s="600"/>
      <c r="L143" s="600"/>
      <c r="M143" s="600"/>
      <c r="N143" s="600"/>
      <c r="O143" s="600"/>
      <c r="P143" s="600"/>
      <c r="Q143" s="600"/>
      <c r="R143" s="600"/>
      <c r="S143" s="600"/>
      <c r="T143" s="600"/>
      <c r="U143" s="600"/>
      <c r="V143" s="600"/>
      <c r="W143" s="600"/>
      <c r="X143" s="600"/>
    </row>
    <row r="144" spans="10:24" s="19" customFormat="1">
      <c r="J144" s="600"/>
      <c r="K144" s="600"/>
      <c r="L144" s="600"/>
      <c r="M144" s="600"/>
      <c r="N144" s="600"/>
      <c r="O144" s="600"/>
      <c r="P144" s="600"/>
      <c r="Q144" s="600"/>
      <c r="R144" s="600"/>
      <c r="S144" s="600"/>
      <c r="T144" s="600"/>
      <c r="U144" s="600"/>
      <c r="V144" s="600"/>
      <c r="W144" s="600"/>
      <c r="X144" s="600"/>
    </row>
    <row r="145" spans="10:24" s="19" customFormat="1">
      <c r="J145" s="600"/>
      <c r="K145" s="600"/>
      <c r="L145" s="600"/>
      <c r="M145" s="600"/>
      <c r="N145" s="600"/>
      <c r="O145" s="600"/>
      <c r="P145" s="600"/>
      <c r="Q145" s="600"/>
      <c r="R145" s="600"/>
      <c r="S145" s="600"/>
      <c r="T145" s="600"/>
      <c r="U145" s="600"/>
      <c r="V145" s="600"/>
      <c r="W145" s="600"/>
      <c r="X145" s="600"/>
    </row>
    <row r="146" spans="10:24" s="19" customFormat="1">
      <c r="J146" s="600"/>
      <c r="K146" s="600"/>
      <c r="L146" s="600"/>
      <c r="M146" s="600"/>
      <c r="N146" s="600"/>
      <c r="O146" s="600"/>
      <c r="P146" s="600"/>
      <c r="Q146" s="600"/>
      <c r="R146" s="600"/>
      <c r="S146" s="600"/>
      <c r="T146" s="600"/>
      <c r="U146" s="600"/>
      <c r="V146" s="600"/>
      <c r="W146" s="600"/>
      <c r="X146" s="600"/>
    </row>
    <row r="147" spans="10:24" s="19" customFormat="1">
      <c r="J147" s="600"/>
      <c r="K147" s="600"/>
      <c r="L147" s="600"/>
      <c r="M147" s="600"/>
      <c r="N147" s="600"/>
      <c r="O147" s="600"/>
      <c r="P147" s="600"/>
      <c r="Q147" s="600"/>
      <c r="R147" s="600"/>
      <c r="S147" s="600"/>
      <c r="T147" s="600"/>
      <c r="U147" s="600"/>
      <c r="V147" s="600"/>
      <c r="W147" s="600"/>
      <c r="X147" s="600"/>
    </row>
    <row r="148" spans="10:24" s="19" customFormat="1">
      <c r="J148" s="600"/>
      <c r="K148" s="600"/>
      <c r="L148" s="600"/>
      <c r="M148" s="600"/>
      <c r="N148" s="600"/>
      <c r="O148" s="600"/>
      <c r="P148" s="600"/>
      <c r="Q148" s="600"/>
      <c r="R148" s="600"/>
      <c r="S148" s="600"/>
      <c r="T148" s="600"/>
      <c r="U148" s="600"/>
      <c r="V148" s="600"/>
      <c r="W148" s="600"/>
      <c r="X148" s="600"/>
    </row>
    <row r="149" spans="10:24" s="19" customFormat="1">
      <c r="J149" s="600"/>
      <c r="K149" s="600"/>
      <c r="L149" s="600"/>
      <c r="M149" s="600"/>
      <c r="N149" s="600"/>
      <c r="O149" s="600"/>
      <c r="P149" s="600"/>
      <c r="Q149" s="600"/>
      <c r="R149" s="600"/>
      <c r="S149" s="600"/>
      <c r="T149" s="600"/>
      <c r="U149" s="600"/>
      <c r="V149" s="600"/>
      <c r="W149" s="600"/>
      <c r="X149" s="600"/>
    </row>
    <row r="150" spans="10:24" s="19" customFormat="1">
      <c r="J150" s="600"/>
      <c r="K150" s="600"/>
      <c r="L150" s="600"/>
      <c r="M150" s="600"/>
      <c r="N150" s="600"/>
      <c r="O150" s="600"/>
      <c r="P150" s="600"/>
      <c r="Q150" s="600"/>
      <c r="R150" s="600"/>
      <c r="S150" s="600"/>
      <c r="T150" s="600"/>
      <c r="U150" s="600"/>
      <c r="V150" s="600"/>
      <c r="W150" s="600"/>
      <c r="X150" s="600"/>
    </row>
    <row r="151" spans="10:24" s="19" customFormat="1">
      <c r="J151" s="600"/>
      <c r="K151" s="600"/>
      <c r="L151" s="600"/>
      <c r="M151" s="600"/>
      <c r="N151" s="600"/>
      <c r="O151" s="600"/>
      <c r="P151" s="600"/>
      <c r="Q151" s="600"/>
      <c r="R151" s="600"/>
      <c r="S151" s="600"/>
      <c r="T151" s="600"/>
      <c r="U151" s="600"/>
      <c r="V151" s="600"/>
      <c r="W151" s="600"/>
      <c r="X151" s="600"/>
    </row>
    <row r="152" spans="10:24" s="19" customFormat="1">
      <c r="J152" s="600"/>
      <c r="K152" s="600"/>
      <c r="L152" s="600"/>
      <c r="M152" s="600"/>
      <c r="N152" s="600"/>
      <c r="O152" s="600"/>
      <c r="P152" s="600"/>
      <c r="Q152" s="600"/>
      <c r="R152" s="600"/>
      <c r="S152" s="600"/>
      <c r="T152" s="600"/>
      <c r="U152" s="600"/>
      <c r="V152" s="600"/>
      <c r="W152" s="600"/>
      <c r="X152" s="600"/>
    </row>
  </sheetData>
  <mergeCells count="31">
    <mergeCell ref="A58:H58"/>
    <mergeCell ref="A6:L6"/>
    <mergeCell ref="A8:J8"/>
    <mergeCell ref="A10:C10"/>
    <mergeCell ref="A17:C17"/>
    <mergeCell ref="A25:C25"/>
    <mergeCell ref="A36:F36"/>
    <mergeCell ref="A42:E42"/>
    <mergeCell ref="A47:H47"/>
    <mergeCell ref="A49:I50"/>
    <mergeCell ref="A51:F51"/>
    <mergeCell ref="A52:F52"/>
    <mergeCell ref="A86:B86"/>
    <mergeCell ref="A67:C67"/>
    <mergeCell ref="A69:B69"/>
    <mergeCell ref="A75:G75"/>
    <mergeCell ref="A76:F76"/>
    <mergeCell ref="A78:G78"/>
    <mergeCell ref="A80:C80"/>
    <mergeCell ref="A81:B81"/>
    <mergeCell ref="A82:B82"/>
    <mergeCell ref="A83:B83"/>
    <mergeCell ref="A84:B84"/>
    <mergeCell ref="A85:B85"/>
    <mergeCell ref="A94:I94"/>
    <mergeCell ref="A87:B87"/>
    <mergeCell ref="A88:B88"/>
    <mergeCell ref="A89:B89"/>
    <mergeCell ref="A90:B90"/>
    <mergeCell ref="A91:B91"/>
    <mergeCell ref="A92:B9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4A25-104D-4EDE-AFDD-F2F56E4EF06D}">
  <dimension ref="A1:AB127"/>
  <sheetViews>
    <sheetView tabSelected="1" zoomScale="85" zoomScaleNormal="85" workbookViewId="0">
      <selection activeCell="A23" sqref="A23"/>
    </sheetView>
  </sheetViews>
  <sheetFormatPr defaultColWidth="9.140625" defaultRowHeight="15"/>
  <cols>
    <col min="1" max="1" width="33.28515625" style="600" customWidth="1"/>
    <col min="2" max="2" width="9.140625" style="600"/>
    <col min="3" max="3" width="27" style="600" customWidth="1"/>
    <col min="4" max="4" width="21" style="600" customWidth="1"/>
    <col min="5" max="5" width="18" style="600" customWidth="1"/>
    <col min="6" max="6" width="17.28515625" style="600" customWidth="1"/>
    <col min="7" max="7" width="13.140625" style="600" bestFit="1" customWidth="1"/>
    <col min="8" max="11" width="9.140625" style="600"/>
  </cols>
  <sheetData>
    <row r="1" spans="1:28" ht="15.75" thickBot="1"/>
    <row r="2" spans="1:28" ht="15.75" thickBot="1">
      <c r="A2" s="641" t="s">
        <v>134</v>
      </c>
      <c r="B2" s="633"/>
      <c r="C2" s="634"/>
    </row>
    <row r="3" spans="1:28" ht="15.75" thickBot="1">
      <c r="A3" s="642" t="s">
        <v>135</v>
      </c>
      <c r="B3" s="636"/>
      <c r="C3" s="637"/>
      <c r="D3" s="19"/>
      <c r="E3" s="19"/>
    </row>
    <row r="4" spans="1:28" ht="15.75" thickBot="1">
      <c r="A4" s="643" t="s">
        <v>185</v>
      </c>
      <c r="B4" s="639"/>
      <c r="C4" s="640"/>
    </row>
    <row r="6" spans="1:28" s="19" customFormat="1">
      <c r="A6" s="600"/>
      <c r="B6" s="600"/>
      <c r="C6" s="600"/>
      <c r="D6" s="600"/>
      <c r="E6" s="600"/>
      <c r="F6" s="600"/>
      <c r="G6" s="600"/>
      <c r="H6" s="600"/>
      <c r="I6" s="600"/>
      <c r="J6" s="600"/>
      <c r="K6" s="600"/>
      <c r="L6"/>
      <c r="M6"/>
      <c r="N6"/>
      <c r="O6"/>
      <c r="P6"/>
      <c r="Q6"/>
      <c r="R6"/>
      <c r="S6"/>
      <c r="T6"/>
      <c r="U6"/>
      <c r="V6"/>
      <c r="W6"/>
      <c r="X6"/>
      <c r="Y6"/>
      <c r="Z6"/>
      <c r="AA6"/>
      <c r="AB6"/>
    </row>
    <row r="7" spans="1:28" s="19" customFormat="1">
      <c r="A7" s="603" t="s">
        <v>304</v>
      </c>
      <c r="B7" s="600"/>
      <c r="C7" s="600"/>
      <c r="D7" s="600"/>
      <c r="E7" s="600"/>
      <c r="F7" s="600"/>
      <c r="G7" s="600"/>
      <c r="H7" s="600"/>
      <c r="I7" s="600"/>
      <c r="J7" s="600"/>
      <c r="K7" s="600"/>
      <c r="L7"/>
      <c r="M7"/>
      <c r="N7"/>
      <c r="O7"/>
      <c r="P7"/>
      <c r="Q7"/>
      <c r="R7"/>
      <c r="S7"/>
      <c r="T7"/>
      <c r="U7"/>
      <c r="V7"/>
      <c r="W7"/>
      <c r="X7"/>
      <c r="Y7"/>
      <c r="Z7"/>
      <c r="AA7"/>
      <c r="AB7"/>
    </row>
    <row r="8" spans="1:28" s="19" customFormat="1">
      <c r="A8" s="600"/>
      <c r="B8" s="600"/>
      <c r="C8" s="600"/>
      <c r="D8" s="600"/>
      <c r="E8" s="600"/>
      <c r="F8" s="600"/>
      <c r="G8" s="600"/>
      <c r="H8" s="600"/>
      <c r="I8" s="600"/>
      <c r="J8" s="600"/>
      <c r="K8" s="600"/>
      <c r="L8"/>
      <c r="M8"/>
      <c r="N8"/>
      <c r="O8"/>
      <c r="P8"/>
      <c r="Q8"/>
      <c r="R8"/>
      <c r="S8"/>
      <c r="T8"/>
      <c r="U8"/>
      <c r="V8"/>
      <c r="W8"/>
      <c r="X8"/>
      <c r="Y8"/>
      <c r="Z8"/>
      <c r="AA8"/>
      <c r="AB8"/>
    </row>
    <row r="9" spans="1:28" s="19" customFormat="1" ht="18.75" customHeight="1">
      <c r="A9" s="605" t="s">
        <v>305</v>
      </c>
      <c r="B9" s="605"/>
      <c r="C9" s="608">
        <v>1423500</v>
      </c>
      <c r="D9" s="609"/>
      <c r="E9" s="609"/>
      <c r="F9" s="609"/>
      <c r="G9" s="609"/>
      <c r="H9" s="600"/>
      <c r="I9" s="600"/>
      <c r="J9" s="600"/>
      <c r="K9" s="600"/>
      <c r="L9"/>
      <c r="M9"/>
      <c r="N9"/>
      <c r="O9"/>
      <c r="P9"/>
      <c r="Q9"/>
      <c r="R9"/>
      <c r="S9"/>
      <c r="T9"/>
      <c r="U9"/>
      <c r="V9"/>
      <c r="W9"/>
      <c r="X9"/>
      <c r="Y9"/>
      <c r="Z9"/>
      <c r="AA9"/>
      <c r="AB9"/>
    </row>
    <row r="10" spans="1:28" s="19" customFormat="1">
      <c r="A10" s="605" t="s">
        <v>306</v>
      </c>
      <c r="B10" s="605"/>
      <c r="C10" s="610">
        <v>200000</v>
      </c>
      <c r="D10" s="609"/>
      <c r="E10" s="609"/>
      <c r="F10" s="609"/>
      <c r="G10" s="609"/>
      <c r="H10" s="600"/>
      <c r="I10" s="600"/>
      <c r="J10" s="600"/>
      <c r="K10" s="600"/>
      <c r="L10"/>
      <c r="M10"/>
      <c r="N10"/>
      <c r="O10"/>
      <c r="P10"/>
      <c r="Q10"/>
      <c r="R10"/>
      <c r="S10"/>
      <c r="T10"/>
      <c r="U10"/>
      <c r="V10"/>
      <c r="W10"/>
      <c r="X10"/>
      <c r="Y10"/>
      <c r="Z10"/>
      <c r="AA10"/>
      <c r="AB10"/>
    </row>
    <row r="11" spans="1:28" s="19" customFormat="1">
      <c r="A11" s="605" t="s">
        <v>307</v>
      </c>
      <c r="B11" s="605"/>
      <c r="C11" s="611">
        <f>+'F.P.'!E20</f>
        <v>1.6099999999999999</v>
      </c>
      <c r="D11" s="609"/>
      <c r="E11" s="609"/>
      <c r="F11" s="609"/>
      <c r="G11" s="609"/>
      <c r="H11" s="600"/>
      <c r="I11" s="600"/>
      <c r="J11" s="600"/>
      <c r="K11" s="600"/>
      <c r="L11"/>
      <c r="M11"/>
      <c r="N11"/>
      <c r="O11"/>
      <c r="P11"/>
      <c r="Q11"/>
      <c r="R11"/>
      <c r="S11"/>
      <c r="T11"/>
      <c r="U11"/>
      <c r="V11"/>
      <c r="W11"/>
      <c r="X11"/>
      <c r="Y11"/>
      <c r="Z11"/>
      <c r="AA11"/>
      <c r="AB11"/>
    </row>
    <row r="12" spans="1:28" s="19" customFormat="1">
      <c r="A12" s="605" t="s">
        <v>308</v>
      </c>
      <c r="B12" s="605"/>
      <c r="C12" s="611">
        <f>+'F.P.'!E35</f>
        <v>1.5598000000000001</v>
      </c>
      <c r="D12" s="609"/>
      <c r="E12" s="609"/>
      <c r="F12" s="609"/>
      <c r="G12" s="609"/>
      <c r="H12" s="600"/>
      <c r="I12" s="600"/>
      <c r="J12" s="600"/>
      <c r="K12" s="600"/>
      <c r="L12"/>
      <c r="M12"/>
      <c r="N12"/>
      <c r="O12"/>
      <c r="P12"/>
      <c r="Q12"/>
      <c r="R12"/>
      <c r="S12"/>
      <c r="T12"/>
      <c r="U12"/>
      <c r="V12"/>
      <c r="W12"/>
      <c r="X12"/>
      <c r="Y12"/>
      <c r="Z12"/>
      <c r="AA12"/>
      <c r="AB12"/>
    </row>
    <row r="13" spans="1:28" s="19" customFormat="1">
      <c r="A13" s="605"/>
      <c r="B13" s="605"/>
      <c r="C13" s="605"/>
      <c r="D13" s="605"/>
      <c r="E13" s="605"/>
      <c r="F13" s="605"/>
      <c r="G13" s="605"/>
      <c r="H13" s="600"/>
      <c r="I13" s="600"/>
      <c r="J13" s="600"/>
      <c r="K13" s="600"/>
      <c r="L13"/>
      <c r="M13"/>
      <c r="N13"/>
      <c r="O13"/>
      <c r="P13"/>
      <c r="Q13"/>
      <c r="R13"/>
      <c r="S13"/>
      <c r="T13"/>
      <c r="U13"/>
      <c r="V13"/>
      <c r="W13"/>
      <c r="X13"/>
      <c r="Y13"/>
      <c r="Z13"/>
      <c r="AA13"/>
      <c r="AB13"/>
    </row>
    <row r="14" spans="1:28" s="19" customFormat="1" ht="19.5" customHeight="1">
      <c r="A14" s="605" t="s">
        <v>309</v>
      </c>
      <c r="B14" s="605"/>
      <c r="C14" s="608">
        <f>1423500*(1+F14)</f>
        <v>1497664.35</v>
      </c>
      <c r="D14" s="694" t="s">
        <v>310</v>
      </c>
      <c r="E14" s="695">
        <v>2026</v>
      </c>
      <c r="F14" s="696">
        <v>5.21E-2</v>
      </c>
      <c r="G14" s="600"/>
      <c r="H14" s="600"/>
      <c r="I14" s="600"/>
      <c r="J14" s="600"/>
      <c r="K14" s="600"/>
      <c r="L14"/>
      <c r="M14"/>
      <c r="N14"/>
      <c r="O14"/>
      <c r="P14"/>
      <c r="Q14"/>
      <c r="R14"/>
      <c r="S14"/>
      <c r="T14"/>
      <c r="U14"/>
      <c r="V14"/>
      <c r="W14"/>
      <c r="X14"/>
      <c r="Y14"/>
      <c r="Z14"/>
      <c r="AA14"/>
      <c r="AB14"/>
    </row>
    <row r="15" spans="1:28" s="19" customFormat="1">
      <c r="A15" s="692" t="s">
        <v>311</v>
      </c>
      <c r="B15" s="605"/>
      <c r="C15" s="610">
        <f>200000*(1+F14)</f>
        <v>210420</v>
      </c>
      <c r="D15" s="693"/>
      <c r="G15" s="600"/>
      <c r="H15" s="600"/>
      <c r="I15" s="600"/>
      <c r="J15" s="600"/>
      <c r="K15" s="600"/>
      <c r="L15"/>
      <c r="M15"/>
      <c r="N15"/>
      <c r="O15"/>
      <c r="P15"/>
      <c r="Q15"/>
      <c r="R15"/>
      <c r="S15"/>
      <c r="T15"/>
      <c r="U15"/>
      <c r="V15"/>
      <c r="W15"/>
      <c r="X15"/>
      <c r="Y15"/>
      <c r="Z15"/>
      <c r="AA15"/>
      <c r="AB15"/>
    </row>
    <row r="16" spans="1:28" s="19" customFormat="1">
      <c r="A16" s="600"/>
      <c r="B16" s="600"/>
      <c r="C16" s="600"/>
      <c r="D16" s="600"/>
      <c r="E16" s="600"/>
      <c r="F16" s="600"/>
      <c r="G16" s="600"/>
      <c r="H16" s="600"/>
      <c r="I16" s="600"/>
      <c r="J16" s="600"/>
      <c r="K16" s="600"/>
      <c r="L16"/>
      <c r="M16"/>
      <c r="N16"/>
      <c r="O16"/>
      <c r="P16"/>
      <c r="Q16"/>
      <c r="R16"/>
      <c r="S16"/>
      <c r="T16"/>
      <c r="U16"/>
      <c r="V16"/>
      <c r="W16"/>
      <c r="X16"/>
      <c r="Y16"/>
      <c r="Z16"/>
      <c r="AA16"/>
      <c r="AB16"/>
    </row>
    <row r="17" spans="1:28" s="19" customFormat="1">
      <c r="A17" s="600"/>
      <c r="B17" s="600"/>
      <c r="C17" s="600"/>
      <c r="D17" s="600"/>
      <c r="E17" s="600"/>
      <c r="F17" s="600"/>
      <c r="G17" s="600"/>
      <c r="H17" s="600"/>
      <c r="I17" s="600"/>
      <c r="J17" s="600"/>
      <c r="K17" s="600"/>
      <c r="L17"/>
      <c r="M17"/>
      <c r="N17"/>
      <c r="O17"/>
      <c r="P17"/>
      <c r="Q17"/>
      <c r="R17"/>
      <c r="S17"/>
      <c r="T17"/>
      <c r="U17"/>
      <c r="V17"/>
      <c r="W17"/>
      <c r="X17"/>
      <c r="Y17"/>
      <c r="Z17"/>
      <c r="AA17"/>
      <c r="AB17"/>
    </row>
    <row r="18" spans="1:28" s="19" customFormat="1" ht="14.25" customHeight="1" thickBot="1">
      <c r="A18" s="644" t="s">
        <v>207</v>
      </c>
      <c r="B18" s="644" t="s">
        <v>312</v>
      </c>
      <c r="C18" s="644" t="s">
        <v>313</v>
      </c>
      <c r="D18" s="644" t="s">
        <v>251</v>
      </c>
      <c r="E18" s="644" t="s">
        <v>252</v>
      </c>
      <c r="F18" s="644" t="s">
        <v>211</v>
      </c>
      <c r="G18" s="644" t="s">
        <v>212</v>
      </c>
      <c r="H18" s="600"/>
      <c r="I18" s="600"/>
      <c r="J18" s="600"/>
      <c r="K18" s="600"/>
      <c r="L18"/>
      <c r="M18"/>
      <c r="N18"/>
      <c r="O18"/>
      <c r="P18"/>
      <c r="Q18"/>
      <c r="R18"/>
      <c r="S18"/>
      <c r="T18"/>
      <c r="U18"/>
      <c r="V18"/>
      <c r="W18"/>
      <c r="X18"/>
      <c r="Y18"/>
      <c r="Z18"/>
      <c r="AA18"/>
      <c r="AB18"/>
    </row>
    <row r="19" spans="1:28" s="19" customFormat="1" ht="16.5" thickTop="1" thickBot="1">
      <c r="A19" s="624" t="s">
        <v>213</v>
      </c>
      <c r="B19" s="625">
        <v>4</v>
      </c>
      <c r="C19" s="623">
        <f>$C$14*B19</f>
        <v>5990657.4000000004</v>
      </c>
      <c r="D19" s="626">
        <f>C12</f>
        <v>1.5598000000000001</v>
      </c>
      <c r="E19" s="616">
        <v>0</v>
      </c>
      <c r="F19" s="623">
        <f>(C19*D19)+E19</f>
        <v>9344227.4125200007</v>
      </c>
      <c r="G19" s="623">
        <f>F19*12</f>
        <v>112130728.95024002</v>
      </c>
      <c r="H19" s="600"/>
      <c r="I19" s="600"/>
      <c r="J19" s="600"/>
      <c r="K19" s="600"/>
      <c r="L19"/>
      <c r="M19"/>
      <c r="N19"/>
      <c r="O19"/>
      <c r="P19"/>
      <c r="Q19"/>
      <c r="R19"/>
      <c r="S19"/>
      <c r="T19"/>
      <c r="U19"/>
      <c r="V19"/>
      <c r="W19"/>
      <c r="X19"/>
      <c r="Y19"/>
      <c r="Z19"/>
      <c r="AA19"/>
      <c r="AB19"/>
    </row>
    <row r="20" spans="1:28" s="19" customFormat="1" ht="16.5" thickTop="1" thickBot="1">
      <c r="A20" s="624" t="s">
        <v>214</v>
      </c>
      <c r="B20" s="625">
        <v>3</v>
      </c>
      <c r="C20" s="623">
        <f t="shared" ref="C20:C31" si="0">$C$14*B20</f>
        <v>4492993.0500000007</v>
      </c>
      <c r="D20" s="626">
        <f>C12</f>
        <v>1.5598000000000001</v>
      </c>
      <c r="E20" s="616">
        <v>0</v>
      </c>
      <c r="F20" s="623">
        <f t="shared" ref="F20:F31" si="1">(C20*D20)+E20</f>
        <v>7008170.5593900019</v>
      </c>
      <c r="G20" s="623">
        <f t="shared" ref="G20:G31" si="2">F20*12</f>
        <v>84098046.712680027</v>
      </c>
      <c r="H20" s="600"/>
      <c r="I20" s="600"/>
      <c r="J20" s="600"/>
      <c r="K20" s="600"/>
      <c r="L20"/>
      <c r="M20"/>
      <c r="N20"/>
      <c r="O20"/>
      <c r="P20"/>
      <c r="Q20"/>
      <c r="R20"/>
      <c r="S20"/>
      <c r="T20"/>
      <c r="U20"/>
      <c r="V20"/>
      <c r="W20"/>
      <c r="X20"/>
      <c r="Y20"/>
      <c r="Z20"/>
      <c r="AA20"/>
      <c r="AB20"/>
    </row>
    <row r="21" spans="1:28" s="19" customFormat="1" ht="24.75" customHeight="1" thickTop="1" thickBot="1">
      <c r="A21" s="624" t="s">
        <v>215</v>
      </c>
      <c r="B21" s="625">
        <v>1.5</v>
      </c>
      <c r="C21" s="623">
        <f t="shared" si="0"/>
        <v>2246496.5250000004</v>
      </c>
      <c r="D21" s="626">
        <f>C11</f>
        <v>1.6099999999999999</v>
      </c>
      <c r="E21" s="616">
        <f>C15</f>
        <v>210420</v>
      </c>
      <c r="F21" s="623">
        <f t="shared" si="1"/>
        <v>3827279.4052500003</v>
      </c>
      <c r="G21" s="623">
        <f t="shared" si="2"/>
        <v>45927352.863000005</v>
      </c>
      <c r="H21" s="600"/>
      <c r="I21" s="600"/>
      <c r="J21" s="600"/>
      <c r="K21" s="600"/>
      <c r="L21"/>
      <c r="M21"/>
      <c r="N21"/>
      <c r="O21"/>
      <c r="P21"/>
      <c r="Q21"/>
      <c r="R21"/>
      <c r="S21"/>
      <c r="T21"/>
      <c r="U21"/>
      <c r="V21"/>
      <c r="W21"/>
      <c r="X21"/>
      <c r="Y21"/>
      <c r="Z21"/>
      <c r="AA21"/>
      <c r="AB21"/>
    </row>
    <row r="22" spans="1:28" s="19" customFormat="1" ht="31.5" thickTop="1" thickBot="1">
      <c r="A22" s="624" t="s">
        <v>216</v>
      </c>
      <c r="B22" s="625">
        <v>1</v>
      </c>
      <c r="C22" s="623">
        <f t="shared" si="0"/>
        <v>1497664.35</v>
      </c>
      <c r="D22" s="626">
        <f>C11</f>
        <v>1.6099999999999999</v>
      </c>
      <c r="E22" s="616">
        <f>C15</f>
        <v>210420</v>
      </c>
      <c r="F22" s="623">
        <f t="shared" si="1"/>
        <v>2621659.6034999997</v>
      </c>
      <c r="G22" s="623">
        <f t="shared" si="2"/>
        <v>31459915.241999999</v>
      </c>
      <c r="H22" s="600"/>
      <c r="I22" s="600"/>
      <c r="J22" s="600"/>
      <c r="K22" s="600"/>
      <c r="L22"/>
      <c r="M22"/>
      <c r="N22"/>
      <c r="O22"/>
      <c r="P22"/>
      <c r="Q22"/>
      <c r="R22"/>
      <c r="S22"/>
      <c r="T22"/>
      <c r="U22"/>
      <c r="V22"/>
      <c r="W22"/>
      <c r="X22"/>
      <c r="Y22"/>
      <c r="Z22"/>
      <c r="AA22"/>
      <c r="AB22"/>
    </row>
    <row r="23" spans="1:28" s="19" customFormat="1" ht="16.5" thickTop="1" thickBot="1">
      <c r="A23" s="624" t="s">
        <v>217</v>
      </c>
      <c r="B23" s="625">
        <v>1</v>
      </c>
      <c r="C23" s="623">
        <f t="shared" si="0"/>
        <v>1497664.35</v>
      </c>
      <c r="D23" s="626">
        <f>C11</f>
        <v>1.6099999999999999</v>
      </c>
      <c r="E23" s="616">
        <f>C15</f>
        <v>210420</v>
      </c>
      <c r="F23" s="623">
        <f t="shared" si="1"/>
        <v>2621659.6034999997</v>
      </c>
      <c r="G23" s="623">
        <f t="shared" si="2"/>
        <v>31459915.241999999</v>
      </c>
      <c r="H23" s="600"/>
      <c r="I23" s="600"/>
      <c r="J23" s="600"/>
      <c r="K23" s="600"/>
      <c r="L23"/>
      <c r="M23"/>
      <c r="N23"/>
      <c r="O23"/>
      <c r="P23"/>
      <c r="Q23"/>
      <c r="R23"/>
      <c r="S23"/>
      <c r="T23"/>
      <c r="U23"/>
      <c r="V23"/>
      <c r="W23"/>
      <c r="X23"/>
      <c r="Y23"/>
      <c r="Z23"/>
      <c r="AA23"/>
      <c r="AB23"/>
    </row>
    <row r="24" spans="1:28" s="19" customFormat="1" ht="16.5" thickTop="1" thickBot="1">
      <c r="A24" s="624" t="s">
        <v>314</v>
      </c>
      <c r="B24" s="625">
        <v>1.5</v>
      </c>
      <c r="C24" s="623">
        <f t="shared" si="0"/>
        <v>2246496.5250000004</v>
      </c>
      <c r="D24" s="626">
        <f>C11</f>
        <v>1.6099999999999999</v>
      </c>
      <c r="E24" s="616">
        <f>C15</f>
        <v>210420</v>
      </c>
      <c r="F24" s="623">
        <f t="shared" si="1"/>
        <v>3827279.4052500003</v>
      </c>
      <c r="G24" s="623">
        <f t="shared" si="2"/>
        <v>45927352.863000005</v>
      </c>
      <c r="H24" s="600"/>
      <c r="I24" s="600"/>
      <c r="J24" s="600"/>
      <c r="K24" s="600"/>
      <c r="L24"/>
      <c r="M24"/>
      <c r="N24"/>
      <c r="O24"/>
      <c r="P24"/>
      <c r="Q24"/>
      <c r="R24"/>
      <c r="S24"/>
      <c r="T24"/>
      <c r="U24"/>
      <c r="V24"/>
      <c r="W24"/>
      <c r="X24"/>
      <c r="Y24"/>
      <c r="Z24"/>
      <c r="AA24"/>
      <c r="AB24"/>
    </row>
    <row r="25" spans="1:28" s="19" customFormat="1" ht="16.5" thickTop="1" thickBot="1">
      <c r="A25" s="624" t="s">
        <v>315</v>
      </c>
      <c r="B25" s="625">
        <v>1</v>
      </c>
      <c r="C25" s="623">
        <f t="shared" si="0"/>
        <v>1497664.35</v>
      </c>
      <c r="D25" s="626">
        <f>C12</f>
        <v>1.5598000000000001</v>
      </c>
      <c r="E25" s="616">
        <f>C15</f>
        <v>210420</v>
      </c>
      <c r="F25" s="623">
        <f t="shared" si="1"/>
        <v>2546476.8531300002</v>
      </c>
      <c r="G25" s="623">
        <f t="shared" si="2"/>
        <v>30557722.237560004</v>
      </c>
      <c r="H25" s="600"/>
      <c r="I25" s="600"/>
      <c r="J25" s="600"/>
      <c r="K25" s="600"/>
      <c r="L25"/>
      <c r="M25"/>
      <c r="N25"/>
      <c r="O25"/>
      <c r="P25"/>
      <c r="Q25"/>
      <c r="R25"/>
      <c r="S25"/>
      <c r="T25"/>
      <c r="U25"/>
      <c r="V25"/>
      <c r="W25"/>
      <c r="X25"/>
      <c r="Y25"/>
      <c r="Z25"/>
      <c r="AA25"/>
      <c r="AB25"/>
    </row>
    <row r="26" spans="1:28" s="19" customFormat="1" ht="16.5" thickTop="1" thickBot="1">
      <c r="A26" s="624" t="s">
        <v>257</v>
      </c>
      <c r="B26" s="625">
        <v>1</v>
      </c>
      <c r="C26" s="623">
        <f t="shared" si="0"/>
        <v>1497664.35</v>
      </c>
      <c r="D26" s="626">
        <f>C11</f>
        <v>1.6099999999999999</v>
      </c>
      <c r="E26" s="616">
        <f>C15</f>
        <v>210420</v>
      </c>
      <c r="F26" s="623">
        <f t="shared" si="1"/>
        <v>2621659.6034999997</v>
      </c>
      <c r="G26" s="623">
        <f t="shared" si="2"/>
        <v>31459915.241999999</v>
      </c>
      <c r="H26" s="600"/>
      <c r="I26" s="600"/>
      <c r="J26" s="600"/>
      <c r="K26" s="600"/>
      <c r="L26"/>
      <c r="M26"/>
      <c r="N26"/>
      <c r="O26"/>
      <c r="P26"/>
      <c r="Q26"/>
      <c r="R26"/>
      <c r="S26"/>
      <c r="T26"/>
      <c r="U26"/>
      <c r="V26"/>
      <c r="W26"/>
      <c r="X26"/>
      <c r="Y26"/>
      <c r="Z26"/>
      <c r="AA26"/>
      <c r="AB26"/>
    </row>
    <row r="27" spans="1:28" s="19" customFormat="1" ht="16.5" thickTop="1" thickBot="1">
      <c r="A27" s="624" t="s">
        <v>221</v>
      </c>
      <c r="B27" s="625">
        <v>1</v>
      </c>
      <c r="C27" s="623">
        <f t="shared" si="0"/>
        <v>1497664.35</v>
      </c>
      <c r="D27" s="626">
        <f>C11</f>
        <v>1.6099999999999999</v>
      </c>
      <c r="E27" s="616">
        <f>C15</f>
        <v>210420</v>
      </c>
      <c r="F27" s="623">
        <f t="shared" si="1"/>
        <v>2621659.6034999997</v>
      </c>
      <c r="G27" s="623">
        <f t="shared" si="2"/>
        <v>31459915.241999999</v>
      </c>
      <c r="H27" s="600"/>
      <c r="I27" s="600"/>
      <c r="J27" s="600"/>
      <c r="K27" s="600"/>
      <c r="L27"/>
      <c r="M27"/>
      <c r="N27"/>
      <c r="O27"/>
      <c r="P27"/>
      <c r="Q27"/>
      <c r="R27"/>
      <c r="S27"/>
      <c r="T27"/>
      <c r="U27"/>
      <c r="V27"/>
      <c r="W27"/>
      <c r="X27"/>
      <c r="Y27"/>
      <c r="Z27"/>
      <c r="AA27"/>
      <c r="AB27"/>
    </row>
    <row r="28" spans="1:28" s="19" customFormat="1" ht="16.5" thickTop="1" thickBot="1">
      <c r="A28" s="624" t="s">
        <v>316</v>
      </c>
      <c r="B28" s="625">
        <v>2</v>
      </c>
      <c r="C28" s="623">
        <f t="shared" si="0"/>
        <v>2995328.7</v>
      </c>
      <c r="D28" s="626">
        <f>C11</f>
        <v>1.6099999999999999</v>
      </c>
      <c r="E28" s="616">
        <v>0</v>
      </c>
      <c r="F28" s="623">
        <f t="shared" si="1"/>
        <v>4822479.2069999995</v>
      </c>
      <c r="G28" s="623">
        <f t="shared" si="2"/>
        <v>57869750.483999997</v>
      </c>
      <c r="H28" s="600"/>
      <c r="I28" s="600"/>
      <c r="J28" s="600"/>
      <c r="K28" s="600"/>
      <c r="L28"/>
      <c r="M28"/>
      <c r="N28"/>
      <c r="O28"/>
      <c r="P28"/>
      <c r="Q28"/>
      <c r="R28"/>
      <c r="S28"/>
      <c r="T28"/>
      <c r="U28"/>
      <c r="V28"/>
      <c r="W28"/>
      <c r="X28"/>
      <c r="Y28"/>
      <c r="Z28"/>
      <c r="AA28"/>
      <c r="AB28"/>
    </row>
    <row r="29" spans="1:28" s="19" customFormat="1" ht="16.5" thickTop="1" thickBot="1">
      <c r="A29" s="624" t="s">
        <v>317</v>
      </c>
      <c r="B29" s="625">
        <v>2</v>
      </c>
      <c r="C29" s="623">
        <f t="shared" si="0"/>
        <v>2995328.7</v>
      </c>
      <c r="D29" s="626">
        <f>C12</f>
        <v>1.5598000000000001</v>
      </c>
      <c r="E29" s="616">
        <v>0</v>
      </c>
      <c r="F29" s="623">
        <f t="shared" si="1"/>
        <v>4672113.7062600004</v>
      </c>
      <c r="G29" s="623">
        <f t="shared" si="2"/>
        <v>56065364.475120008</v>
      </c>
      <c r="H29" s="600"/>
      <c r="I29" s="600"/>
      <c r="J29" s="600"/>
      <c r="K29" s="600"/>
      <c r="L29"/>
      <c r="M29"/>
      <c r="N29"/>
      <c r="O29"/>
      <c r="P29"/>
      <c r="Q29"/>
      <c r="R29"/>
      <c r="S29"/>
      <c r="T29"/>
      <c r="U29"/>
      <c r="V29"/>
      <c r="W29"/>
      <c r="X29"/>
      <c r="Y29"/>
      <c r="Z29"/>
      <c r="AA29"/>
      <c r="AB29"/>
    </row>
    <row r="30" spans="1:28" s="19" customFormat="1" ht="16.5" thickTop="1" thickBot="1">
      <c r="A30" s="624" t="s">
        <v>318</v>
      </c>
      <c r="B30" s="625">
        <v>1.5</v>
      </c>
      <c r="C30" s="623">
        <f t="shared" si="0"/>
        <v>2246496.5250000004</v>
      </c>
      <c r="D30" s="626">
        <f>C12</f>
        <v>1.5598000000000001</v>
      </c>
      <c r="E30" s="616">
        <f>C15</f>
        <v>210420</v>
      </c>
      <c r="F30" s="623">
        <f t="shared" si="1"/>
        <v>3714505.279695001</v>
      </c>
      <c r="G30" s="623">
        <f t="shared" si="2"/>
        <v>44574063.356340013</v>
      </c>
      <c r="H30" s="600"/>
      <c r="I30" s="600"/>
      <c r="J30" s="600"/>
      <c r="K30" s="600"/>
      <c r="L30"/>
      <c r="M30"/>
      <c r="N30"/>
      <c r="O30"/>
      <c r="P30"/>
      <c r="Q30"/>
      <c r="R30"/>
      <c r="S30"/>
      <c r="T30"/>
      <c r="U30"/>
      <c r="V30"/>
      <c r="W30"/>
      <c r="X30"/>
      <c r="Y30"/>
      <c r="Z30"/>
      <c r="AA30"/>
      <c r="AB30"/>
    </row>
    <row r="31" spans="1:28" s="19" customFormat="1" ht="16.5" thickTop="1" thickBot="1">
      <c r="A31" s="624" t="s">
        <v>222</v>
      </c>
      <c r="B31" s="625">
        <v>1</v>
      </c>
      <c r="C31" s="623">
        <f t="shared" si="0"/>
        <v>1497664.35</v>
      </c>
      <c r="D31" s="626">
        <f>C12</f>
        <v>1.5598000000000001</v>
      </c>
      <c r="E31" s="616">
        <f>C15</f>
        <v>210420</v>
      </c>
      <c r="F31" s="623">
        <f t="shared" si="1"/>
        <v>2546476.8531300002</v>
      </c>
      <c r="G31" s="623">
        <f t="shared" si="2"/>
        <v>30557722.237560004</v>
      </c>
      <c r="H31" s="600"/>
      <c r="I31" s="600"/>
      <c r="J31" s="600"/>
      <c r="K31" s="600"/>
      <c r="L31"/>
      <c r="M31"/>
      <c r="N31"/>
      <c r="O31"/>
      <c r="P31"/>
      <c r="Q31"/>
      <c r="R31"/>
      <c r="S31"/>
      <c r="T31"/>
      <c r="U31"/>
      <c r="V31"/>
      <c r="W31"/>
      <c r="X31"/>
      <c r="Y31"/>
      <c r="Z31"/>
      <c r="AA31"/>
      <c r="AB31"/>
    </row>
    <row r="32" spans="1:28" s="19" customFormat="1" ht="15.75" thickTop="1">
      <c r="A32" s="600"/>
      <c r="B32" s="600"/>
      <c r="C32" s="600"/>
      <c r="D32" s="600"/>
      <c r="E32" s="600"/>
      <c r="F32" s="600"/>
      <c r="G32" s="600"/>
      <c r="H32" s="600"/>
      <c r="I32" s="600"/>
      <c r="J32" s="600"/>
      <c r="K32" s="600"/>
      <c r="L32"/>
      <c r="M32"/>
      <c r="N32"/>
      <c r="O32"/>
      <c r="P32"/>
      <c r="Q32"/>
      <c r="R32"/>
      <c r="S32"/>
      <c r="T32"/>
      <c r="U32"/>
      <c r="V32"/>
      <c r="W32"/>
      <c r="X32"/>
      <c r="Y32"/>
      <c r="Z32"/>
      <c r="AA32"/>
      <c r="AB32"/>
    </row>
    <row r="33" spans="1:28" s="19" customFormat="1">
      <c r="A33" s="600"/>
      <c r="B33" s="600"/>
      <c r="C33" s="600"/>
      <c r="D33" s="600"/>
      <c r="E33" s="600"/>
      <c r="F33" s="600"/>
      <c r="G33" s="600"/>
      <c r="H33" s="600"/>
      <c r="I33" s="600"/>
      <c r="J33" s="600"/>
      <c r="K33" s="600"/>
      <c r="L33"/>
      <c r="M33"/>
      <c r="N33"/>
      <c r="O33"/>
      <c r="P33"/>
      <c r="Q33"/>
      <c r="R33"/>
      <c r="S33"/>
      <c r="T33"/>
      <c r="U33"/>
      <c r="V33"/>
      <c r="W33"/>
      <c r="X33"/>
      <c r="Y33"/>
      <c r="Z33"/>
      <c r="AA33"/>
      <c r="AB33"/>
    </row>
    <row r="34" spans="1:28" s="19" customFormat="1">
      <c r="A34" s="600"/>
      <c r="B34" s="600"/>
      <c r="C34" s="600"/>
      <c r="D34" s="600"/>
      <c r="E34" s="600"/>
      <c r="F34" s="600"/>
      <c r="G34" s="600"/>
      <c r="H34" s="600"/>
      <c r="I34" s="600"/>
      <c r="J34" s="600"/>
      <c r="K34" s="600"/>
      <c r="L34"/>
      <c r="M34"/>
      <c r="N34"/>
      <c r="O34"/>
      <c r="P34"/>
      <c r="Q34"/>
      <c r="R34"/>
      <c r="S34"/>
      <c r="T34"/>
      <c r="U34"/>
      <c r="V34"/>
      <c r="W34"/>
      <c r="X34"/>
      <c r="Y34"/>
      <c r="Z34"/>
      <c r="AA34"/>
      <c r="AB34"/>
    </row>
    <row r="35" spans="1:28" s="19" customFormat="1">
      <c r="A35" s="600"/>
      <c r="B35" s="600"/>
      <c r="C35" s="600"/>
      <c r="D35" s="600"/>
      <c r="E35" s="600"/>
      <c r="F35" s="600"/>
      <c r="G35" s="600"/>
      <c r="H35" s="600"/>
      <c r="I35" s="600"/>
      <c r="J35" s="600"/>
      <c r="K35" s="600"/>
      <c r="L35"/>
      <c r="M35"/>
      <c r="N35"/>
      <c r="O35"/>
      <c r="P35"/>
      <c r="Q35"/>
      <c r="R35"/>
      <c r="S35"/>
      <c r="T35"/>
      <c r="U35"/>
      <c r="V35"/>
      <c r="W35"/>
      <c r="X35"/>
      <c r="Y35"/>
      <c r="Z35"/>
      <c r="AA35"/>
      <c r="AB35"/>
    </row>
    <row r="36" spans="1:28" s="19" customFormat="1">
      <c r="A36" s="600"/>
      <c r="B36" s="600"/>
      <c r="C36" s="600"/>
      <c r="D36" s="600"/>
      <c r="E36" s="600"/>
      <c r="F36" s="600"/>
      <c r="G36" s="600"/>
      <c r="H36" s="600"/>
      <c r="I36" s="600"/>
      <c r="J36" s="600"/>
      <c r="K36" s="600"/>
      <c r="L36"/>
      <c r="M36"/>
      <c r="N36"/>
      <c r="O36"/>
      <c r="P36"/>
      <c r="Q36"/>
      <c r="R36"/>
      <c r="S36"/>
      <c r="T36"/>
      <c r="U36"/>
      <c r="V36"/>
      <c r="W36"/>
      <c r="X36"/>
      <c r="Y36"/>
      <c r="Z36"/>
      <c r="AA36"/>
      <c r="AB36"/>
    </row>
    <row r="37" spans="1:28" s="19" customFormat="1">
      <c r="A37" s="600"/>
      <c r="B37" s="600"/>
      <c r="C37" s="600"/>
      <c r="D37" s="600"/>
      <c r="E37" s="600"/>
      <c r="F37" s="600"/>
      <c r="G37" s="600"/>
      <c r="H37" s="600"/>
      <c r="I37" s="600"/>
      <c r="J37" s="600"/>
      <c r="K37" s="600"/>
      <c r="L37"/>
      <c r="M37"/>
      <c r="N37"/>
      <c r="O37"/>
      <c r="P37"/>
      <c r="Q37"/>
      <c r="R37"/>
      <c r="S37"/>
      <c r="T37"/>
      <c r="U37"/>
      <c r="V37"/>
      <c r="W37"/>
      <c r="X37"/>
      <c r="Y37"/>
      <c r="Z37"/>
      <c r="AA37"/>
      <c r="AB37"/>
    </row>
    <row r="38" spans="1:28" s="19" customFormat="1">
      <c r="A38" s="600"/>
      <c r="B38" s="600"/>
      <c r="C38" s="600"/>
      <c r="D38" s="600"/>
      <c r="E38" s="600"/>
      <c r="F38" s="600"/>
      <c r="G38" s="600"/>
      <c r="H38" s="600"/>
      <c r="I38" s="600"/>
      <c r="J38" s="600"/>
      <c r="K38" s="600"/>
      <c r="L38"/>
      <c r="M38"/>
      <c r="N38"/>
      <c r="O38"/>
      <c r="P38"/>
      <c r="Q38"/>
      <c r="R38"/>
      <c r="S38"/>
      <c r="T38"/>
      <c r="U38"/>
      <c r="V38"/>
      <c r="W38"/>
      <c r="X38"/>
      <c r="Y38"/>
      <c r="Z38"/>
      <c r="AA38"/>
      <c r="AB38"/>
    </row>
    <row r="39" spans="1:28" s="19" customFormat="1">
      <c r="A39" s="600"/>
      <c r="B39" s="600"/>
      <c r="C39" s="600"/>
      <c r="D39" s="600"/>
      <c r="E39" s="600"/>
      <c r="F39" s="600"/>
      <c r="G39" s="600"/>
      <c r="H39" s="600"/>
      <c r="I39" s="600"/>
      <c r="J39" s="600"/>
      <c r="K39" s="600"/>
      <c r="L39"/>
      <c r="M39"/>
      <c r="N39"/>
      <c r="O39"/>
      <c r="P39"/>
      <c r="Q39"/>
      <c r="R39"/>
      <c r="S39"/>
      <c r="T39"/>
      <c r="U39"/>
      <c r="V39"/>
      <c r="W39"/>
      <c r="X39"/>
      <c r="Y39"/>
      <c r="Z39"/>
      <c r="AA39"/>
      <c r="AB39"/>
    </row>
    <row r="40" spans="1:28" s="19" customFormat="1">
      <c r="A40" s="600"/>
      <c r="B40" s="600"/>
      <c r="C40" s="600"/>
      <c r="D40" s="600"/>
      <c r="E40" s="600"/>
      <c r="F40" s="600"/>
      <c r="G40" s="600"/>
      <c r="H40" s="600"/>
      <c r="I40" s="600"/>
      <c r="J40" s="600"/>
      <c r="K40" s="600"/>
      <c r="L40"/>
      <c r="M40"/>
      <c r="N40"/>
      <c r="O40"/>
      <c r="P40"/>
      <c r="Q40"/>
      <c r="R40"/>
      <c r="S40"/>
      <c r="T40"/>
      <c r="U40"/>
      <c r="V40"/>
      <c r="W40"/>
      <c r="X40"/>
      <c r="Y40"/>
      <c r="Z40"/>
      <c r="AA40"/>
      <c r="AB40"/>
    </row>
    <row r="41" spans="1:28" s="19" customFormat="1">
      <c r="A41" s="600"/>
      <c r="B41" s="600"/>
      <c r="C41" s="600"/>
      <c r="D41" s="600"/>
      <c r="E41" s="600"/>
      <c r="F41" s="600"/>
      <c r="G41" s="600"/>
      <c r="H41" s="600"/>
      <c r="I41" s="600"/>
      <c r="J41" s="600"/>
      <c r="K41" s="600"/>
      <c r="L41"/>
      <c r="M41"/>
      <c r="N41"/>
      <c r="O41"/>
      <c r="P41"/>
      <c r="Q41"/>
      <c r="R41"/>
      <c r="S41"/>
      <c r="T41"/>
      <c r="U41"/>
      <c r="V41"/>
      <c r="W41"/>
      <c r="X41"/>
      <c r="Y41"/>
      <c r="Z41"/>
      <c r="AA41"/>
      <c r="AB41"/>
    </row>
    <row r="42" spans="1:28" s="19" customFormat="1">
      <c r="A42" s="600"/>
      <c r="B42" s="600"/>
      <c r="C42" s="600"/>
      <c r="D42" s="600"/>
      <c r="E42" s="600"/>
      <c r="F42" s="600"/>
      <c r="G42" s="600"/>
      <c r="H42" s="600"/>
      <c r="I42" s="600"/>
      <c r="J42" s="600"/>
      <c r="K42" s="600"/>
      <c r="L42"/>
      <c r="M42"/>
      <c r="N42"/>
      <c r="O42"/>
      <c r="P42"/>
      <c r="Q42"/>
      <c r="R42"/>
      <c r="S42"/>
      <c r="T42"/>
      <c r="U42"/>
      <c r="V42"/>
      <c r="W42"/>
      <c r="X42"/>
      <c r="Y42"/>
      <c r="Z42"/>
      <c r="AA42"/>
      <c r="AB42"/>
    </row>
    <row r="43" spans="1:28" s="19" customFormat="1">
      <c r="A43" s="600"/>
      <c r="B43" s="600"/>
      <c r="C43" s="600"/>
      <c r="D43" s="600"/>
      <c r="E43" s="600"/>
      <c r="F43" s="600"/>
      <c r="G43" s="600"/>
      <c r="H43" s="600"/>
      <c r="I43" s="600"/>
      <c r="J43" s="600"/>
      <c r="K43" s="600"/>
      <c r="L43"/>
      <c r="M43"/>
      <c r="N43"/>
      <c r="O43"/>
      <c r="P43"/>
      <c r="Q43"/>
      <c r="R43"/>
      <c r="S43"/>
      <c r="T43"/>
      <c r="U43"/>
      <c r="V43"/>
      <c r="W43"/>
      <c r="X43"/>
      <c r="Y43"/>
      <c r="Z43"/>
      <c r="AA43"/>
      <c r="AB43"/>
    </row>
    <row r="44" spans="1:28" s="19" customFormat="1">
      <c r="A44" s="600"/>
      <c r="B44" s="600"/>
      <c r="C44" s="600"/>
      <c r="D44" s="600"/>
      <c r="E44" s="600"/>
      <c r="F44" s="600"/>
      <c r="G44" s="600"/>
      <c r="H44" s="600"/>
      <c r="I44" s="600"/>
      <c r="J44" s="600"/>
      <c r="K44" s="600"/>
      <c r="L44"/>
      <c r="M44"/>
      <c r="N44"/>
      <c r="O44"/>
      <c r="P44"/>
      <c r="Q44"/>
      <c r="R44"/>
      <c r="S44"/>
      <c r="T44"/>
      <c r="U44"/>
      <c r="V44"/>
      <c r="W44"/>
      <c r="X44"/>
      <c r="Y44"/>
      <c r="Z44"/>
      <c r="AA44"/>
      <c r="AB44"/>
    </row>
    <row r="45" spans="1:28" s="19" customFormat="1">
      <c r="A45" s="600"/>
      <c r="B45" s="600"/>
      <c r="C45" s="600"/>
      <c r="D45" s="600"/>
      <c r="E45" s="600"/>
      <c r="F45" s="600"/>
      <c r="G45" s="600"/>
      <c r="H45" s="600"/>
      <c r="I45" s="600"/>
      <c r="J45" s="600"/>
      <c r="K45" s="600"/>
      <c r="L45"/>
      <c r="M45"/>
      <c r="N45"/>
      <c r="O45"/>
      <c r="P45"/>
      <c r="Q45"/>
      <c r="R45"/>
      <c r="S45"/>
      <c r="T45"/>
      <c r="U45"/>
      <c r="V45"/>
      <c r="W45"/>
      <c r="X45"/>
      <c r="Y45"/>
      <c r="Z45"/>
      <c r="AA45"/>
      <c r="AB45"/>
    </row>
    <row r="46" spans="1:28" s="19" customFormat="1">
      <c r="A46" s="600"/>
      <c r="B46" s="600"/>
      <c r="C46" s="600"/>
      <c r="D46" s="600"/>
      <c r="E46" s="600"/>
      <c r="F46" s="600"/>
      <c r="G46" s="600"/>
      <c r="H46" s="600"/>
      <c r="I46" s="600"/>
      <c r="J46" s="600"/>
      <c r="K46" s="600"/>
      <c r="L46"/>
      <c r="M46"/>
      <c r="N46"/>
      <c r="O46"/>
      <c r="P46"/>
      <c r="Q46"/>
      <c r="R46"/>
      <c r="S46"/>
      <c r="T46"/>
      <c r="U46"/>
      <c r="V46"/>
      <c r="W46"/>
      <c r="X46"/>
      <c r="Y46"/>
      <c r="Z46"/>
      <c r="AA46"/>
      <c r="AB46"/>
    </row>
    <row r="47" spans="1:28" s="19" customFormat="1" ht="29.25" customHeight="1">
      <c r="A47" s="600"/>
      <c r="B47" s="600"/>
      <c r="C47" s="600"/>
      <c r="D47" s="600"/>
      <c r="E47" s="600"/>
      <c r="F47" s="600"/>
      <c r="G47" s="600"/>
      <c r="H47" s="600"/>
      <c r="I47" s="600"/>
      <c r="J47" s="600"/>
      <c r="K47" s="600"/>
      <c r="L47"/>
      <c r="M47"/>
      <c r="N47"/>
      <c r="O47"/>
      <c r="P47"/>
      <c r="Q47"/>
      <c r="R47"/>
      <c r="S47"/>
      <c r="T47"/>
      <c r="U47"/>
      <c r="V47"/>
      <c r="W47"/>
      <c r="X47"/>
      <c r="Y47"/>
      <c r="Z47"/>
      <c r="AA47"/>
      <c r="AB47"/>
    </row>
    <row r="48" spans="1:28" s="19" customFormat="1">
      <c r="A48" s="600"/>
      <c r="B48" s="600"/>
      <c r="C48" s="600"/>
      <c r="D48" s="600"/>
      <c r="E48" s="600"/>
      <c r="F48" s="600"/>
      <c r="G48" s="600"/>
      <c r="H48" s="600"/>
      <c r="I48" s="600"/>
      <c r="J48" s="600"/>
      <c r="K48" s="600"/>
      <c r="L48"/>
      <c r="M48"/>
      <c r="N48"/>
      <c r="O48"/>
      <c r="P48"/>
      <c r="Q48"/>
      <c r="R48"/>
      <c r="S48"/>
      <c r="T48"/>
      <c r="U48"/>
      <c r="V48"/>
      <c r="W48"/>
      <c r="X48"/>
      <c r="Y48"/>
      <c r="Z48"/>
      <c r="AA48"/>
      <c r="AB48"/>
    </row>
    <row r="49" spans="1:28" s="19" customFormat="1">
      <c r="A49" s="600"/>
      <c r="B49" s="600"/>
      <c r="C49" s="600"/>
      <c r="D49" s="600"/>
      <c r="E49" s="600"/>
      <c r="F49" s="600"/>
      <c r="G49" s="600"/>
      <c r="H49" s="600"/>
      <c r="I49" s="600"/>
      <c r="J49" s="600"/>
      <c r="K49" s="600"/>
      <c r="L49"/>
      <c r="M49"/>
      <c r="N49"/>
      <c r="O49"/>
      <c r="P49"/>
      <c r="Q49"/>
      <c r="R49"/>
      <c r="S49"/>
      <c r="T49"/>
      <c r="U49"/>
      <c r="V49"/>
      <c r="W49"/>
      <c r="X49"/>
      <c r="Y49"/>
      <c r="Z49"/>
      <c r="AA49"/>
      <c r="AB49"/>
    </row>
    <row r="50" spans="1:28" s="19" customFormat="1">
      <c r="A50" s="600"/>
      <c r="B50" s="600"/>
      <c r="C50" s="600"/>
      <c r="D50" s="600"/>
      <c r="E50" s="600"/>
      <c r="F50" s="600"/>
      <c r="G50" s="600"/>
      <c r="H50" s="600"/>
      <c r="I50" s="600"/>
      <c r="J50" s="600"/>
      <c r="K50" s="600"/>
      <c r="L50"/>
      <c r="M50"/>
      <c r="N50"/>
      <c r="O50"/>
      <c r="P50"/>
      <c r="Q50"/>
      <c r="R50"/>
      <c r="S50"/>
      <c r="T50"/>
      <c r="U50"/>
      <c r="V50"/>
      <c r="W50"/>
      <c r="X50"/>
      <c r="Y50"/>
      <c r="Z50"/>
      <c r="AA50"/>
      <c r="AB50"/>
    </row>
    <row r="51" spans="1:28" s="19" customFormat="1">
      <c r="A51" s="600"/>
      <c r="B51" s="600"/>
      <c r="C51" s="600"/>
      <c r="D51" s="600"/>
      <c r="E51" s="600"/>
      <c r="F51" s="600"/>
      <c r="G51" s="600"/>
      <c r="H51" s="600"/>
      <c r="I51" s="600"/>
      <c r="J51" s="600"/>
      <c r="K51" s="600"/>
      <c r="L51"/>
      <c r="M51"/>
      <c r="N51"/>
      <c r="O51"/>
      <c r="P51"/>
      <c r="Q51"/>
      <c r="R51"/>
      <c r="S51"/>
      <c r="T51"/>
      <c r="U51"/>
      <c r="V51"/>
      <c r="W51"/>
      <c r="X51"/>
      <c r="Y51"/>
      <c r="Z51"/>
      <c r="AA51"/>
      <c r="AB51"/>
    </row>
    <row r="52" spans="1:28" s="19" customFormat="1">
      <c r="A52" s="600"/>
      <c r="B52" s="600"/>
      <c r="C52" s="600"/>
      <c r="D52" s="600"/>
      <c r="E52" s="600"/>
      <c r="F52" s="600"/>
      <c r="G52" s="600"/>
      <c r="H52" s="600"/>
      <c r="I52" s="600"/>
      <c r="J52" s="600"/>
      <c r="K52" s="600"/>
      <c r="L52"/>
      <c r="M52"/>
      <c r="N52"/>
      <c r="O52"/>
      <c r="P52"/>
      <c r="Q52"/>
      <c r="R52"/>
      <c r="S52"/>
      <c r="T52"/>
      <c r="U52"/>
      <c r="V52"/>
      <c r="W52"/>
      <c r="X52"/>
      <c r="Y52"/>
      <c r="Z52"/>
      <c r="AA52"/>
      <c r="AB52"/>
    </row>
    <row r="53" spans="1:28" s="19" customFormat="1">
      <c r="A53" s="600"/>
      <c r="B53" s="600"/>
      <c r="C53" s="600"/>
      <c r="D53" s="600"/>
      <c r="E53" s="600"/>
      <c r="F53" s="600"/>
      <c r="G53" s="600"/>
      <c r="H53" s="600"/>
      <c r="I53" s="600"/>
      <c r="J53" s="600"/>
      <c r="K53" s="600"/>
      <c r="L53"/>
      <c r="M53"/>
      <c r="N53"/>
      <c r="O53"/>
      <c r="P53"/>
      <c r="Q53"/>
      <c r="R53"/>
      <c r="S53"/>
      <c r="T53"/>
      <c r="U53"/>
      <c r="V53"/>
      <c r="W53"/>
      <c r="X53"/>
      <c r="Y53"/>
      <c r="Z53"/>
      <c r="AA53"/>
      <c r="AB53"/>
    </row>
    <row r="54" spans="1:28" s="19" customFormat="1">
      <c r="A54" s="600"/>
      <c r="B54" s="600"/>
      <c r="C54" s="600"/>
      <c r="D54" s="600"/>
      <c r="E54" s="600"/>
      <c r="F54" s="600"/>
      <c r="G54" s="600"/>
      <c r="H54" s="600"/>
      <c r="I54" s="600"/>
      <c r="J54" s="600"/>
      <c r="K54" s="600"/>
      <c r="L54"/>
      <c r="M54"/>
      <c r="N54"/>
      <c r="O54"/>
      <c r="P54"/>
      <c r="Q54"/>
      <c r="R54"/>
      <c r="S54"/>
      <c r="T54"/>
      <c r="U54"/>
      <c r="V54"/>
      <c r="W54"/>
      <c r="X54"/>
      <c r="Y54"/>
      <c r="Z54"/>
      <c r="AA54"/>
      <c r="AB54"/>
    </row>
    <row r="55" spans="1:28" s="19" customFormat="1">
      <c r="A55" s="600"/>
      <c r="B55" s="600"/>
      <c r="C55" s="600"/>
      <c r="D55" s="600"/>
      <c r="E55" s="600"/>
      <c r="F55" s="600"/>
      <c r="G55" s="600"/>
      <c r="H55" s="600"/>
      <c r="I55" s="600"/>
      <c r="J55" s="600"/>
      <c r="K55" s="600"/>
      <c r="L55"/>
      <c r="M55"/>
      <c r="N55"/>
      <c r="O55"/>
      <c r="P55"/>
      <c r="Q55"/>
      <c r="R55"/>
      <c r="S55"/>
      <c r="T55"/>
      <c r="U55"/>
      <c r="V55"/>
      <c r="W55"/>
      <c r="X55"/>
      <c r="Y55"/>
      <c r="Z55"/>
      <c r="AA55"/>
      <c r="AB55"/>
    </row>
    <row r="56" spans="1:28" s="19" customFormat="1">
      <c r="A56" s="600"/>
      <c r="B56" s="600"/>
      <c r="C56" s="600"/>
      <c r="D56" s="600"/>
      <c r="E56" s="600"/>
      <c r="F56" s="600"/>
      <c r="G56" s="600"/>
      <c r="H56" s="600"/>
      <c r="I56" s="600"/>
      <c r="J56" s="600"/>
      <c r="K56" s="600"/>
      <c r="L56"/>
      <c r="M56"/>
      <c r="N56"/>
      <c r="O56"/>
      <c r="P56"/>
      <c r="Q56"/>
      <c r="R56"/>
      <c r="S56"/>
      <c r="T56"/>
      <c r="U56"/>
      <c r="V56"/>
      <c r="W56"/>
      <c r="X56"/>
      <c r="Y56"/>
      <c r="Z56"/>
      <c r="AA56"/>
      <c r="AB56"/>
    </row>
    <row r="57" spans="1:28" s="19" customFormat="1">
      <c r="A57" s="600"/>
      <c r="B57" s="600"/>
      <c r="C57" s="600"/>
      <c r="D57" s="600"/>
      <c r="E57" s="600"/>
      <c r="F57" s="600"/>
      <c r="G57" s="600"/>
      <c r="H57" s="600"/>
      <c r="I57" s="600"/>
      <c r="J57" s="600"/>
      <c r="K57" s="600"/>
      <c r="L57"/>
      <c r="M57"/>
      <c r="N57"/>
      <c r="O57"/>
      <c r="P57"/>
      <c r="Q57"/>
      <c r="R57"/>
      <c r="S57"/>
      <c r="T57"/>
      <c r="U57"/>
      <c r="V57"/>
      <c r="W57"/>
      <c r="X57"/>
      <c r="Y57"/>
      <c r="Z57"/>
      <c r="AA57"/>
      <c r="AB57"/>
    </row>
    <row r="58" spans="1:28" s="19" customFormat="1">
      <c r="A58" s="600"/>
      <c r="B58" s="600"/>
      <c r="C58" s="600"/>
      <c r="D58" s="600"/>
      <c r="E58" s="600"/>
      <c r="F58" s="600"/>
      <c r="G58" s="600"/>
      <c r="H58" s="600"/>
      <c r="I58" s="600"/>
      <c r="J58" s="600"/>
      <c r="K58" s="600"/>
      <c r="L58"/>
      <c r="M58"/>
      <c r="N58"/>
      <c r="O58"/>
      <c r="P58"/>
      <c r="Q58"/>
      <c r="R58"/>
      <c r="S58"/>
      <c r="T58"/>
      <c r="U58"/>
      <c r="V58"/>
      <c r="W58"/>
      <c r="X58"/>
      <c r="Y58"/>
      <c r="Z58"/>
      <c r="AA58"/>
      <c r="AB58"/>
    </row>
    <row r="59" spans="1:28" s="19" customFormat="1">
      <c r="A59" s="600"/>
      <c r="B59" s="600"/>
      <c r="C59" s="600"/>
      <c r="D59" s="600"/>
      <c r="E59" s="600"/>
      <c r="F59" s="600"/>
      <c r="G59" s="600"/>
      <c r="H59" s="600"/>
      <c r="I59" s="600"/>
      <c r="J59" s="600"/>
      <c r="K59" s="600"/>
      <c r="L59"/>
      <c r="M59"/>
      <c r="N59"/>
      <c r="O59"/>
      <c r="P59"/>
      <c r="Q59"/>
      <c r="R59"/>
      <c r="S59"/>
      <c r="T59"/>
      <c r="U59"/>
      <c r="V59"/>
      <c r="W59"/>
      <c r="X59"/>
      <c r="Y59"/>
      <c r="Z59"/>
      <c r="AA59"/>
      <c r="AB59"/>
    </row>
    <row r="60" spans="1:28" s="19" customFormat="1">
      <c r="A60" s="600"/>
      <c r="B60" s="600"/>
      <c r="C60" s="600"/>
      <c r="D60" s="600"/>
      <c r="E60" s="600"/>
      <c r="F60" s="600"/>
      <c r="G60" s="600"/>
      <c r="H60" s="600"/>
      <c r="I60" s="600"/>
      <c r="J60" s="600"/>
      <c r="K60" s="600"/>
      <c r="L60"/>
      <c r="M60"/>
      <c r="N60"/>
      <c r="O60"/>
      <c r="P60"/>
      <c r="Q60"/>
      <c r="R60"/>
      <c r="S60"/>
      <c r="T60"/>
      <c r="U60"/>
      <c r="V60"/>
      <c r="W60"/>
      <c r="X60"/>
      <c r="Y60"/>
      <c r="Z60"/>
      <c r="AA60"/>
      <c r="AB60"/>
    </row>
    <row r="61" spans="1:28" s="19" customFormat="1">
      <c r="A61" s="600"/>
      <c r="B61" s="600"/>
      <c r="C61" s="600"/>
      <c r="D61" s="600"/>
      <c r="E61" s="600"/>
      <c r="F61" s="600"/>
      <c r="G61" s="600"/>
      <c r="H61" s="600"/>
      <c r="I61" s="600"/>
      <c r="J61" s="600"/>
      <c r="K61" s="600"/>
      <c r="L61"/>
      <c r="M61"/>
      <c r="N61"/>
      <c r="O61"/>
      <c r="P61"/>
      <c r="Q61"/>
      <c r="R61"/>
      <c r="S61"/>
      <c r="T61"/>
      <c r="U61"/>
      <c r="V61"/>
      <c r="W61"/>
      <c r="X61"/>
      <c r="Y61"/>
      <c r="Z61"/>
      <c r="AA61"/>
      <c r="AB61"/>
    </row>
    <row r="62" spans="1:28" s="19" customFormat="1">
      <c r="A62" s="600"/>
      <c r="B62" s="600"/>
      <c r="C62" s="600"/>
      <c r="D62" s="600"/>
      <c r="E62" s="600"/>
      <c r="F62" s="600"/>
      <c r="G62" s="600"/>
      <c r="H62" s="600"/>
      <c r="I62" s="600"/>
      <c r="J62" s="600"/>
      <c r="K62" s="600"/>
      <c r="L62"/>
      <c r="M62"/>
      <c r="N62"/>
      <c r="O62"/>
      <c r="P62"/>
      <c r="Q62"/>
      <c r="R62"/>
      <c r="S62"/>
      <c r="T62"/>
      <c r="U62"/>
      <c r="V62"/>
      <c r="W62"/>
      <c r="X62"/>
      <c r="Y62"/>
      <c r="Z62"/>
      <c r="AA62"/>
      <c r="AB62"/>
    </row>
    <row r="63" spans="1:28" s="19" customFormat="1">
      <c r="A63" s="600"/>
      <c r="B63" s="600"/>
      <c r="C63" s="600"/>
      <c r="D63" s="600"/>
      <c r="E63" s="600"/>
      <c r="F63" s="600"/>
      <c r="G63" s="600"/>
      <c r="H63" s="600"/>
      <c r="I63" s="600"/>
      <c r="J63" s="600"/>
      <c r="K63" s="600"/>
      <c r="L63"/>
      <c r="M63"/>
      <c r="N63"/>
      <c r="O63"/>
      <c r="P63"/>
      <c r="Q63"/>
      <c r="R63"/>
      <c r="S63"/>
      <c r="T63"/>
      <c r="U63"/>
      <c r="V63"/>
      <c r="W63"/>
      <c r="X63"/>
      <c r="Y63"/>
      <c r="Z63"/>
      <c r="AA63"/>
      <c r="AB63"/>
    </row>
    <row r="64" spans="1:28" s="19" customFormat="1">
      <c r="A64" s="600"/>
      <c r="B64" s="600"/>
      <c r="C64" s="600"/>
      <c r="D64" s="600"/>
      <c r="E64" s="600"/>
      <c r="F64" s="600"/>
      <c r="G64" s="600"/>
      <c r="H64" s="600"/>
      <c r="I64" s="600"/>
      <c r="J64" s="600"/>
      <c r="K64" s="600"/>
      <c r="L64"/>
      <c r="M64"/>
      <c r="N64"/>
      <c r="O64"/>
      <c r="P64"/>
      <c r="Q64"/>
      <c r="R64"/>
      <c r="S64"/>
      <c r="T64"/>
      <c r="U64"/>
      <c r="V64"/>
      <c r="W64"/>
      <c r="X64"/>
      <c r="Y64"/>
      <c r="Z64"/>
      <c r="AA64"/>
      <c r="AB64"/>
    </row>
    <row r="65" spans="1:28" s="19" customFormat="1">
      <c r="A65" s="600"/>
      <c r="B65" s="600"/>
      <c r="C65" s="600"/>
      <c r="D65" s="600"/>
      <c r="E65" s="600"/>
      <c r="F65" s="600"/>
      <c r="G65" s="600"/>
      <c r="H65" s="600"/>
      <c r="I65" s="600"/>
      <c r="J65" s="600"/>
      <c r="K65" s="600"/>
      <c r="L65"/>
      <c r="M65"/>
      <c r="N65"/>
      <c r="O65"/>
      <c r="P65"/>
      <c r="Q65"/>
      <c r="R65"/>
      <c r="S65"/>
      <c r="T65"/>
      <c r="U65"/>
      <c r="V65"/>
      <c r="W65"/>
      <c r="X65"/>
      <c r="Y65"/>
      <c r="Z65"/>
      <c r="AA65"/>
      <c r="AB65"/>
    </row>
    <row r="66" spans="1:28" s="19" customFormat="1">
      <c r="A66" s="600"/>
      <c r="B66" s="600"/>
      <c r="C66" s="600"/>
      <c r="D66" s="600"/>
      <c r="E66" s="600"/>
      <c r="F66" s="600"/>
      <c r="G66" s="600"/>
      <c r="H66" s="600"/>
      <c r="I66" s="600"/>
      <c r="J66" s="600"/>
      <c r="K66" s="600"/>
      <c r="L66"/>
      <c r="M66"/>
      <c r="N66"/>
      <c r="O66"/>
      <c r="P66"/>
      <c r="Q66"/>
      <c r="R66"/>
      <c r="S66"/>
      <c r="T66"/>
      <c r="U66"/>
      <c r="V66"/>
      <c r="W66"/>
      <c r="X66"/>
      <c r="Y66"/>
      <c r="Z66"/>
      <c r="AA66"/>
      <c r="AB66"/>
    </row>
    <row r="67" spans="1:28" s="19" customFormat="1">
      <c r="A67" s="600"/>
      <c r="B67" s="600"/>
      <c r="C67" s="600"/>
      <c r="D67" s="600"/>
      <c r="E67" s="600"/>
      <c r="F67" s="600"/>
      <c r="G67" s="600"/>
      <c r="H67" s="600"/>
      <c r="I67" s="600"/>
      <c r="J67" s="600"/>
      <c r="K67" s="600"/>
      <c r="L67"/>
      <c r="M67"/>
      <c r="N67"/>
      <c r="O67"/>
      <c r="P67"/>
      <c r="Q67"/>
      <c r="R67"/>
      <c r="S67"/>
      <c r="T67"/>
      <c r="U67"/>
      <c r="V67"/>
      <c r="W67"/>
      <c r="X67"/>
      <c r="Y67"/>
      <c r="Z67"/>
      <c r="AA67"/>
      <c r="AB67"/>
    </row>
    <row r="68" spans="1:28" s="19" customFormat="1">
      <c r="A68" s="600"/>
      <c r="B68" s="600"/>
      <c r="C68" s="600"/>
      <c r="D68" s="600"/>
      <c r="E68" s="600"/>
      <c r="F68" s="600"/>
      <c r="G68" s="600"/>
      <c r="H68" s="600"/>
      <c r="I68" s="600"/>
      <c r="J68" s="600"/>
      <c r="K68" s="600"/>
      <c r="L68"/>
      <c r="M68"/>
      <c r="N68"/>
      <c r="O68"/>
      <c r="P68"/>
      <c r="Q68"/>
      <c r="R68"/>
      <c r="S68"/>
      <c r="T68"/>
      <c r="U68"/>
      <c r="V68"/>
      <c r="W68"/>
      <c r="X68"/>
      <c r="Y68"/>
      <c r="Z68"/>
      <c r="AA68"/>
      <c r="AB68"/>
    </row>
    <row r="69" spans="1:28" s="19" customFormat="1">
      <c r="A69" s="600"/>
      <c r="B69" s="600"/>
      <c r="C69" s="600"/>
      <c r="D69" s="600"/>
      <c r="E69" s="600"/>
      <c r="F69" s="600"/>
      <c r="G69" s="600"/>
      <c r="H69" s="600"/>
      <c r="I69" s="600"/>
      <c r="J69" s="600"/>
      <c r="K69" s="600"/>
      <c r="L69"/>
      <c r="M69"/>
      <c r="N69"/>
      <c r="O69"/>
      <c r="P69"/>
      <c r="Q69"/>
      <c r="R69"/>
      <c r="S69"/>
      <c r="T69"/>
      <c r="U69"/>
      <c r="V69"/>
      <c r="W69"/>
      <c r="X69"/>
      <c r="Y69"/>
      <c r="Z69"/>
      <c r="AA69"/>
      <c r="AB69"/>
    </row>
    <row r="70" spans="1:28" s="19" customFormat="1">
      <c r="A70" s="600"/>
      <c r="B70" s="600"/>
      <c r="C70" s="600"/>
      <c r="D70" s="600"/>
      <c r="E70" s="600"/>
      <c r="F70" s="600"/>
      <c r="G70" s="600"/>
      <c r="H70" s="600"/>
      <c r="I70" s="600"/>
      <c r="J70" s="600"/>
      <c r="K70" s="600"/>
      <c r="L70"/>
      <c r="M70"/>
      <c r="N70"/>
      <c r="O70"/>
      <c r="P70"/>
      <c r="Q70"/>
      <c r="R70"/>
      <c r="S70"/>
      <c r="T70"/>
      <c r="U70"/>
      <c r="V70"/>
      <c r="W70"/>
      <c r="X70"/>
      <c r="Y70"/>
      <c r="Z70"/>
      <c r="AA70"/>
      <c r="AB70"/>
    </row>
    <row r="71" spans="1:28" s="19" customFormat="1">
      <c r="A71" s="600"/>
      <c r="B71" s="600"/>
      <c r="C71" s="600"/>
      <c r="D71" s="600"/>
      <c r="E71" s="600"/>
      <c r="F71" s="600"/>
      <c r="G71" s="600"/>
      <c r="H71" s="600"/>
      <c r="I71" s="600"/>
      <c r="J71" s="600"/>
      <c r="K71" s="600"/>
      <c r="L71"/>
      <c r="M71"/>
      <c r="N71"/>
      <c r="O71"/>
      <c r="P71"/>
      <c r="Q71"/>
      <c r="R71"/>
      <c r="S71"/>
      <c r="T71"/>
      <c r="U71"/>
      <c r="V71"/>
      <c r="W71"/>
      <c r="X71"/>
      <c r="Y71"/>
      <c r="Z71"/>
      <c r="AA71"/>
      <c r="AB71"/>
    </row>
    <row r="72" spans="1:28" s="19" customFormat="1">
      <c r="A72" s="600"/>
      <c r="B72" s="600"/>
      <c r="C72" s="600"/>
      <c r="D72" s="600"/>
      <c r="E72" s="600"/>
      <c r="F72" s="600"/>
      <c r="G72" s="600"/>
      <c r="H72" s="600"/>
      <c r="I72" s="600"/>
      <c r="J72" s="600"/>
      <c r="K72" s="600"/>
      <c r="L72"/>
      <c r="M72"/>
      <c r="N72"/>
      <c r="O72"/>
      <c r="P72"/>
      <c r="Q72"/>
      <c r="R72"/>
      <c r="S72"/>
      <c r="T72"/>
      <c r="U72"/>
      <c r="V72"/>
      <c r="W72"/>
      <c r="X72"/>
      <c r="Y72"/>
      <c r="Z72"/>
      <c r="AA72"/>
      <c r="AB72"/>
    </row>
    <row r="73" spans="1:28" s="19" customFormat="1">
      <c r="A73" s="600"/>
      <c r="B73" s="600"/>
      <c r="C73" s="600"/>
      <c r="D73" s="600"/>
      <c r="E73" s="600"/>
      <c r="F73" s="600"/>
      <c r="G73" s="600"/>
      <c r="H73" s="600"/>
      <c r="I73" s="600"/>
      <c r="J73" s="600"/>
      <c r="K73" s="600"/>
      <c r="L73"/>
      <c r="M73"/>
      <c r="N73"/>
      <c r="O73"/>
      <c r="P73"/>
      <c r="Q73"/>
      <c r="R73"/>
      <c r="S73"/>
      <c r="T73"/>
      <c r="U73"/>
      <c r="V73"/>
      <c r="W73"/>
      <c r="X73"/>
      <c r="Y73"/>
      <c r="Z73"/>
      <c r="AA73"/>
      <c r="AB73"/>
    </row>
    <row r="74" spans="1:28" s="19" customFormat="1">
      <c r="A74" s="600"/>
      <c r="B74" s="600"/>
      <c r="C74" s="600"/>
      <c r="D74" s="600"/>
      <c r="E74" s="600"/>
      <c r="F74" s="600"/>
      <c r="G74" s="600"/>
      <c r="H74" s="600"/>
      <c r="I74" s="600"/>
      <c r="J74" s="600"/>
      <c r="K74" s="600"/>
      <c r="L74"/>
      <c r="M74"/>
      <c r="N74"/>
      <c r="O74"/>
      <c r="P74"/>
      <c r="Q74"/>
      <c r="R74"/>
      <c r="S74"/>
      <c r="T74"/>
      <c r="U74"/>
      <c r="V74"/>
      <c r="W74"/>
      <c r="X74"/>
      <c r="Y74"/>
      <c r="Z74"/>
      <c r="AA74"/>
      <c r="AB74"/>
    </row>
    <row r="75" spans="1:28" s="19" customFormat="1">
      <c r="A75" s="600"/>
      <c r="B75" s="600"/>
      <c r="C75" s="600"/>
      <c r="D75" s="600"/>
      <c r="E75" s="600"/>
      <c r="F75" s="600"/>
      <c r="G75" s="600"/>
      <c r="H75" s="600"/>
      <c r="I75" s="600"/>
      <c r="J75" s="600"/>
      <c r="K75" s="600"/>
      <c r="L75"/>
      <c r="M75"/>
      <c r="N75"/>
      <c r="O75"/>
      <c r="P75"/>
      <c r="Q75"/>
      <c r="R75"/>
      <c r="S75"/>
      <c r="T75"/>
      <c r="U75"/>
      <c r="V75"/>
      <c r="W75"/>
      <c r="X75"/>
      <c r="Y75"/>
      <c r="Z75"/>
      <c r="AA75"/>
      <c r="AB75"/>
    </row>
    <row r="76" spans="1:28" s="19" customFormat="1">
      <c r="A76" s="600"/>
      <c r="B76" s="600"/>
      <c r="C76" s="600"/>
      <c r="D76" s="600"/>
      <c r="E76" s="600"/>
      <c r="F76" s="600"/>
      <c r="G76" s="600"/>
      <c r="H76" s="600"/>
      <c r="I76" s="600"/>
      <c r="J76" s="600"/>
      <c r="K76" s="600"/>
      <c r="L76"/>
      <c r="M76"/>
      <c r="N76"/>
      <c r="O76"/>
      <c r="P76"/>
      <c r="Q76"/>
      <c r="R76"/>
      <c r="S76"/>
      <c r="T76"/>
      <c r="U76"/>
      <c r="V76"/>
      <c r="W76"/>
      <c r="X76"/>
      <c r="Y76"/>
      <c r="Z76"/>
      <c r="AA76"/>
      <c r="AB76"/>
    </row>
    <row r="77" spans="1:28" s="19" customFormat="1">
      <c r="A77" s="600"/>
      <c r="B77" s="600"/>
      <c r="C77" s="600"/>
      <c r="D77" s="600"/>
      <c r="E77" s="600"/>
      <c r="F77" s="600"/>
      <c r="G77" s="600"/>
      <c r="H77" s="600"/>
      <c r="I77" s="600"/>
      <c r="J77" s="600"/>
      <c r="K77" s="600"/>
      <c r="L77"/>
      <c r="M77"/>
      <c r="N77"/>
      <c r="O77"/>
      <c r="P77"/>
      <c r="Q77"/>
      <c r="R77"/>
      <c r="S77"/>
      <c r="T77"/>
      <c r="U77"/>
      <c r="V77"/>
      <c r="W77"/>
      <c r="X77"/>
      <c r="Y77"/>
      <c r="Z77"/>
      <c r="AA77"/>
      <c r="AB77"/>
    </row>
    <row r="78" spans="1:28" s="19" customFormat="1">
      <c r="A78" s="600"/>
      <c r="B78" s="600"/>
      <c r="C78" s="600"/>
      <c r="D78" s="600"/>
      <c r="E78" s="600"/>
      <c r="F78" s="600"/>
      <c r="G78" s="600"/>
      <c r="H78" s="600"/>
      <c r="I78" s="600"/>
      <c r="J78" s="600"/>
      <c r="K78" s="600"/>
      <c r="L78"/>
      <c r="M78"/>
      <c r="N78"/>
      <c r="O78"/>
      <c r="P78"/>
      <c r="Q78"/>
      <c r="R78"/>
      <c r="S78"/>
      <c r="T78"/>
      <c r="U78"/>
      <c r="V78"/>
      <c r="W78"/>
      <c r="X78"/>
      <c r="Y78"/>
      <c r="Z78"/>
      <c r="AA78"/>
      <c r="AB78"/>
    </row>
    <row r="79" spans="1:28" s="19" customFormat="1">
      <c r="A79" s="600"/>
      <c r="B79" s="600"/>
      <c r="C79" s="600"/>
      <c r="D79" s="600"/>
      <c r="E79" s="600"/>
      <c r="F79" s="600"/>
      <c r="G79" s="600"/>
      <c r="H79" s="600"/>
      <c r="I79" s="600"/>
      <c r="J79" s="600"/>
      <c r="K79" s="600"/>
      <c r="L79"/>
      <c r="M79"/>
      <c r="N79"/>
      <c r="O79"/>
      <c r="P79"/>
      <c r="Q79"/>
      <c r="R79"/>
      <c r="S79"/>
      <c r="T79"/>
      <c r="U79"/>
      <c r="V79"/>
      <c r="W79"/>
      <c r="X79"/>
      <c r="Y79"/>
      <c r="Z79"/>
      <c r="AA79"/>
      <c r="AB79"/>
    </row>
    <row r="80" spans="1:28" s="19" customFormat="1">
      <c r="A80" s="600"/>
      <c r="B80" s="600"/>
      <c r="C80" s="600"/>
      <c r="D80" s="600"/>
      <c r="E80" s="600"/>
      <c r="F80" s="600"/>
      <c r="G80" s="600"/>
      <c r="H80" s="600"/>
      <c r="I80" s="600"/>
      <c r="J80" s="600"/>
      <c r="K80" s="600"/>
      <c r="L80"/>
      <c r="M80"/>
      <c r="N80"/>
      <c r="O80"/>
      <c r="P80"/>
      <c r="Q80"/>
      <c r="R80"/>
      <c r="S80"/>
      <c r="T80"/>
      <c r="U80"/>
      <c r="V80"/>
      <c r="W80"/>
      <c r="X80"/>
      <c r="Y80"/>
      <c r="Z80"/>
      <c r="AA80"/>
      <c r="AB80"/>
    </row>
    <row r="81" spans="1:28" s="19" customFormat="1">
      <c r="A81" s="600"/>
      <c r="B81" s="600"/>
      <c r="C81" s="600"/>
      <c r="D81" s="600"/>
      <c r="E81" s="600"/>
      <c r="F81" s="600"/>
      <c r="G81" s="600"/>
      <c r="H81" s="600"/>
      <c r="I81" s="600"/>
      <c r="J81" s="600"/>
      <c r="K81" s="600"/>
      <c r="L81"/>
      <c r="M81"/>
      <c r="N81"/>
      <c r="O81"/>
      <c r="P81"/>
      <c r="Q81"/>
      <c r="R81"/>
      <c r="S81"/>
      <c r="T81"/>
      <c r="U81"/>
      <c r="V81"/>
      <c r="W81"/>
      <c r="X81"/>
      <c r="Y81"/>
      <c r="Z81"/>
      <c r="AA81"/>
      <c r="AB81"/>
    </row>
    <row r="82" spans="1:28" s="19" customFormat="1">
      <c r="A82" s="600"/>
      <c r="B82" s="600"/>
      <c r="C82" s="600"/>
      <c r="D82" s="600"/>
      <c r="E82" s="600"/>
      <c r="F82" s="600"/>
      <c r="G82" s="600"/>
      <c r="H82" s="600"/>
      <c r="I82" s="600"/>
      <c r="J82" s="600"/>
      <c r="K82" s="600"/>
      <c r="L82"/>
      <c r="M82"/>
      <c r="N82"/>
      <c r="O82"/>
      <c r="P82"/>
      <c r="Q82"/>
      <c r="R82"/>
      <c r="S82"/>
      <c r="T82"/>
      <c r="U82"/>
      <c r="V82"/>
      <c r="W82"/>
      <c r="X82"/>
      <c r="Y82"/>
      <c r="Z82"/>
      <c r="AA82"/>
      <c r="AB82"/>
    </row>
    <row r="83" spans="1:28" s="19" customFormat="1">
      <c r="A83" s="600"/>
      <c r="B83" s="600"/>
      <c r="C83" s="600"/>
      <c r="D83" s="600"/>
      <c r="E83" s="600"/>
      <c r="F83" s="600"/>
      <c r="G83" s="600"/>
      <c r="H83" s="600"/>
      <c r="I83" s="600"/>
      <c r="J83" s="600"/>
      <c r="K83" s="600"/>
      <c r="L83"/>
      <c r="M83"/>
      <c r="N83"/>
      <c r="O83"/>
      <c r="P83"/>
      <c r="Q83"/>
      <c r="R83"/>
      <c r="S83"/>
      <c r="T83"/>
      <c r="U83"/>
      <c r="V83"/>
      <c r="W83"/>
      <c r="X83"/>
      <c r="Y83"/>
      <c r="Z83"/>
      <c r="AA83"/>
      <c r="AB83"/>
    </row>
    <row r="84" spans="1:28" s="19" customFormat="1">
      <c r="A84" s="600"/>
      <c r="B84" s="600"/>
      <c r="C84" s="600"/>
      <c r="D84" s="600"/>
      <c r="E84" s="600"/>
      <c r="F84" s="600"/>
      <c r="G84" s="600"/>
      <c r="H84" s="600"/>
      <c r="I84" s="600"/>
      <c r="J84" s="600"/>
      <c r="K84" s="600"/>
      <c r="L84"/>
      <c r="M84"/>
      <c r="N84"/>
      <c r="O84"/>
      <c r="P84"/>
      <c r="Q84"/>
      <c r="R84"/>
      <c r="S84"/>
      <c r="T84"/>
      <c r="U84"/>
      <c r="V84"/>
      <c r="W84"/>
      <c r="X84"/>
      <c r="Y84"/>
      <c r="Z84"/>
      <c r="AA84"/>
      <c r="AB84"/>
    </row>
    <row r="85" spans="1:28" s="19" customFormat="1">
      <c r="A85" s="600"/>
      <c r="B85" s="600"/>
      <c r="C85" s="600"/>
      <c r="D85" s="600"/>
      <c r="E85" s="600"/>
      <c r="F85" s="600"/>
      <c r="G85" s="600"/>
      <c r="H85" s="600"/>
      <c r="I85" s="600"/>
      <c r="J85" s="600"/>
      <c r="K85" s="600"/>
      <c r="L85"/>
      <c r="M85"/>
      <c r="N85"/>
      <c r="O85"/>
      <c r="P85"/>
      <c r="Q85"/>
      <c r="R85"/>
      <c r="S85"/>
      <c r="T85"/>
      <c r="U85"/>
      <c r="V85"/>
      <c r="W85"/>
      <c r="X85"/>
      <c r="Y85"/>
      <c r="Z85"/>
      <c r="AA85"/>
      <c r="AB85"/>
    </row>
    <row r="86" spans="1:28" s="19" customFormat="1">
      <c r="A86" s="600"/>
      <c r="B86" s="600"/>
      <c r="C86" s="600"/>
      <c r="D86" s="600"/>
      <c r="E86" s="600"/>
      <c r="F86" s="600"/>
      <c r="G86" s="600"/>
      <c r="H86" s="600"/>
      <c r="I86" s="600"/>
      <c r="J86" s="600"/>
      <c r="K86" s="600"/>
      <c r="L86"/>
      <c r="M86"/>
      <c r="N86"/>
      <c r="O86"/>
      <c r="P86"/>
      <c r="Q86"/>
      <c r="R86"/>
      <c r="S86"/>
      <c r="T86"/>
      <c r="U86"/>
      <c r="V86"/>
      <c r="W86"/>
      <c r="X86"/>
      <c r="Y86"/>
      <c r="Z86"/>
      <c r="AA86"/>
      <c r="AB86"/>
    </row>
    <row r="87" spans="1:28" s="19" customFormat="1">
      <c r="A87" s="600"/>
      <c r="B87" s="600"/>
      <c r="C87" s="600"/>
      <c r="D87" s="600"/>
      <c r="E87" s="600"/>
      <c r="F87" s="600"/>
      <c r="G87" s="600"/>
      <c r="H87" s="600"/>
      <c r="I87" s="600"/>
      <c r="J87" s="600"/>
      <c r="K87" s="600"/>
      <c r="L87"/>
      <c r="M87"/>
      <c r="N87"/>
      <c r="O87"/>
      <c r="P87"/>
      <c r="Q87"/>
      <c r="R87"/>
      <c r="S87"/>
      <c r="T87"/>
      <c r="U87"/>
      <c r="V87"/>
      <c r="W87"/>
      <c r="X87"/>
      <c r="Y87"/>
      <c r="Z87"/>
      <c r="AA87"/>
      <c r="AB87"/>
    </row>
    <row r="88" spans="1:28" s="19" customFormat="1">
      <c r="A88" s="600"/>
      <c r="B88" s="600"/>
      <c r="C88" s="600"/>
      <c r="D88" s="600"/>
      <c r="E88" s="600"/>
      <c r="F88" s="600"/>
      <c r="G88" s="600"/>
      <c r="H88" s="600"/>
      <c r="I88" s="600"/>
      <c r="J88" s="600"/>
      <c r="K88" s="600"/>
      <c r="L88"/>
      <c r="M88"/>
      <c r="N88"/>
      <c r="O88"/>
      <c r="P88"/>
      <c r="Q88"/>
      <c r="R88"/>
      <c r="S88"/>
      <c r="T88"/>
      <c r="U88"/>
      <c r="V88"/>
      <c r="W88"/>
      <c r="X88"/>
      <c r="Y88"/>
      <c r="Z88"/>
      <c r="AA88"/>
      <c r="AB88"/>
    </row>
    <row r="89" spans="1:28" s="19" customFormat="1">
      <c r="A89" s="600"/>
      <c r="B89" s="600"/>
      <c r="C89" s="600"/>
      <c r="D89" s="600"/>
      <c r="E89" s="600"/>
      <c r="F89" s="600"/>
      <c r="G89" s="600"/>
      <c r="H89" s="600"/>
      <c r="I89" s="600"/>
      <c r="J89" s="600"/>
      <c r="K89" s="600"/>
      <c r="L89"/>
      <c r="M89"/>
      <c r="N89"/>
      <c r="O89"/>
      <c r="P89"/>
      <c r="Q89"/>
      <c r="R89"/>
      <c r="S89"/>
      <c r="T89"/>
      <c r="U89"/>
      <c r="V89"/>
      <c r="W89"/>
      <c r="X89"/>
      <c r="Y89"/>
      <c r="Z89"/>
      <c r="AA89"/>
      <c r="AB89"/>
    </row>
    <row r="90" spans="1:28" s="19" customFormat="1">
      <c r="A90" s="600"/>
      <c r="B90" s="600"/>
      <c r="C90" s="600"/>
      <c r="D90" s="600"/>
      <c r="E90" s="600"/>
      <c r="F90" s="600"/>
      <c r="G90" s="600"/>
      <c r="H90" s="600"/>
      <c r="I90" s="600"/>
      <c r="J90" s="600"/>
      <c r="K90" s="600"/>
      <c r="L90"/>
      <c r="M90"/>
      <c r="N90"/>
      <c r="O90"/>
      <c r="P90"/>
      <c r="Q90"/>
      <c r="R90"/>
      <c r="S90"/>
      <c r="T90"/>
      <c r="U90"/>
      <c r="V90"/>
      <c r="W90"/>
      <c r="X90"/>
      <c r="Y90"/>
      <c r="Z90"/>
      <c r="AA90"/>
      <c r="AB90"/>
    </row>
    <row r="91" spans="1:28" s="19" customFormat="1">
      <c r="A91" s="600"/>
      <c r="B91" s="600"/>
      <c r="C91" s="600"/>
      <c r="D91" s="600"/>
      <c r="E91" s="600"/>
      <c r="F91" s="600"/>
      <c r="G91" s="600"/>
      <c r="H91" s="600"/>
      <c r="I91" s="600"/>
      <c r="J91" s="600"/>
      <c r="K91" s="600"/>
      <c r="L91"/>
      <c r="M91"/>
      <c r="N91"/>
      <c r="O91"/>
      <c r="P91"/>
      <c r="Q91"/>
      <c r="R91"/>
      <c r="S91"/>
      <c r="T91"/>
      <c r="U91"/>
      <c r="V91"/>
      <c r="W91"/>
      <c r="X91"/>
      <c r="Y91"/>
      <c r="Z91"/>
      <c r="AA91"/>
      <c r="AB91"/>
    </row>
    <row r="92" spans="1:28" s="19" customFormat="1">
      <c r="A92" s="600"/>
      <c r="B92" s="600"/>
      <c r="C92" s="600"/>
      <c r="D92" s="600"/>
      <c r="E92" s="600"/>
      <c r="F92" s="600"/>
      <c r="G92" s="600"/>
      <c r="H92" s="600"/>
      <c r="I92" s="600"/>
      <c r="J92" s="600"/>
      <c r="K92" s="600"/>
      <c r="L92"/>
      <c r="M92"/>
      <c r="N92"/>
      <c r="O92"/>
      <c r="P92"/>
      <c r="Q92"/>
      <c r="R92"/>
      <c r="S92"/>
      <c r="T92"/>
      <c r="U92"/>
      <c r="V92"/>
      <c r="W92"/>
      <c r="X92"/>
      <c r="Y92"/>
      <c r="Z92"/>
      <c r="AA92"/>
      <c r="AB92"/>
    </row>
    <row r="93" spans="1:28" s="19" customFormat="1">
      <c r="A93" s="600"/>
      <c r="B93" s="600"/>
      <c r="C93" s="600"/>
      <c r="D93" s="600"/>
      <c r="E93" s="600"/>
      <c r="F93" s="600"/>
      <c r="G93" s="600"/>
      <c r="H93" s="600"/>
      <c r="I93" s="600"/>
      <c r="J93" s="600"/>
      <c r="K93" s="600"/>
      <c r="L93"/>
      <c r="M93"/>
      <c r="N93"/>
      <c r="O93"/>
      <c r="P93"/>
      <c r="Q93"/>
      <c r="R93"/>
      <c r="S93"/>
      <c r="T93"/>
      <c r="U93"/>
      <c r="V93"/>
      <c r="W93"/>
      <c r="X93"/>
      <c r="Y93"/>
      <c r="Z93"/>
      <c r="AA93"/>
      <c r="AB93"/>
    </row>
    <row r="94" spans="1:28" s="19" customFormat="1">
      <c r="A94" s="600"/>
      <c r="B94" s="600"/>
      <c r="C94" s="600"/>
      <c r="D94" s="600"/>
      <c r="E94" s="600"/>
      <c r="F94" s="600"/>
      <c r="G94" s="600"/>
      <c r="H94" s="600"/>
      <c r="I94" s="600"/>
      <c r="J94" s="600"/>
      <c r="K94" s="600"/>
      <c r="L94"/>
      <c r="M94"/>
      <c r="N94"/>
      <c r="O94"/>
      <c r="P94"/>
      <c r="Q94"/>
      <c r="R94"/>
      <c r="S94"/>
      <c r="T94"/>
      <c r="U94"/>
      <c r="V94"/>
      <c r="W94"/>
      <c r="X94"/>
      <c r="Y94"/>
      <c r="Z94"/>
      <c r="AA94"/>
      <c r="AB94"/>
    </row>
    <row r="95" spans="1:28" s="19" customFormat="1">
      <c r="A95" s="600"/>
      <c r="B95" s="600"/>
      <c r="C95" s="600"/>
      <c r="D95" s="600"/>
      <c r="E95" s="600"/>
      <c r="F95" s="600"/>
      <c r="G95" s="600"/>
      <c r="H95" s="600"/>
      <c r="I95" s="600"/>
      <c r="J95" s="600"/>
      <c r="K95" s="600"/>
      <c r="L95"/>
      <c r="M95"/>
      <c r="N95"/>
      <c r="O95"/>
      <c r="P95"/>
      <c r="Q95"/>
      <c r="R95"/>
      <c r="S95"/>
      <c r="T95"/>
      <c r="U95"/>
      <c r="V95"/>
      <c r="W95"/>
      <c r="X95"/>
      <c r="Y95"/>
      <c r="Z95"/>
      <c r="AA95"/>
      <c r="AB95"/>
    </row>
    <row r="96" spans="1:28" s="19" customFormat="1">
      <c r="A96" s="600"/>
      <c r="B96" s="600"/>
      <c r="C96" s="600"/>
      <c r="D96" s="600"/>
      <c r="E96" s="600"/>
      <c r="F96" s="600"/>
      <c r="G96" s="600"/>
      <c r="H96" s="600"/>
      <c r="I96" s="600"/>
      <c r="J96" s="600"/>
      <c r="K96" s="600"/>
      <c r="L96"/>
      <c r="M96"/>
      <c r="N96"/>
      <c r="O96"/>
      <c r="P96"/>
      <c r="Q96"/>
      <c r="R96"/>
      <c r="S96"/>
      <c r="T96"/>
      <c r="U96"/>
      <c r="V96"/>
      <c r="W96"/>
      <c r="X96"/>
      <c r="Y96"/>
      <c r="Z96"/>
      <c r="AA96"/>
      <c r="AB96"/>
    </row>
    <row r="97" spans="1:28" s="19" customFormat="1">
      <c r="A97" s="600"/>
      <c r="B97" s="600"/>
      <c r="C97" s="600"/>
      <c r="D97" s="600"/>
      <c r="E97" s="600"/>
      <c r="F97" s="600"/>
      <c r="G97" s="600"/>
      <c r="H97" s="600"/>
      <c r="I97" s="600"/>
      <c r="J97" s="600"/>
      <c r="K97" s="600"/>
      <c r="L97"/>
      <c r="M97"/>
      <c r="N97"/>
      <c r="O97"/>
      <c r="P97"/>
      <c r="Q97"/>
      <c r="R97"/>
      <c r="S97"/>
      <c r="T97"/>
      <c r="U97"/>
      <c r="V97"/>
      <c r="W97"/>
      <c r="X97"/>
      <c r="Y97"/>
      <c r="Z97"/>
      <c r="AA97"/>
      <c r="AB97"/>
    </row>
    <row r="98" spans="1:28" s="19" customFormat="1">
      <c r="A98" s="600"/>
      <c r="B98" s="600"/>
      <c r="C98" s="600"/>
      <c r="D98" s="600"/>
      <c r="E98" s="600"/>
      <c r="F98" s="600"/>
      <c r="G98" s="600"/>
      <c r="H98" s="600"/>
      <c r="I98" s="600"/>
      <c r="J98" s="600"/>
      <c r="K98" s="600"/>
      <c r="L98"/>
      <c r="M98"/>
      <c r="N98"/>
      <c r="O98"/>
      <c r="P98"/>
      <c r="Q98"/>
      <c r="R98"/>
      <c r="S98"/>
      <c r="T98"/>
      <c r="U98"/>
      <c r="V98"/>
      <c r="W98"/>
      <c r="X98"/>
      <c r="Y98"/>
      <c r="Z98"/>
      <c r="AA98"/>
      <c r="AB98"/>
    </row>
    <row r="99" spans="1:28" s="19" customFormat="1">
      <c r="A99" s="600"/>
      <c r="B99" s="600"/>
      <c r="C99" s="600"/>
      <c r="D99" s="600"/>
      <c r="E99" s="600"/>
      <c r="F99" s="600"/>
      <c r="G99" s="600"/>
      <c r="H99" s="600"/>
      <c r="I99" s="600"/>
      <c r="J99" s="600"/>
      <c r="K99" s="600"/>
      <c r="L99"/>
      <c r="M99"/>
      <c r="N99"/>
      <c r="O99"/>
      <c r="P99"/>
      <c r="Q99"/>
      <c r="R99"/>
      <c r="S99"/>
      <c r="T99"/>
      <c r="U99"/>
      <c r="V99"/>
      <c r="W99"/>
      <c r="X99"/>
      <c r="Y99"/>
      <c r="Z99"/>
      <c r="AA99"/>
      <c r="AB99"/>
    </row>
    <row r="100" spans="1:28" s="19" customFormat="1">
      <c r="A100" s="600"/>
      <c r="B100" s="600"/>
      <c r="C100" s="600"/>
      <c r="D100" s="600"/>
      <c r="E100" s="600"/>
      <c r="F100" s="600"/>
      <c r="G100" s="600"/>
      <c r="H100" s="600"/>
      <c r="I100" s="600"/>
      <c r="J100" s="600"/>
      <c r="K100" s="600"/>
      <c r="L100"/>
      <c r="M100"/>
      <c r="N100"/>
      <c r="O100"/>
      <c r="P100"/>
      <c r="Q100"/>
      <c r="R100"/>
      <c r="S100"/>
      <c r="T100"/>
      <c r="U100"/>
      <c r="V100"/>
      <c r="W100"/>
      <c r="X100"/>
      <c r="Y100"/>
      <c r="Z100"/>
      <c r="AA100"/>
      <c r="AB100"/>
    </row>
    <row r="101" spans="1:28" s="19" customFormat="1">
      <c r="A101" s="600"/>
      <c r="B101" s="600"/>
      <c r="C101" s="600"/>
      <c r="D101" s="600"/>
      <c r="E101" s="600"/>
      <c r="F101" s="600"/>
      <c r="G101" s="600"/>
      <c r="H101" s="600"/>
      <c r="I101" s="600"/>
      <c r="J101" s="600"/>
      <c r="K101" s="600"/>
      <c r="L101"/>
      <c r="M101"/>
      <c r="N101"/>
      <c r="O101"/>
      <c r="P101"/>
      <c r="Q101"/>
      <c r="R101"/>
      <c r="S101"/>
      <c r="T101"/>
      <c r="U101"/>
      <c r="V101"/>
      <c r="W101"/>
      <c r="X101"/>
      <c r="Y101"/>
      <c r="Z101"/>
      <c r="AA101"/>
      <c r="AB101"/>
    </row>
    <row r="102" spans="1:28" s="19" customFormat="1">
      <c r="A102" s="600"/>
      <c r="B102" s="600"/>
      <c r="C102" s="600"/>
      <c r="D102" s="600"/>
      <c r="E102" s="600"/>
      <c r="F102" s="600"/>
      <c r="G102" s="600"/>
      <c r="H102" s="600"/>
      <c r="I102" s="600"/>
      <c r="J102" s="600"/>
      <c r="K102" s="600"/>
      <c r="L102"/>
      <c r="M102"/>
      <c r="N102"/>
      <c r="O102"/>
      <c r="P102"/>
      <c r="Q102"/>
      <c r="R102"/>
      <c r="S102"/>
      <c r="T102"/>
      <c r="U102"/>
      <c r="V102"/>
      <c r="W102"/>
      <c r="X102"/>
      <c r="Y102"/>
      <c r="Z102"/>
      <c r="AA102"/>
      <c r="AB102"/>
    </row>
    <row r="103" spans="1:28" s="19" customFormat="1">
      <c r="A103" s="600"/>
      <c r="B103" s="600"/>
      <c r="C103" s="600"/>
      <c r="D103" s="600"/>
      <c r="E103" s="600"/>
      <c r="F103" s="600"/>
      <c r="G103" s="600"/>
      <c r="H103" s="600"/>
      <c r="I103" s="600"/>
      <c r="J103" s="600"/>
      <c r="K103" s="600"/>
      <c r="L103"/>
      <c r="M103"/>
      <c r="N103"/>
      <c r="O103"/>
      <c r="P103"/>
      <c r="Q103"/>
      <c r="R103"/>
      <c r="S103"/>
      <c r="T103"/>
      <c r="U103"/>
      <c r="V103"/>
      <c r="W103"/>
      <c r="X103"/>
      <c r="Y103"/>
      <c r="Z103"/>
      <c r="AA103"/>
      <c r="AB103"/>
    </row>
    <row r="104" spans="1:28" s="19" customFormat="1">
      <c r="A104" s="600"/>
      <c r="B104" s="600"/>
      <c r="C104" s="600"/>
      <c r="D104" s="600"/>
      <c r="E104" s="600"/>
      <c r="F104" s="600"/>
      <c r="G104" s="600"/>
      <c r="H104" s="600"/>
      <c r="I104" s="600"/>
      <c r="J104" s="600"/>
      <c r="K104" s="600"/>
      <c r="L104"/>
      <c r="M104"/>
      <c r="N104"/>
      <c r="O104"/>
      <c r="P104"/>
      <c r="Q104"/>
      <c r="R104"/>
      <c r="S104"/>
      <c r="T104"/>
      <c r="U104"/>
      <c r="V104"/>
      <c r="W104"/>
      <c r="X104"/>
      <c r="Y104"/>
      <c r="Z104"/>
      <c r="AA104"/>
      <c r="AB104"/>
    </row>
    <row r="105" spans="1:28" s="19" customFormat="1">
      <c r="A105" s="600"/>
      <c r="B105" s="600"/>
      <c r="C105" s="600"/>
      <c r="D105" s="600"/>
      <c r="E105" s="600"/>
      <c r="F105" s="600"/>
      <c r="G105" s="600"/>
      <c r="H105" s="600"/>
      <c r="I105" s="600"/>
      <c r="J105" s="600"/>
      <c r="K105" s="600"/>
      <c r="L105"/>
      <c r="M105"/>
      <c r="N105"/>
      <c r="O105"/>
      <c r="P105"/>
      <c r="Q105"/>
      <c r="R105"/>
      <c r="S105"/>
      <c r="T105"/>
      <c r="U105"/>
      <c r="V105"/>
      <c r="W105"/>
      <c r="X105"/>
      <c r="Y105"/>
      <c r="Z105"/>
      <c r="AA105"/>
      <c r="AB105"/>
    </row>
    <row r="106" spans="1:28" s="19" customFormat="1">
      <c r="A106" s="600"/>
      <c r="B106" s="600"/>
      <c r="C106" s="600"/>
      <c r="D106" s="600"/>
      <c r="E106" s="600"/>
      <c r="F106" s="600"/>
      <c r="G106" s="600"/>
      <c r="H106" s="600"/>
      <c r="I106" s="600"/>
      <c r="J106" s="600"/>
      <c r="K106" s="600"/>
      <c r="L106"/>
      <c r="M106"/>
      <c r="N106"/>
      <c r="O106"/>
      <c r="P106"/>
      <c r="Q106"/>
      <c r="R106"/>
      <c r="S106"/>
      <c r="T106"/>
      <c r="U106"/>
      <c r="V106"/>
      <c r="W106"/>
      <c r="X106"/>
      <c r="Y106"/>
      <c r="Z106"/>
      <c r="AA106"/>
      <c r="AB106"/>
    </row>
    <row r="107" spans="1:28" s="19" customFormat="1">
      <c r="A107" s="600"/>
      <c r="B107" s="600"/>
      <c r="C107" s="600"/>
      <c r="D107" s="600"/>
      <c r="E107" s="600"/>
      <c r="F107" s="600"/>
      <c r="G107" s="600"/>
      <c r="H107" s="600"/>
      <c r="I107" s="600"/>
      <c r="J107" s="600"/>
      <c r="K107" s="600"/>
      <c r="L107"/>
      <c r="M107"/>
      <c r="N107"/>
      <c r="O107"/>
      <c r="P107"/>
      <c r="Q107"/>
      <c r="R107"/>
      <c r="S107"/>
      <c r="T107"/>
      <c r="U107"/>
      <c r="V107"/>
      <c r="W107"/>
      <c r="X107"/>
      <c r="Y107"/>
      <c r="Z107"/>
      <c r="AA107"/>
      <c r="AB107"/>
    </row>
    <row r="108" spans="1:28" s="19" customFormat="1">
      <c r="A108" s="600"/>
      <c r="B108" s="600"/>
      <c r="C108" s="600"/>
      <c r="D108" s="600"/>
      <c r="E108" s="600"/>
      <c r="F108" s="600"/>
      <c r="G108" s="600"/>
      <c r="H108" s="600"/>
      <c r="I108" s="600"/>
      <c r="J108" s="600"/>
      <c r="K108" s="600"/>
      <c r="L108"/>
      <c r="M108"/>
      <c r="N108"/>
      <c r="O108"/>
      <c r="P108"/>
      <c r="Q108"/>
      <c r="R108"/>
      <c r="S108"/>
      <c r="T108"/>
      <c r="U108"/>
      <c r="V108"/>
      <c r="W108"/>
      <c r="X108"/>
      <c r="Y108"/>
      <c r="Z108"/>
      <c r="AA108"/>
      <c r="AB108"/>
    </row>
    <row r="109" spans="1:28" s="19" customFormat="1">
      <c r="A109" s="600"/>
      <c r="B109" s="600"/>
      <c r="C109" s="600"/>
      <c r="D109" s="600"/>
      <c r="E109" s="600"/>
      <c r="F109" s="600"/>
      <c r="G109" s="600"/>
      <c r="H109" s="600"/>
      <c r="I109" s="600"/>
      <c r="J109" s="600"/>
      <c r="K109" s="600"/>
      <c r="L109"/>
      <c r="M109"/>
      <c r="N109"/>
      <c r="O109"/>
      <c r="P109"/>
      <c r="Q109"/>
      <c r="R109"/>
      <c r="S109"/>
      <c r="T109"/>
      <c r="U109"/>
      <c r="V109"/>
      <c r="W109"/>
      <c r="X109"/>
      <c r="Y109"/>
      <c r="Z109"/>
      <c r="AA109"/>
      <c r="AB109"/>
    </row>
    <row r="110" spans="1:28" s="19" customFormat="1">
      <c r="A110" s="600"/>
      <c r="B110" s="600"/>
      <c r="C110" s="600"/>
      <c r="D110" s="600"/>
      <c r="E110" s="600"/>
      <c r="F110" s="600"/>
      <c r="G110" s="600"/>
      <c r="H110" s="600"/>
      <c r="I110" s="600"/>
      <c r="J110" s="600"/>
      <c r="K110" s="600"/>
      <c r="L110"/>
      <c r="M110"/>
      <c r="N110"/>
      <c r="O110"/>
      <c r="P110"/>
      <c r="Q110"/>
      <c r="R110"/>
      <c r="S110"/>
      <c r="T110"/>
      <c r="U110"/>
      <c r="V110"/>
      <c r="W110"/>
      <c r="X110"/>
      <c r="Y110"/>
      <c r="Z110"/>
      <c r="AA110"/>
      <c r="AB110"/>
    </row>
    <row r="111" spans="1:28" s="19" customFormat="1">
      <c r="A111" s="600"/>
      <c r="B111" s="600"/>
      <c r="C111" s="600"/>
      <c r="D111" s="600"/>
      <c r="E111" s="600"/>
      <c r="F111" s="600"/>
      <c r="G111" s="600"/>
      <c r="H111" s="600"/>
      <c r="I111" s="600"/>
      <c r="J111" s="600"/>
      <c r="K111" s="600"/>
      <c r="L111"/>
      <c r="M111"/>
      <c r="N111"/>
      <c r="O111"/>
      <c r="P111"/>
      <c r="Q111"/>
      <c r="R111"/>
      <c r="S111"/>
      <c r="T111"/>
      <c r="U111"/>
      <c r="V111"/>
      <c r="W111"/>
      <c r="X111"/>
      <c r="Y111"/>
      <c r="Z111"/>
      <c r="AA111"/>
      <c r="AB111"/>
    </row>
    <row r="112" spans="1:28" s="19" customFormat="1">
      <c r="A112" s="600"/>
      <c r="B112" s="600"/>
      <c r="C112" s="600"/>
      <c r="D112" s="600"/>
      <c r="E112" s="600"/>
      <c r="F112" s="600"/>
      <c r="G112" s="600"/>
      <c r="H112" s="600"/>
      <c r="I112" s="600"/>
      <c r="J112" s="600"/>
      <c r="K112" s="600"/>
      <c r="L112"/>
      <c r="M112"/>
      <c r="N112"/>
      <c r="O112"/>
      <c r="P112"/>
      <c r="Q112"/>
      <c r="R112"/>
      <c r="S112"/>
      <c r="T112"/>
      <c r="U112"/>
      <c r="V112"/>
      <c r="W112"/>
      <c r="X112"/>
      <c r="Y112"/>
      <c r="Z112"/>
      <c r="AA112"/>
      <c r="AB112"/>
    </row>
    <row r="113" spans="1:28" s="19" customFormat="1">
      <c r="A113" s="600"/>
      <c r="B113" s="600"/>
      <c r="C113" s="600"/>
      <c r="D113" s="600"/>
      <c r="E113" s="600"/>
      <c r="F113" s="600"/>
      <c r="G113" s="600"/>
      <c r="H113" s="600"/>
      <c r="I113" s="600"/>
      <c r="J113" s="600"/>
      <c r="K113" s="600"/>
      <c r="L113"/>
      <c r="M113"/>
      <c r="N113"/>
      <c r="O113"/>
      <c r="P113"/>
      <c r="Q113"/>
      <c r="R113"/>
      <c r="S113"/>
      <c r="T113"/>
      <c r="U113"/>
      <c r="V113"/>
      <c r="W113"/>
      <c r="X113"/>
      <c r="Y113"/>
      <c r="Z113"/>
      <c r="AA113"/>
      <c r="AB113"/>
    </row>
    <row r="114" spans="1:28" s="19" customFormat="1">
      <c r="A114" s="600"/>
      <c r="B114" s="600"/>
      <c r="C114" s="600"/>
      <c r="D114" s="600"/>
      <c r="E114" s="600"/>
      <c r="F114" s="600"/>
      <c r="G114" s="600"/>
      <c r="H114" s="600"/>
      <c r="I114" s="600"/>
      <c r="J114" s="600"/>
      <c r="K114" s="600"/>
      <c r="L114"/>
      <c r="M114"/>
      <c r="N114"/>
      <c r="O114"/>
      <c r="P114"/>
      <c r="Q114"/>
      <c r="R114"/>
      <c r="S114"/>
      <c r="T114"/>
      <c r="U114"/>
      <c r="V114"/>
      <c r="W114"/>
      <c r="X114"/>
      <c r="Y114"/>
      <c r="Z114"/>
      <c r="AA114"/>
      <c r="AB114"/>
    </row>
    <row r="115" spans="1:28" s="19" customFormat="1">
      <c r="A115" s="600"/>
      <c r="B115" s="600"/>
      <c r="C115" s="600"/>
      <c r="D115" s="600"/>
      <c r="E115" s="600"/>
      <c r="F115" s="600"/>
      <c r="G115" s="600"/>
      <c r="H115" s="600"/>
      <c r="I115" s="600"/>
      <c r="J115" s="600"/>
      <c r="K115" s="600"/>
      <c r="L115"/>
      <c r="M115"/>
      <c r="N115"/>
      <c r="O115"/>
      <c r="P115"/>
      <c r="Q115"/>
      <c r="R115"/>
      <c r="S115"/>
      <c r="T115"/>
      <c r="U115"/>
      <c r="V115"/>
      <c r="W115"/>
      <c r="X115"/>
      <c r="Y115"/>
      <c r="Z115"/>
      <c r="AA115"/>
      <c r="AB115"/>
    </row>
    <row r="116" spans="1:28" s="19" customFormat="1">
      <c r="A116" s="600"/>
      <c r="B116" s="600"/>
      <c r="C116" s="600"/>
      <c r="D116" s="600"/>
      <c r="E116" s="600"/>
      <c r="F116" s="600"/>
      <c r="G116" s="600"/>
      <c r="H116" s="600"/>
      <c r="I116" s="600"/>
      <c r="J116" s="600"/>
      <c r="K116" s="600"/>
      <c r="L116"/>
      <c r="M116"/>
      <c r="N116"/>
      <c r="O116"/>
      <c r="P116"/>
      <c r="Q116"/>
      <c r="R116"/>
      <c r="S116"/>
      <c r="T116"/>
      <c r="U116"/>
      <c r="V116"/>
      <c r="W116"/>
      <c r="X116"/>
      <c r="Y116"/>
      <c r="Z116"/>
      <c r="AA116"/>
      <c r="AB116"/>
    </row>
    <row r="117" spans="1:28" s="19" customFormat="1">
      <c r="A117" s="600"/>
      <c r="B117" s="600"/>
      <c r="C117" s="600"/>
      <c r="D117" s="600"/>
      <c r="E117" s="600"/>
      <c r="F117" s="600"/>
      <c r="G117" s="600"/>
      <c r="H117" s="600"/>
      <c r="I117" s="600"/>
      <c r="J117" s="600"/>
      <c r="K117" s="600"/>
      <c r="L117"/>
      <c r="M117"/>
      <c r="N117"/>
      <c r="O117"/>
      <c r="P117"/>
      <c r="Q117"/>
      <c r="R117"/>
      <c r="S117"/>
      <c r="T117"/>
      <c r="U117"/>
      <c r="V117"/>
      <c r="W117"/>
      <c r="X117"/>
      <c r="Y117"/>
      <c r="Z117"/>
      <c r="AA117"/>
      <c r="AB117"/>
    </row>
    <row r="118" spans="1:28" s="19" customFormat="1">
      <c r="A118" s="600"/>
      <c r="B118" s="600"/>
      <c r="C118" s="600"/>
      <c r="D118" s="600"/>
      <c r="E118" s="600"/>
      <c r="F118" s="600"/>
      <c r="G118" s="600"/>
      <c r="H118" s="600"/>
      <c r="I118" s="600"/>
      <c r="J118" s="600"/>
      <c r="K118" s="600"/>
      <c r="L118"/>
      <c r="M118"/>
      <c r="N118"/>
      <c r="O118"/>
      <c r="P118"/>
      <c r="Q118"/>
      <c r="R118"/>
      <c r="S118"/>
      <c r="T118"/>
      <c r="U118"/>
      <c r="V118"/>
      <c r="W118"/>
      <c r="X118"/>
      <c r="Y118"/>
      <c r="Z118"/>
      <c r="AA118"/>
      <c r="AB118"/>
    </row>
    <row r="119" spans="1:28" s="19" customFormat="1">
      <c r="A119" s="600"/>
      <c r="B119" s="600"/>
      <c r="C119" s="600"/>
      <c r="D119" s="600"/>
      <c r="E119" s="600"/>
      <c r="F119" s="600"/>
      <c r="G119" s="600"/>
      <c r="H119" s="600"/>
      <c r="I119" s="600"/>
      <c r="J119" s="600"/>
      <c r="K119" s="600"/>
      <c r="L119"/>
      <c r="M119"/>
      <c r="N119"/>
      <c r="O119"/>
      <c r="P119"/>
      <c r="Q119"/>
      <c r="R119"/>
      <c r="S119"/>
      <c r="T119"/>
      <c r="U119"/>
      <c r="V119"/>
      <c r="W119"/>
      <c r="X119"/>
      <c r="Y119"/>
      <c r="Z119"/>
      <c r="AA119"/>
      <c r="AB119"/>
    </row>
    <row r="120" spans="1:28" s="19" customFormat="1">
      <c r="A120" s="600"/>
      <c r="B120" s="600"/>
      <c r="C120" s="600"/>
      <c r="D120" s="600"/>
      <c r="E120" s="600"/>
      <c r="F120" s="600"/>
      <c r="G120" s="600"/>
      <c r="H120" s="600"/>
      <c r="I120" s="600"/>
      <c r="J120" s="600"/>
      <c r="K120" s="600"/>
      <c r="L120"/>
      <c r="M120"/>
      <c r="N120"/>
      <c r="O120"/>
      <c r="P120"/>
      <c r="Q120"/>
      <c r="R120"/>
      <c r="S120"/>
      <c r="T120"/>
      <c r="U120"/>
      <c r="V120"/>
      <c r="W120"/>
      <c r="X120"/>
      <c r="Y120"/>
      <c r="Z120"/>
      <c r="AA120"/>
      <c r="AB120"/>
    </row>
    <row r="121" spans="1:28" s="19" customFormat="1">
      <c r="A121" s="600"/>
      <c r="B121" s="600"/>
      <c r="C121" s="600"/>
      <c r="D121" s="600"/>
      <c r="E121" s="600"/>
      <c r="F121" s="600"/>
      <c r="G121" s="600"/>
      <c r="H121" s="600"/>
      <c r="I121" s="600"/>
      <c r="J121" s="600"/>
      <c r="K121" s="600"/>
      <c r="L121"/>
      <c r="M121"/>
      <c r="N121"/>
      <c r="O121"/>
      <c r="P121"/>
      <c r="Q121"/>
      <c r="R121"/>
      <c r="S121"/>
      <c r="T121"/>
      <c r="U121"/>
      <c r="V121"/>
      <c r="W121"/>
      <c r="X121"/>
      <c r="Y121"/>
      <c r="Z121"/>
      <c r="AA121"/>
      <c r="AB121"/>
    </row>
    <row r="122" spans="1:28" s="19" customFormat="1">
      <c r="A122" s="600"/>
      <c r="B122" s="600"/>
      <c r="C122" s="600"/>
      <c r="D122" s="600"/>
      <c r="E122" s="600"/>
      <c r="F122" s="600"/>
      <c r="G122" s="600"/>
      <c r="H122" s="600"/>
      <c r="I122" s="600"/>
      <c r="J122" s="600"/>
      <c r="K122" s="600"/>
      <c r="L122"/>
      <c r="M122"/>
      <c r="N122"/>
      <c r="O122"/>
      <c r="P122"/>
      <c r="Q122"/>
      <c r="R122"/>
      <c r="S122"/>
      <c r="T122"/>
      <c r="U122"/>
      <c r="V122"/>
      <c r="W122"/>
      <c r="X122"/>
      <c r="Y122"/>
      <c r="Z122"/>
      <c r="AA122"/>
      <c r="AB122"/>
    </row>
    <row r="123" spans="1:28" s="19" customFormat="1">
      <c r="A123" s="600"/>
      <c r="B123" s="600"/>
      <c r="C123" s="600"/>
      <c r="D123" s="600"/>
      <c r="E123" s="600"/>
      <c r="F123" s="600"/>
      <c r="G123" s="600"/>
      <c r="H123" s="600"/>
      <c r="I123" s="600"/>
      <c r="J123" s="600"/>
      <c r="K123" s="600"/>
      <c r="L123"/>
      <c r="M123"/>
      <c r="N123"/>
      <c r="O123"/>
      <c r="P123"/>
      <c r="Q123"/>
      <c r="R123"/>
      <c r="S123"/>
      <c r="T123"/>
      <c r="U123"/>
      <c r="V123"/>
      <c r="W123"/>
      <c r="X123"/>
      <c r="Y123"/>
      <c r="Z123"/>
      <c r="AA123"/>
      <c r="AB123"/>
    </row>
    <row r="124" spans="1:28" s="19" customFormat="1">
      <c r="A124" s="600"/>
      <c r="B124" s="600"/>
      <c r="C124" s="600"/>
      <c r="D124" s="600"/>
      <c r="E124" s="600"/>
      <c r="F124" s="600"/>
      <c r="G124" s="600"/>
      <c r="H124" s="600"/>
      <c r="I124" s="600"/>
      <c r="J124" s="600"/>
      <c r="K124" s="600"/>
      <c r="L124"/>
      <c r="M124"/>
      <c r="N124"/>
      <c r="O124"/>
      <c r="P124"/>
      <c r="Q124"/>
      <c r="R124"/>
      <c r="S124"/>
      <c r="T124"/>
      <c r="U124"/>
      <c r="V124"/>
      <c r="W124"/>
      <c r="X124"/>
      <c r="Y124"/>
      <c r="Z124"/>
      <c r="AA124"/>
      <c r="AB124"/>
    </row>
    <row r="125" spans="1:28" s="19" customFormat="1">
      <c r="A125" s="600"/>
      <c r="B125" s="600"/>
      <c r="C125" s="600"/>
      <c r="D125" s="600"/>
      <c r="E125" s="600"/>
      <c r="F125" s="600"/>
      <c r="G125" s="600"/>
      <c r="H125" s="600"/>
      <c r="I125" s="600"/>
      <c r="J125" s="600"/>
      <c r="K125" s="600"/>
      <c r="L125"/>
      <c r="M125"/>
      <c r="N125"/>
      <c r="O125"/>
      <c r="P125"/>
      <c r="Q125"/>
      <c r="R125"/>
      <c r="S125"/>
      <c r="T125"/>
      <c r="U125"/>
      <c r="V125"/>
      <c r="W125"/>
      <c r="X125"/>
      <c r="Y125"/>
      <c r="Z125"/>
      <c r="AA125"/>
      <c r="AB125"/>
    </row>
    <row r="126" spans="1:28" s="19" customFormat="1">
      <c r="A126" s="600"/>
      <c r="B126" s="600"/>
      <c r="C126" s="600"/>
      <c r="D126" s="600"/>
      <c r="E126" s="600"/>
      <c r="F126" s="600"/>
      <c r="G126" s="600"/>
      <c r="H126" s="600"/>
      <c r="I126" s="600"/>
      <c r="J126" s="600"/>
      <c r="K126" s="600"/>
      <c r="L126"/>
      <c r="M126"/>
      <c r="N126"/>
      <c r="O126"/>
      <c r="P126"/>
      <c r="Q126"/>
      <c r="R126"/>
      <c r="S126"/>
      <c r="T126"/>
      <c r="U126"/>
      <c r="V126"/>
      <c r="W126"/>
      <c r="X126"/>
      <c r="Y126"/>
      <c r="Z126"/>
      <c r="AA126"/>
      <c r="AB126"/>
    </row>
    <row r="127" spans="1:28" s="19" customFormat="1">
      <c r="A127" s="600"/>
      <c r="B127" s="600"/>
      <c r="C127" s="600"/>
      <c r="D127" s="600"/>
      <c r="E127" s="600"/>
      <c r="F127" s="600"/>
      <c r="G127" s="600"/>
      <c r="H127" s="600"/>
      <c r="I127" s="600"/>
      <c r="J127" s="600"/>
      <c r="K127" s="600"/>
      <c r="L127"/>
      <c r="M127"/>
      <c r="N127"/>
      <c r="O127"/>
      <c r="P127"/>
      <c r="Q127"/>
      <c r="R127"/>
      <c r="S127"/>
      <c r="T127"/>
      <c r="U127"/>
      <c r="V127"/>
      <c r="W127"/>
      <c r="X127"/>
      <c r="Y127"/>
      <c r="Z127"/>
      <c r="AA127"/>
      <c r="AB127"/>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05CF-D35F-4713-8657-6C2269EB6B31}">
  <dimension ref="A1:E24"/>
  <sheetViews>
    <sheetView zoomScaleNormal="100" workbookViewId="0">
      <selection activeCell="D9" sqref="D9"/>
    </sheetView>
  </sheetViews>
  <sheetFormatPr defaultColWidth="11.5703125" defaultRowHeight="15" customHeight="1"/>
  <cols>
    <col min="1" max="1" width="44.7109375" style="743" customWidth="1"/>
    <col min="2" max="2" width="6.42578125" style="743" bestFit="1" customWidth="1"/>
    <col min="3" max="3" width="12.85546875" style="743" bestFit="1" customWidth="1"/>
    <col min="4" max="4" width="22" style="743" customWidth="1"/>
    <col min="5" max="5" width="22.42578125" style="743" customWidth="1"/>
    <col min="6" max="6" width="13.140625" style="743" bestFit="1" customWidth="1"/>
    <col min="7" max="7" width="17.7109375" style="743" bestFit="1" customWidth="1"/>
    <col min="8" max="8" width="18.7109375" style="743" customWidth="1"/>
    <col min="9" max="16384" width="11.5703125" style="743"/>
  </cols>
  <sheetData>
    <row r="1" spans="1:5" ht="15" customHeight="1" thickBot="1"/>
    <row r="2" spans="1:5" ht="15" customHeight="1" thickBot="1">
      <c r="A2" s="757" t="s">
        <v>134</v>
      </c>
      <c r="B2" s="758"/>
      <c r="C2" s="758"/>
      <c r="D2" s="759"/>
    </row>
    <row r="3" spans="1:5" ht="15" customHeight="1" thickBot="1">
      <c r="A3" s="757" t="s">
        <v>135</v>
      </c>
      <c r="B3" s="758"/>
      <c r="C3" s="758"/>
      <c r="D3" s="759"/>
    </row>
    <row r="4" spans="1:5" ht="15" customHeight="1" thickBot="1">
      <c r="A4" s="757" t="s">
        <v>185</v>
      </c>
      <c r="B4" s="758"/>
      <c r="C4" s="758"/>
      <c r="D4" s="759"/>
    </row>
    <row r="5" spans="1:5" ht="16.5" customHeight="1"/>
    <row r="6" spans="1:5" ht="15.75" thickBot="1">
      <c r="A6" s="744"/>
      <c r="B6" s="744"/>
      <c r="C6" s="744"/>
      <c r="D6" s="744"/>
      <c r="E6" s="744"/>
    </row>
    <row r="7" spans="1:5" ht="16.5" thickTop="1" thickBot="1">
      <c r="A7" s="745" t="s">
        <v>207</v>
      </c>
      <c r="B7" s="745" t="s">
        <v>319</v>
      </c>
      <c r="C7" s="745" t="s">
        <v>208</v>
      </c>
      <c r="D7" s="745" t="s">
        <v>260</v>
      </c>
      <c r="E7" s="746" t="s">
        <v>320</v>
      </c>
    </row>
    <row r="8" spans="1:5" ht="16.5" thickTop="1" thickBot="1">
      <c r="A8" s="747" t="s">
        <v>321</v>
      </c>
      <c r="B8" s="751" t="s">
        <v>322</v>
      </c>
      <c r="C8" s="748">
        <v>1</v>
      </c>
      <c r="D8" s="747">
        <v>250000</v>
      </c>
      <c r="E8" s="749">
        <f>C8*D8</f>
        <v>250000</v>
      </c>
    </row>
    <row r="9" spans="1:5" ht="16.5" thickTop="1" thickBot="1">
      <c r="A9" s="747" t="s">
        <v>323</v>
      </c>
      <c r="B9" s="751" t="s">
        <v>324</v>
      </c>
      <c r="C9" s="750">
        <v>1</v>
      </c>
      <c r="D9" s="747">
        <v>250000</v>
      </c>
      <c r="E9" s="749">
        <f t="shared" ref="E9:E14" si="0">C9*D9</f>
        <v>250000</v>
      </c>
    </row>
    <row r="10" spans="1:5" ht="28.5" thickTop="1" thickBot="1">
      <c r="A10" s="747" t="s">
        <v>325</v>
      </c>
      <c r="B10" s="751" t="s">
        <v>326</v>
      </c>
      <c r="C10" s="750">
        <v>1</v>
      </c>
      <c r="D10" s="747">
        <v>80000</v>
      </c>
      <c r="E10" s="749">
        <f t="shared" si="0"/>
        <v>80000</v>
      </c>
    </row>
    <row r="11" spans="1:5" ht="24" customHeight="1" thickTop="1" thickBot="1">
      <c r="A11" s="747" t="s">
        <v>327</v>
      </c>
      <c r="B11" s="751" t="s">
        <v>326</v>
      </c>
      <c r="C11" s="750">
        <v>1</v>
      </c>
      <c r="D11" s="747">
        <v>100000</v>
      </c>
      <c r="E11" s="749">
        <f t="shared" si="0"/>
        <v>100000</v>
      </c>
    </row>
    <row r="12" spans="1:5" ht="16.5" thickTop="1" thickBot="1">
      <c r="A12" s="747" t="s">
        <v>328</v>
      </c>
      <c r="B12" s="751" t="s">
        <v>322</v>
      </c>
      <c r="C12" s="750">
        <v>1</v>
      </c>
      <c r="D12" s="747">
        <v>200000</v>
      </c>
      <c r="E12" s="749">
        <f t="shared" si="0"/>
        <v>200000</v>
      </c>
    </row>
    <row r="13" spans="1:5" ht="16.5" thickTop="1" thickBot="1">
      <c r="A13" s="747" t="s">
        <v>329</v>
      </c>
      <c r="B13" s="751" t="s">
        <v>322</v>
      </c>
      <c r="C13" s="750">
        <v>1</v>
      </c>
      <c r="D13" s="747">
        <f>1500000/5</f>
        <v>300000</v>
      </c>
      <c r="E13" s="749">
        <f t="shared" si="0"/>
        <v>300000</v>
      </c>
    </row>
    <row r="14" spans="1:5" ht="16.5" thickTop="1" thickBot="1">
      <c r="A14" s="747" t="s">
        <v>330</v>
      </c>
      <c r="B14" s="751" t="s">
        <v>326</v>
      </c>
      <c r="C14" s="750">
        <v>1</v>
      </c>
      <c r="D14" s="747">
        <v>32790</v>
      </c>
      <c r="E14" s="749">
        <f t="shared" si="0"/>
        <v>32790</v>
      </c>
    </row>
    <row r="15" spans="1:5" ht="48.75" customHeight="1" thickTop="1"/>
    <row r="16" spans="1:5" ht="31.5" customHeight="1"/>
    <row r="17" spans="1:5" ht="31.5" customHeight="1"/>
    <row r="18" spans="1:5" ht="25.5" customHeight="1">
      <c r="A18"/>
      <c r="B18"/>
      <c r="C18"/>
      <c r="D18"/>
    </row>
    <row r="19" spans="1:5" ht="25.5" customHeight="1">
      <c r="A19"/>
      <c r="B19"/>
      <c r="C19"/>
      <c r="D19"/>
      <c r="E19" s="752"/>
    </row>
    <row r="20" spans="1:5">
      <c r="A20"/>
      <c r="B20"/>
      <c r="C20"/>
      <c r="D20"/>
    </row>
    <row r="21" spans="1:5" ht="48" customHeight="1">
      <c r="A21"/>
      <c r="B21"/>
      <c r="C21"/>
      <c r="D21"/>
    </row>
    <row r="22" spans="1:5" ht="48.75" customHeight="1">
      <c r="A22"/>
      <c r="B22"/>
      <c r="C22"/>
      <c r="D22"/>
    </row>
    <row r="23" spans="1:5" ht="36.6" customHeight="1">
      <c r="A23"/>
      <c r="B23"/>
      <c r="C23"/>
      <c r="D23"/>
    </row>
    <row r="24" spans="1:5"/>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58726-6205-4041-A330-3253BD799BA9}">
  <dimension ref="A1:H42"/>
  <sheetViews>
    <sheetView zoomScale="85" zoomScaleNormal="85" workbookViewId="0">
      <selection activeCell="F1" sqref="F1:F1048576"/>
    </sheetView>
  </sheetViews>
  <sheetFormatPr defaultColWidth="9.140625" defaultRowHeight="15"/>
  <cols>
    <col min="1" max="1" width="9.140625" style="600"/>
    <col min="2" max="2" width="36.5703125" style="600" bestFit="1" customWidth="1"/>
    <col min="3" max="4" width="9.140625" style="600"/>
    <col min="5" max="5" width="10.85546875" style="600" bestFit="1" customWidth="1"/>
    <col min="6" max="8" width="9.140625" style="19"/>
  </cols>
  <sheetData>
    <row r="1" spans="1:5" ht="15.75" thickBot="1"/>
    <row r="2" spans="1:5" ht="15.75" thickBot="1">
      <c r="A2" s="886" t="s">
        <v>134</v>
      </c>
      <c r="B2" s="887"/>
      <c r="C2" s="887"/>
      <c r="D2" s="887"/>
      <c r="E2" s="888"/>
    </row>
    <row r="3" spans="1:5" ht="15.75" thickBot="1">
      <c r="A3" s="886" t="s">
        <v>135</v>
      </c>
      <c r="B3" s="887"/>
      <c r="C3" s="887"/>
      <c r="D3" s="887"/>
      <c r="E3" s="888"/>
    </row>
    <row r="4" spans="1:5" ht="15.75" thickBot="1">
      <c r="A4" s="886" t="s">
        <v>185</v>
      </c>
      <c r="B4" s="887"/>
      <c r="C4" s="887"/>
      <c r="D4" s="887"/>
      <c r="E4" s="888"/>
    </row>
    <row r="6" spans="1:5" ht="15.75" thickBot="1">
      <c r="A6" s="924" t="s">
        <v>307</v>
      </c>
      <c r="B6" s="924"/>
      <c r="C6" s="924"/>
      <c r="D6" s="924"/>
      <c r="E6" s="924"/>
    </row>
    <row r="7" spans="1:5" ht="16.5" thickTop="1" thickBot="1">
      <c r="A7" s="612" t="s">
        <v>331</v>
      </c>
      <c r="B7" s="889" t="s">
        <v>332</v>
      </c>
      <c r="C7" s="889"/>
      <c r="D7" s="889"/>
      <c r="E7" s="612" t="s">
        <v>333</v>
      </c>
    </row>
    <row r="8" spans="1:5" ht="15.75" thickTop="1">
      <c r="A8" s="621">
        <v>1</v>
      </c>
      <c r="B8" s="884" t="s">
        <v>334</v>
      </c>
      <c r="C8" s="884"/>
      <c r="D8" s="884"/>
      <c r="E8" s="884"/>
    </row>
    <row r="9" spans="1:5" ht="19.5" customHeight="1" thickBot="1">
      <c r="A9" s="606" t="s">
        <v>335</v>
      </c>
      <c r="B9" s="885" t="s">
        <v>250</v>
      </c>
      <c r="C9" s="885"/>
      <c r="D9" s="885"/>
      <c r="E9" s="613">
        <v>1</v>
      </c>
    </row>
    <row r="10" spans="1:5" ht="16.5" thickTop="1" thickBot="1">
      <c r="A10" s="606" t="s">
        <v>336</v>
      </c>
      <c r="B10" s="607" t="s">
        <v>337</v>
      </c>
      <c r="C10" s="606" t="s">
        <v>224</v>
      </c>
      <c r="D10" s="606" t="s">
        <v>224</v>
      </c>
      <c r="E10" s="614">
        <v>8.3299999999999999E-2</v>
      </c>
    </row>
    <row r="11" spans="1:5" ht="16.5" thickTop="1" thickBot="1">
      <c r="A11" s="606" t="s">
        <v>338</v>
      </c>
      <c r="B11" s="607" t="s">
        <v>339</v>
      </c>
      <c r="C11" s="606" t="s">
        <v>224</v>
      </c>
      <c r="D11" s="606" t="s">
        <v>224</v>
      </c>
      <c r="E11" s="614">
        <v>8.3299999999999999E-2</v>
      </c>
    </row>
    <row r="12" spans="1:5" ht="16.5" thickTop="1" thickBot="1">
      <c r="A12" s="606" t="s">
        <v>340</v>
      </c>
      <c r="B12" s="607" t="s">
        <v>341</v>
      </c>
      <c r="C12" s="606" t="s">
        <v>224</v>
      </c>
      <c r="D12" s="606" t="s">
        <v>224</v>
      </c>
      <c r="E12" s="614">
        <v>0.01</v>
      </c>
    </row>
    <row r="13" spans="1:5" ht="14.25" customHeight="1" thickTop="1" thickBot="1">
      <c r="A13" s="606" t="s">
        <v>342</v>
      </c>
      <c r="B13" s="607" t="s">
        <v>343</v>
      </c>
      <c r="C13" s="606" t="s">
        <v>224</v>
      </c>
      <c r="D13" s="606" t="s">
        <v>224</v>
      </c>
      <c r="E13" s="615">
        <v>4.1700000000000001E-2</v>
      </c>
    </row>
    <row r="14" spans="1:5" ht="16.5" thickTop="1" thickBot="1">
      <c r="A14" s="606" t="s">
        <v>344</v>
      </c>
      <c r="B14" s="607" t="s">
        <v>345</v>
      </c>
      <c r="C14" s="606" t="s">
        <v>224</v>
      </c>
      <c r="D14" s="606" t="s">
        <v>224</v>
      </c>
      <c r="E14" s="615">
        <v>0.20499999999999999</v>
      </c>
    </row>
    <row r="15" spans="1:5" ht="16.5" thickTop="1" thickBot="1">
      <c r="A15" s="606" t="s">
        <v>346</v>
      </c>
      <c r="B15" s="607" t="s">
        <v>347</v>
      </c>
      <c r="C15" s="606" t="s">
        <v>224</v>
      </c>
      <c r="D15" s="606" t="s">
        <v>224</v>
      </c>
      <c r="E15" s="615">
        <v>0.04</v>
      </c>
    </row>
    <row r="16" spans="1:5" ht="24.75" customHeight="1" thickTop="1" thickBot="1">
      <c r="A16" s="606" t="s">
        <v>348</v>
      </c>
      <c r="B16" s="607" t="s">
        <v>349</v>
      </c>
      <c r="C16" s="606" t="s">
        <v>224</v>
      </c>
      <c r="D16" s="606" t="s">
        <v>224</v>
      </c>
      <c r="E16" s="615">
        <v>6.9599999999999995E-2</v>
      </c>
    </row>
    <row r="17" spans="1:5" ht="16.5" thickTop="1" thickBot="1">
      <c r="A17" s="606" t="s">
        <v>350</v>
      </c>
      <c r="B17" s="607" t="s">
        <v>351</v>
      </c>
      <c r="C17" s="606" t="s">
        <v>224</v>
      </c>
      <c r="D17" s="606" t="s">
        <v>224</v>
      </c>
      <c r="E17" s="615">
        <v>7.1000000000000004E-3</v>
      </c>
    </row>
    <row r="18" spans="1:5" ht="46.5" thickTop="1" thickBot="1">
      <c r="A18" s="617" t="s">
        <v>352</v>
      </c>
      <c r="B18" s="618" t="s">
        <v>353</v>
      </c>
      <c r="C18" s="617"/>
      <c r="D18" s="617" t="s">
        <v>224</v>
      </c>
      <c r="E18" s="619">
        <v>0.02</v>
      </c>
    </row>
    <row r="19" spans="1:5" ht="16.5" thickTop="1" thickBot="1">
      <c r="A19" s="606" t="s">
        <v>354</v>
      </c>
      <c r="B19" s="607" t="s">
        <v>355</v>
      </c>
      <c r="C19" s="606" t="s">
        <v>224</v>
      </c>
      <c r="D19" s="606" t="s">
        <v>224</v>
      </c>
      <c r="E19" s="615">
        <v>0.05</v>
      </c>
    </row>
    <row r="20" spans="1:5" ht="15.75" thickTop="1">
      <c r="A20" s="604" t="s">
        <v>224</v>
      </c>
      <c r="B20" s="605" t="s">
        <v>224</v>
      </c>
      <c r="C20" s="925" t="s">
        <v>356</v>
      </c>
      <c r="D20" s="925"/>
      <c r="E20" s="620">
        <f>SUM(E10:E19)+E9</f>
        <v>1.6099999999999999</v>
      </c>
    </row>
    <row r="21" spans="1:5">
      <c r="A21" s="604" t="s">
        <v>224</v>
      </c>
      <c r="B21" s="605" t="s">
        <v>224</v>
      </c>
      <c r="C21" s="604" t="s">
        <v>224</v>
      </c>
      <c r="D21" s="604" t="s">
        <v>224</v>
      </c>
      <c r="E21" s="604" t="s">
        <v>224</v>
      </c>
    </row>
    <row r="22" spans="1:5" ht="15.75" thickBot="1">
      <c r="A22" s="924" t="s">
        <v>357</v>
      </c>
      <c r="B22" s="924"/>
      <c r="C22" s="924"/>
      <c r="D22" s="924"/>
      <c r="E22" s="924"/>
    </row>
    <row r="23" spans="1:5" ht="16.5" thickTop="1" thickBot="1">
      <c r="A23" s="612" t="s">
        <v>331</v>
      </c>
      <c r="B23" s="889" t="s">
        <v>332</v>
      </c>
      <c r="C23" s="889"/>
      <c r="D23" s="889"/>
      <c r="E23" s="612" t="s">
        <v>333</v>
      </c>
    </row>
    <row r="24" spans="1:5" ht="15.75" thickTop="1">
      <c r="A24" s="622">
        <v>1</v>
      </c>
      <c r="B24" s="890" t="s">
        <v>358</v>
      </c>
      <c r="C24" s="890"/>
      <c r="D24" s="890"/>
      <c r="E24" s="890"/>
    </row>
    <row r="25" spans="1:5" ht="15.75" thickBot="1">
      <c r="A25" s="606" t="s">
        <v>335</v>
      </c>
      <c r="B25" s="885" t="s">
        <v>250</v>
      </c>
      <c r="C25" s="885"/>
      <c r="D25" s="885"/>
      <c r="E25" s="613">
        <v>1</v>
      </c>
    </row>
    <row r="26" spans="1:5" ht="16.5" thickTop="1" thickBot="1">
      <c r="A26" s="606" t="s">
        <v>336</v>
      </c>
      <c r="B26" s="607" t="s">
        <v>337</v>
      </c>
      <c r="C26" s="606" t="s">
        <v>224</v>
      </c>
      <c r="D26" s="606" t="s">
        <v>224</v>
      </c>
      <c r="E26" s="615">
        <v>8.3299999999999999E-2</v>
      </c>
    </row>
    <row r="27" spans="1:5" ht="16.5" thickTop="1" thickBot="1">
      <c r="A27" s="606" t="s">
        <v>338</v>
      </c>
      <c r="B27" s="607" t="s">
        <v>339</v>
      </c>
      <c r="C27" s="606" t="s">
        <v>224</v>
      </c>
      <c r="D27" s="606" t="s">
        <v>224</v>
      </c>
      <c r="E27" s="615">
        <v>8.3299999999999999E-2</v>
      </c>
    </row>
    <row r="28" spans="1:5" ht="16.5" thickTop="1" thickBot="1">
      <c r="A28" s="606" t="s">
        <v>340</v>
      </c>
      <c r="B28" s="607" t="s">
        <v>341</v>
      </c>
      <c r="C28" s="606" t="s">
        <v>224</v>
      </c>
      <c r="D28" s="606" t="s">
        <v>224</v>
      </c>
      <c r="E28" s="614">
        <v>0.01</v>
      </c>
    </row>
    <row r="29" spans="1:5" ht="16.5" thickTop="1" thickBot="1">
      <c r="A29" s="606" t="s">
        <v>342</v>
      </c>
      <c r="B29" s="607" t="s">
        <v>343</v>
      </c>
      <c r="C29" s="606" t="s">
        <v>224</v>
      </c>
      <c r="D29" s="606" t="s">
        <v>224</v>
      </c>
      <c r="E29" s="615">
        <v>4.1700000000000001E-2</v>
      </c>
    </row>
    <row r="30" spans="1:5" ht="16.5" thickTop="1" thickBot="1">
      <c r="A30" s="606" t="s">
        <v>344</v>
      </c>
      <c r="B30" s="607" t="s">
        <v>345</v>
      </c>
      <c r="C30" s="606" t="s">
        <v>224</v>
      </c>
      <c r="D30" s="606" t="s">
        <v>224</v>
      </c>
      <c r="E30" s="615">
        <v>0.20499999999999999</v>
      </c>
    </row>
    <row r="31" spans="1:5" ht="16.5" thickTop="1" thickBot="1">
      <c r="A31" s="606" t="s">
        <v>346</v>
      </c>
      <c r="B31" s="607" t="s">
        <v>347</v>
      </c>
      <c r="C31" s="606" t="s">
        <v>224</v>
      </c>
      <c r="D31" s="606" t="s">
        <v>224</v>
      </c>
      <c r="E31" s="615">
        <v>0.04</v>
      </c>
    </row>
    <row r="32" spans="1:5" ht="16.5" thickTop="1" thickBot="1">
      <c r="A32" s="606" t="s">
        <v>348</v>
      </c>
      <c r="B32" s="607" t="s">
        <v>359</v>
      </c>
      <c r="C32" s="606" t="s">
        <v>224</v>
      </c>
      <c r="D32" s="606" t="s">
        <v>224</v>
      </c>
      <c r="E32" s="615">
        <v>6.9599999999999995E-2</v>
      </c>
    </row>
    <row r="33" spans="1:5" ht="16.5" thickTop="1" thickBot="1">
      <c r="A33" s="606" t="s">
        <v>350</v>
      </c>
      <c r="B33" s="607" t="s">
        <v>351</v>
      </c>
      <c r="C33" s="606" t="s">
        <v>224</v>
      </c>
      <c r="D33" s="606" t="s">
        <v>224</v>
      </c>
      <c r="E33" s="615">
        <v>6.8999999999999999E-3</v>
      </c>
    </row>
    <row r="34" spans="1:5" ht="46.5" thickTop="1" thickBot="1">
      <c r="A34" s="617" t="s">
        <v>352</v>
      </c>
      <c r="B34" s="618" t="s">
        <v>353</v>
      </c>
      <c r="C34" s="617"/>
      <c r="D34" s="617" t="s">
        <v>224</v>
      </c>
      <c r="E34" s="619">
        <v>0.02</v>
      </c>
    </row>
    <row r="35" spans="1:5" ht="15.75" thickTop="1">
      <c r="A35" s="604" t="s">
        <v>224</v>
      </c>
      <c r="B35" s="605" t="s">
        <v>224</v>
      </c>
      <c r="C35" s="925" t="s">
        <v>356</v>
      </c>
      <c r="D35" s="925"/>
      <c r="E35" s="620">
        <f>SUM(E25:E34)</f>
        <v>1.5598000000000001</v>
      </c>
    </row>
    <row r="42" spans="1:5" ht="29.25" customHeight="1"/>
  </sheetData>
  <mergeCells count="13">
    <mergeCell ref="A22:E22"/>
    <mergeCell ref="B23:D23"/>
    <mergeCell ref="B24:E24"/>
    <mergeCell ref="B25:D25"/>
    <mergeCell ref="C35:D35"/>
    <mergeCell ref="B8:E8"/>
    <mergeCell ref="B9:D9"/>
    <mergeCell ref="C20:D20"/>
    <mergeCell ref="A2:E2"/>
    <mergeCell ref="A3:E3"/>
    <mergeCell ref="A4:E4"/>
    <mergeCell ref="A6:E6"/>
    <mergeCell ref="B7:D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7379C-F418-426B-8153-D6C94F28BA21}">
  <sheetPr>
    <pageSetUpPr fitToPage="1"/>
  </sheetPr>
  <dimension ref="A1:J92"/>
  <sheetViews>
    <sheetView showGridLines="0" topLeftCell="A70" zoomScale="110" zoomScaleNormal="110" zoomScaleSheetLayoutView="110" workbookViewId="0">
      <selection activeCell="B91" sqref="B91"/>
    </sheetView>
  </sheetViews>
  <sheetFormatPr defaultColWidth="23.42578125" defaultRowHeight="13.5"/>
  <cols>
    <col min="1" max="1" width="22" style="698" customWidth="1"/>
    <col min="2" max="2" width="16.28515625" style="698" customWidth="1"/>
    <col min="3" max="3" width="15" style="698" customWidth="1"/>
    <col min="4" max="4" width="10.42578125" style="698" customWidth="1"/>
    <col min="5" max="5" width="7.7109375" style="698" customWidth="1"/>
    <col min="6" max="6" width="13.140625" style="698" bestFit="1" customWidth="1"/>
    <col min="7" max="7" width="8.7109375" style="698" customWidth="1"/>
    <col min="8" max="8" width="21.42578125" style="698" customWidth="1"/>
    <col min="9" max="9" width="13" style="698" customWidth="1"/>
    <col min="10" max="10" width="14.42578125" style="698" customWidth="1"/>
    <col min="11" max="16384" width="23.42578125" style="698"/>
  </cols>
  <sheetData>
    <row r="1" spans="1:9" ht="14.25" thickBot="1">
      <c r="A1" s="896" t="s">
        <v>360</v>
      </c>
      <c r="B1" s="897"/>
      <c r="C1" s="897"/>
      <c r="D1" s="897"/>
      <c r="E1" s="897"/>
      <c r="F1" s="898"/>
    </row>
    <row r="2" spans="1:9" ht="14.25" thickBot="1">
      <c r="A2" s="896" t="s">
        <v>361</v>
      </c>
      <c r="B2" s="897"/>
      <c r="C2" s="897"/>
      <c r="D2" s="897"/>
      <c r="E2" s="897"/>
      <c r="F2" s="898"/>
    </row>
    <row r="3" spans="1:9" ht="14.25" thickBot="1">
      <c r="A3" s="896" t="s">
        <v>0</v>
      </c>
      <c r="B3" s="897"/>
      <c r="C3" s="897"/>
      <c r="D3" s="897"/>
      <c r="E3" s="897"/>
      <c r="F3" s="898"/>
    </row>
    <row r="4" spans="1:9" ht="14.25" thickBot="1">
      <c r="A4" s="699"/>
      <c r="B4" s="699"/>
      <c r="C4" s="699"/>
      <c r="D4" s="699"/>
      <c r="E4" s="699"/>
      <c r="F4" s="699"/>
    </row>
    <row r="5" spans="1:9" ht="14.25" thickBot="1">
      <c r="A5" s="892" t="s">
        <v>362</v>
      </c>
      <c r="B5" s="893"/>
      <c r="C5" s="893"/>
      <c r="D5" s="893"/>
      <c r="E5" s="893"/>
      <c r="F5" s="894"/>
    </row>
    <row r="7" spans="1:9">
      <c r="A7" s="698" t="s">
        <v>363</v>
      </c>
      <c r="B7" s="700">
        <f>'AOM 5MW'!C94</f>
        <v>538884269.52839124</v>
      </c>
    </row>
    <row r="8" spans="1:9">
      <c r="A8" s="698" t="s">
        <v>364</v>
      </c>
      <c r="B8" s="701">
        <v>24</v>
      </c>
    </row>
    <row r="9" spans="1:9">
      <c r="A9" s="698" t="s">
        <v>365</v>
      </c>
      <c r="B9" s="701">
        <f>+B8*12</f>
        <v>288</v>
      </c>
    </row>
    <row r="10" spans="1:9">
      <c r="A10" s="698" t="s">
        <v>366</v>
      </c>
      <c r="B10" s="702">
        <f>+B7*B8</f>
        <v>12933222468.681389</v>
      </c>
    </row>
    <row r="11" spans="1:9">
      <c r="A11" s="767" t="s">
        <v>367</v>
      </c>
      <c r="B11" s="768">
        <f>'RESUMEN C.S.'!F15</f>
        <v>18458680677.66391</v>
      </c>
      <c r="H11" s="703"/>
    </row>
    <row r="12" spans="1:9" ht="14.25" thickBot="1">
      <c r="A12" s="704"/>
      <c r="B12" s="704"/>
      <c r="C12" s="704"/>
      <c r="D12" s="704"/>
      <c r="E12" s="704"/>
      <c r="F12" s="704"/>
      <c r="G12" s="704"/>
      <c r="H12" s="704"/>
      <c r="I12" s="704"/>
    </row>
    <row r="13" spans="1:9" ht="15" thickTop="1" thickBot="1">
      <c r="A13" s="895" t="s">
        <v>368</v>
      </c>
      <c r="B13" s="895"/>
      <c r="C13" s="895"/>
      <c r="D13" s="895"/>
      <c r="E13" s="895"/>
      <c r="F13" s="895"/>
      <c r="G13" s="895"/>
      <c r="H13" s="895"/>
      <c r="I13" s="895"/>
    </row>
    <row r="14" spans="1:9" ht="28.5" thickTop="1" thickBot="1">
      <c r="A14" s="705" t="s">
        <v>369</v>
      </c>
      <c r="B14" s="705" t="s">
        <v>370</v>
      </c>
      <c r="C14" s="705" t="s">
        <v>371</v>
      </c>
      <c r="D14" s="705" t="s">
        <v>372</v>
      </c>
      <c r="E14" s="705" t="s">
        <v>373</v>
      </c>
      <c r="F14" s="705" t="s">
        <v>374</v>
      </c>
      <c r="G14" s="705" t="s">
        <v>375</v>
      </c>
      <c r="H14" s="705" t="s">
        <v>376</v>
      </c>
      <c r="I14" s="705" t="s">
        <v>377</v>
      </c>
    </row>
    <row r="15" spans="1:9" ht="15" thickTop="1" thickBot="1">
      <c r="A15" s="707" t="s">
        <v>378</v>
      </c>
      <c r="B15" s="708">
        <f>$B$10*C15</f>
        <v>3879966740.6044164</v>
      </c>
      <c r="C15" s="709">
        <v>0.3</v>
      </c>
      <c r="D15" s="710">
        <f>+B9</f>
        <v>288</v>
      </c>
      <c r="E15" s="711">
        <v>1.5E-3</v>
      </c>
      <c r="F15" s="708">
        <f>+((E15*B15)/12)*D15</f>
        <v>139678802.66175899</v>
      </c>
      <c r="G15" s="708">
        <v>10000</v>
      </c>
      <c r="H15" s="708">
        <f>+(F15*1.19)+G15</f>
        <v>166227775.16749319</v>
      </c>
      <c r="I15" s="708">
        <f>+H15/$B$26</f>
        <v>6926157.2986455495</v>
      </c>
    </row>
    <row r="16" spans="1:9" ht="28.5" thickTop="1" thickBot="1">
      <c r="A16" s="707" t="s">
        <v>379</v>
      </c>
      <c r="B16" s="708">
        <f>$B$10*C16</f>
        <v>2586644493.7362781</v>
      </c>
      <c r="C16" s="709">
        <v>0.2</v>
      </c>
      <c r="D16" s="710">
        <f>+B9</f>
        <v>288</v>
      </c>
      <c r="E16" s="711">
        <v>1.5E-3</v>
      </c>
      <c r="F16" s="708">
        <f>+((E16*B16)/12)*D16</f>
        <v>93119201.774506018</v>
      </c>
      <c r="G16" s="708">
        <v>10000</v>
      </c>
      <c r="H16" s="708">
        <f t="shared" ref="H16:H19" si="0">+(F16*1.19)+G16</f>
        <v>110821850.11166215</v>
      </c>
      <c r="I16" s="708">
        <f t="shared" ref="I16:I19" si="1">+H16/$B$26</f>
        <v>4617577.0879859226</v>
      </c>
    </row>
    <row r="17" spans="1:9" ht="15" thickTop="1" thickBot="1">
      <c r="A17" s="707" t="s">
        <v>380</v>
      </c>
      <c r="B17" s="708">
        <f>$B$10*C17</f>
        <v>2586644493.7362781</v>
      </c>
      <c r="C17" s="709">
        <v>0.2</v>
      </c>
      <c r="D17" s="710">
        <f>+B9</f>
        <v>288</v>
      </c>
      <c r="E17" s="711">
        <v>1.5E-3</v>
      </c>
      <c r="F17" s="708">
        <f>+((E17*B17)/12)*D17</f>
        <v>93119201.774506018</v>
      </c>
      <c r="G17" s="708">
        <v>10000</v>
      </c>
      <c r="H17" s="708">
        <f t="shared" si="0"/>
        <v>110821850.11166215</v>
      </c>
      <c r="I17" s="708">
        <f t="shared" si="1"/>
        <v>4617577.0879859226</v>
      </c>
    </row>
    <row r="18" spans="1:9" ht="28.5" thickTop="1" thickBot="1">
      <c r="A18" s="707" t="s">
        <v>381</v>
      </c>
      <c r="B18" s="708">
        <f>$B$10*C18</f>
        <v>5173288987.4725561</v>
      </c>
      <c r="C18" s="709">
        <v>0.4</v>
      </c>
      <c r="D18" s="710">
        <f>+B9</f>
        <v>288</v>
      </c>
      <c r="E18" s="711">
        <v>1.5E-3</v>
      </c>
      <c r="F18" s="708">
        <f>+((E18*B18)/12)*D18</f>
        <v>186238403.54901204</v>
      </c>
      <c r="G18" s="708">
        <v>10000</v>
      </c>
      <c r="H18" s="708">
        <f t="shared" si="0"/>
        <v>221633700.2233243</v>
      </c>
      <c r="I18" s="708">
        <f t="shared" si="1"/>
        <v>9234737.5093051791</v>
      </c>
    </row>
    <row r="19" spans="1:9" ht="15" thickTop="1" thickBot="1">
      <c r="A19" s="707" t="s">
        <v>382</v>
      </c>
      <c r="B19" s="708">
        <f>B11*C19</f>
        <v>18458680677.66391</v>
      </c>
      <c r="C19" s="709">
        <v>1</v>
      </c>
      <c r="D19" s="710">
        <v>72</v>
      </c>
      <c r="E19" s="711">
        <v>4.0000000000000001E-3</v>
      </c>
      <c r="F19" s="708">
        <f>+((E19*B19)/12)*D19</f>
        <v>443008336.2639339</v>
      </c>
      <c r="G19" s="708">
        <v>10000</v>
      </c>
      <c r="H19" s="708">
        <f t="shared" si="0"/>
        <v>527189920.15408128</v>
      </c>
      <c r="I19" s="708">
        <f t="shared" si="1"/>
        <v>21966246.673086721</v>
      </c>
    </row>
    <row r="20" spans="1:9" ht="14.25" thickTop="1">
      <c r="A20" s="891" t="s">
        <v>383</v>
      </c>
      <c r="B20" s="891"/>
      <c r="C20" s="891"/>
      <c r="D20" s="891"/>
      <c r="E20" s="891"/>
      <c r="F20" s="891"/>
      <c r="G20" s="891"/>
      <c r="H20" s="891"/>
      <c r="I20" s="713">
        <f>SUM(I15:I19)</f>
        <v>47362295.657009296</v>
      </c>
    </row>
    <row r="21" spans="1:9">
      <c r="A21" s="899" t="s">
        <v>384</v>
      </c>
      <c r="B21" s="899"/>
      <c r="C21" s="899"/>
      <c r="D21" s="899"/>
      <c r="E21" s="899"/>
      <c r="F21" s="899"/>
      <c r="G21" s="899"/>
      <c r="H21" s="899"/>
      <c r="I21" s="899"/>
    </row>
    <row r="22" spans="1:9" ht="14.25" thickBot="1">
      <c r="A22" s="728"/>
      <c r="B22" s="728"/>
      <c r="C22" s="728"/>
      <c r="D22" s="728"/>
      <c r="E22" s="728"/>
      <c r="F22" s="728"/>
      <c r="G22" s="728"/>
      <c r="H22" s="728"/>
      <c r="I22" s="728"/>
    </row>
    <row r="23" spans="1:9" ht="14.25" thickBot="1">
      <c r="A23" s="892" t="s">
        <v>385</v>
      </c>
      <c r="B23" s="893"/>
      <c r="C23" s="893"/>
      <c r="D23" s="893"/>
      <c r="E23" s="893"/>
      <c r="F23" s="894"/>
    </row>
    <row r="25" spans="1:9">
      <c r="A25" s="698" t="s">
        <v>363</v>
      </c>
      <c r="B25" s="700">
        <f>'AOM 1MW'!C91</f>
        <v>112022444.83453789</v>
      </c>
    </row>
    <row r="26" spans="1:9">
      <c r="A26" s="698" t="s">
        <v>364</v>
      </c>
      <c r="B26" s="701">
        <v>24</v>
      </c>
    </row>
    <row r="27" spans="1:9">
      <c r="A27" s="698" t="s">
        <v>365</v>
      </c>
      <c r="B27" s="701">
        <f>+B26*12</f>
        <v>288</v>
      </c>
    </row>
    <row r="28" spans="1:9">
      <c r="A28" s="698" t="s">
        <v>366</v>
      </c>
      <c r="B28" s="702">
        <f>+B25*B26</f>
        <v>2688538676.0289097</v>
      </c>
    </row>
    <row r="29" spans="1:9">
      <c r="A29" s="767" t="s">
        <v>367</v>
      </c>
      <c r="B29" s="768">
        <f>'RESUMEN C.S.'!F16</f>
        <v>5014576600.170248</v>
      </c>
      <c r="H29" s="703"/>
    </row>
    <row r="30" spans="1:9" ht="14.25" thickBot="1">
      <c r="A30" s="704"/>
      <c r="B30" s="704"/>
      <c r="C30" s="704"/>
      <c r="D30" s="704"/>
      <c r="E30" s="704"/>
      <c r="F30" s="704"/>
      <c r="G30" s="704"/>
      <c r="H30" s="704"/>
      <c r="I30" s="704"/>
    </row>
    <row r="31" spans="1:9" ht="15" thickTop="1" thickBot="1">
      <c r="A31" s="895" t="s">
        <v>386</v>
      </c>
      <c r="B31" s="895"/>
      <c r="C31" s="895"/>
      <c r="D31" s="895"/>
      <c r="E31" s="895"/>
      <c r="F31" s="895"/>
      <c r="G31" s="895"/>
      <c r="H31" s="895"/>
      <c r="I31" s="895"/>
    </row>
    <row r="32" spans="1:9" s="706" customFormat="1" ht="28.5" thickTop="1" thickBot="1">
      <c r="A32" s="705" t="s">
        <v>369</v>
      </c>
      <c r="B32" s="705" t="s">
        <v>370</v>
      </c>
      <c r="C32" s="705" t="s">
        <v>371</v>
      </c>
      <c r="D32" s="705" t="s">
        <v>372</v>
      </c>
      <c r="E32" s="705" t="s">
        <v>373</v>
      </c>
      <c r="F32" s="705" t="s">
        <v>374</v>
      </c>
      <c r="G32" s="705" t="s">
        <v>375</v>
      </c>
      <c r="H32" s="705" t="s">
        <v>376</v>
      </c>
      <c r="I32" s="705" t="s">
        <v>377</v>
      </c>
    </row>
    <row r="33" spans="1:10" ht="15" thickTop="1" thickBot="1">
      <c r="A33" s="707" t="s">
        <v>378</v>
      </c>
      <c r="B33" s="708">
        <f>$B$28*C33</f>
        <v>806561602.8086729</v>
      </c>
      <c r="C33" s="709">
        <v>0.3</v>
      </c>
      <c r="D33" s="710">
        <f>+B27</f>
        <v>288</v>
      </c>
      <c r="E33" s="711">
        <v>1.5E-3</v>
      </c>
      <c r="F33" s="708">
        <f>+((E33*B33)/12)*D33</f>
        <v>29036217.701112226</v>
      </c>
      <c r="G33" s="708">
        <v>10000</v>
      </c>
      <c r="H33" s="708">
        <f>+(F33*1.19)+G33</f>
        <v>34563099.064323545</v>
      </c>
      <c r="I33" s="708">
        <f>+H33/$B$26</f>
        <v>1440129.1276801478</v>
      </c>
      <c r="J33" s="712"/>
    </row>
    <row r="34" spans="1:10" ht="28.5" thickTop="1" thickBot="1">
      <c r="A34" s="707" t="s">
        <v>379</v>
      </c>
      <c r="B34" s="708">
        <f t="shared" ref="B34:B36" si="2">$B$28*C34</f>
        <v>537707735.20578194</v>
      </c>
      <c r="C34" s="709">
        <v>0.2</v>
      </c>
      <c r="D34" s="710">
        <f>+B27</f>
        <v>288</v>
      </c>
      <c r="E34" s="711">
        <v>1.5E-3</v>
      </c>
      <c r="F34" s="708">
        <f>+((E34*B34)/12)*D34</f>
        <v>19357478.46740815</v>
      </c>
      <c r="G34" s="708">
        <v>10000</v>
      </c>
      <c r="H34" s="708">
        <f t="shared" ref="H34:H37" si="3">+(F34*1.19)+G34</f>
        <v>23045399.376215696</v>
      </c>
      <c r="I34" s="708">
        <f t="shared" ref="I34:I37" si="4">+H34/$B$26</f>
        <v>960224.97400898731</v>
      </c>
      <c r="J34" s="712"/>
    </row>
    <row r="35" spans="1:10" ht="15" thickTop="1" thickBot="1">
      <c r="A35" s="707" t="s">
        <v>380</v>
      </c>
      <c r="B35" s="708">
        <f t="shared" si="2"/>
        <v>537707735.20578194</v>
      </c>
      <c r="C35" s="709">
        <v>0.2</v>
      </c>
      <c r="D35" s="710">
        <f>+B27</f>
        <v>288</v>
      </c>
      <c r="E35" s="711">
        <v>1.5E-3</v>
      </c>
      <c r="F35" s="708">
        <f>+((E35*B35)/12)*D35</f>
        <v>19357478.46740815</v>
      </c>
      <c r="G35" s="708">
        <v>10000</v>
      </c>
      <c r="H35" s="708">
        <f t="shared" si="3"/>
        <v>23045399.376215696</v>
      </c>
      <c r="I35" s="708">
        <f t="shared" si="4"/>
        <v>960224.97400898731</v>
      </c>
      <c r="J35" s="712"/>
    </row>
    <row r="36" spans="1:10" ht="28.5" thickTop="1" thickBot="1">
      <c r="A36" s="707" t="s">
        <v>381</v>
      </c>
      <c r="B36" s="708">
        <f t="shared" si="2"/>
        <v>1075415470.4115639</v>
      </c>
      <c r="C36" s="709">
        <v>0.4</v>
      </c>
      <c r="D36" s="710">
        <f>+B27</f>
        <v>288</v>
      </c>
      <c r="E36" s="711">
        <v>1.5E-3</v>
      </c>
      <c r="F36" s="708">
        <f>+((E36*B36)/12)*D36</f>
        <v>38714956.934816301</v>
      </c>
      <c r="G36" s="708">
        <v>10000</v>
      </c>
      <c r="H36" s="708">
        <f t="shared" si="3"/>
        <v>46080798.752431393</v>
      </c>
      <c r="I36" s="708">
        <f t="shared" si="4"/>
        <v>1920033.2813513081</v>
      </c>
      <c r="J36" s="712"/>
    </row>
    <row r="37" spans="1:10" ht="15" thickTop="1" thickBot="1">
      <c r="A37" s="707" t="s">
        <v>382</v>
      </c>
      <c r="B37" s="708">
        <f>+B29*C37</f>
        <v>5014576600.170248</v>
      </c>
      <c r="C37" s="709">
        <v>1</v>
      </c>
      <c r="D37" s="710">
        <v>72</v>
      </c>
      <c r="E37" s="711">
        <v>4.0000000000000001E-3</v>
      </c>
      <c r="F37" s="708">
        <f>+((E37*B37)/12)*D37</f>
        <v>120349838.40408595</v>
      </c>
      <c r="G37" s="708">
        <v>10000</v>
      </c>
      <c r="H37" s="708">
        <f t="shared" si="3"/>
        <v>143226307.70086226</v>
      </c>
      <c r="I37" s="708">
        <f t="shared" si="4"/>
        <v>5967762.8208692605</v>
      </c>
      <c r="J37" s="712"/>
    </row>
    <row r="38" spans="1:10" ht="14.25" thickTop="1">
      <c r="A38" s="891" t="s">
        <v>383</v>
      </c>
      <c r="B38" s="891"/>
      <c r="C38" s="891"/>
      <c r="D38" s="891"/>
      <c r="E38" s="891"/>
      <c r="F38" s="891"/>
      <c r="G38" s="891"/>
      <c r="H38" s="891"/>
      <c r="I38" s="713">
        <f>SUM(I33:I37)</f>
        <v>11248375.177918691</v>
      </c>
    </row>
    <row r="39" spans="1:10" ht="37.9" customHeight="1">
      <c r="A39" s="899" t="s">
        <v>384</v>
      </c>
      <c r="B39" s="899"/>
      <c r="C39" s="899"/>
      <c r="D39" s="899"/>
      <c r="E39" s="899"/>
      <c r="F39" s="899"/>
      <c r="G39" s="899"/>
      <c r="H39" s="899"/>
      <c r="I39" s="899"/>
    </row>
    <row r="40" spans="1:10" ht="14.25" thickBot="1"/>
    <row r="41" spans="1:10" ht="14.25" thickBot="1">
      <c r="A41" s="892" t="s">
        <v>387</v>
      </c>
      <c r="B41" s="893"/>
      <c r="C41" s="893"/>
      <c r="D41" s="893"/>
      <c r="E41" s="893"/>
      <c r="F41" s="894"/>
    </row>
    <row r="43" spans="1:10">
      <c r="A43" s="698" t="s">
        <v>363</v>
      </c>
      <c r="B43" s="700">
        <f>'AOM 100kW'!C86</f>
        <v>13226053.136049479</v>
      </c>
    </row>
    <row r="44" spans="1:10">
      <c r="A44" s="698" t="s">
        <v>364</v>
      </c>
      <c r="B44" s="701">
        <v>24</v>
      </c>
    </row>
    <row r="45" spans="1:10">
      <c r="A45" s="698" t="s">
        <v>365</v>
      </c>
      <c r="B45" s="701">
        <f>+B44*12</f>
        <v>288</v>
      </c>
    </row>
    <row r="46" spans="1:10">
      <c r="A46" s="698" t="s">
        <v>366</v>
      </c>
      <c r="B46" s="702">
        <f>B43*B44</f>
        <v>317425275.2651875</v>
      </c>
    </row>
    <row r="47" spans="1:10">
      <c r="A47" s="767" t="s">
        <v>367</v>
      </c>
      <c r="B47" s="768">
        <f>'RESUMEN C.S.'!F17</f>
        <v>733740899.40390885</v>
      </c>
      <c r="H47" s="703"/>
    </row>
    <row r="48" spans="1:10" ht="14.25" thickBot="1">
      <c r="A48" s="704"/>
      <c r="B48" s="704"/>
      <c r="C48" s="704"/>
      <c r="D48" s="704"/>
      <c r="E48" s="704"/>
      <c r="F48" s="704"/>
      <c r="G48" s="704"/>
      <c r="H48" s="704"/>
      <c r="I48" s="704"/>
    </row>
    <row r="49" spans="1:9" ht="15" thickTop="1" thickBot="1">
      <c r="A49" s="895" t="s">
        <v>388</v>
      </c>
      <c r="B49" s="895"/>
      <c r="C49" s="895"/>
      <c r="D49" s="895"/>
      <c r="E49" s="895"/>
      <c r="F49" s="895"/>
      <c r="G49" s="895"/>
      <c r="H49" s="895"/>
      <c r="I49" s="895"/>
    </row>
    <row r="50" spans="1:9" ht="28.5" thickTop="1" thickBot="1">
      <c r="A50" s="705" t="s">
        <v>369</v>
      </c>
      <c r="B50" s="705" t="s">
        <v>370</v>
      </c>
      <c r="C50" s="705" t="s">
        <v>371</v>
      </c>
      <c r="D50" s="705" t="s">
        <v>372</v>
      </c>
      <c r="E50" s="705" t="s">
        <v>373</v>
      </c>
      <c r="F50" s="705" t="s">
        <v>374</v>
      </c>
      <c r="G50" s="705" t="s">
        <v>375</v>
      </c>
      <c r="H50" s="705" t="s">
        <v>376</v>
      </c>
      <c r="I50" s="705" t="s">
        <v>377</v>
      </c>
    </row>
    <row r="51" spans="1:9" ht="15" thickTop="1" thickBot="1">
      <c r="A51" s="707" t="s">
        <v>378</v>
      </c>
      <c r="B51" s="708">
        <f>$B$43*C51</f>
        <v>3967815.9408148434</v>
      </c>
      <c r="C51" s="709">
        <v>0.3</v>
      </c>
      <c r="D51" s="710">
        <f>+B45</f>
        <v>288</v>
      </c>
      <c r="E51" s="711">
        <v>1.5E-3</v>
      </c>
      <c r="F51" s="708">
        <f>+((E51*B51)/12)*D51</f>
        <v>142841.37386933438</v>
      </c>
      <c r="G51" s="708">
        <v>10000</v>
      </c>
      <c r="H51" s="708">
        <f>+(F51*1.19)+G51</f>
        <v>179981.2349045079</v>
      </c>
      <c r="I51" s="708">
        <f>+H51/$B$26</f>
        <v>7499.2181210211629</v>
      </c>
    </row>
    <row r="52" spans="1:9" ht="28.5" thickTop="1" thickBot="1">
      <c r="A52" s="707" t="s">
        <v>379</v>
      </c>
      <c r="B52" s="708">
        <f t="shared" ref="B52:B54" si="5">$B$43*C52</f>
        <v>2645210.6272098962</v>
      </c>
      <c r="C52" s="709">
        <v>0.2</v>
      </c>
      <c r="D52" s="710">
        <f>+B45</f>
        <v>288</v>
      </c>
      <c r="E52" s="711">
        <v>1.5E-3</v>
      </c>
      <c r="F52" s="708">
        <f>+((E52*B52)/12)*D52</f>
        <v>95227.582579556271</v>
      </c>
      <c r="G52" s="708">
        <v>10000</v>
      </c>
      <c r="H52" s="708">
        <f t="shared" ref="H52:H55" si="6">+(F52*1.19)+G52</f>
        <v>123320.82326967195</v>
      </c>
      <c r="I52" s="708">
        <f t="shared" ref="I52:I55" si="7">+H52/$B$26</f>
        <v>5138.3676362363312</v>
      </c>
    </row>
    <row r="53" spans="1:9" ht="15" thickTop="1" thickBot="1">
      <c r="A53" s="707" t="s">
        <v>380</v>
      </c>
      <c r="B53" s="708">
        <f t="shared" si="5"/>
        <v>2645210.6272098962</v>
      </c>
      <c r="C53" s="709">
        <v>0.2</v>
      </c>
      <c r="D53" s="710">
        <f>+B45</f>
        <v>288</v>
      </c>
      <c r="E53" s="711">
        <v>1.5E-3</v>
      </c>
      <c r="F53" s="708">
        <f>+((E53*B53)/12)*D53</f>
        <v>95227.582579556271</v>
      </c>
      <c r="G53" s="708">
        <v>10000</v>
      </c>
      <c r="H53" s="708">
        <f t="shared" si="6"/>
        <v>123320.82326967195</v>
      </c>
      <c r="I53" s="708">
        <f t="shared" si="7"/>
        <v>5138.3676362363312</v>
      </c>
    </row>
    <row r="54" spans="1:9" ht="28.5" thickTop="1" thickBot="1">
      <c r="A54" s="707" t="s">
        <v>381</v>
      </c>
      <c r="B54" s="708">
        <f t="shared" si="5"/>
        <v>5290421.2544197924</v>
      </c>
      <c r="C54" s="709">
        <v>0.4</v>
      </c>
      <c r="D54" s="710">
        <f>+B45</f>
        <v>288</v>
      </c>
      <c r="E54" s="711">
        <v>1.5E-3</v>
      </c>
      <c r="F54" s="708">
        <f>+((E54*B54)/12)*D54</f>
        <v>190455.16515911254</v>
      </c>
      <c r="G54" s="708">
        <v>10000</v>
      </c>
      <c r="H54" s="708">
        <f t="shared" si="6"/>
        <v>236641.6465393439</v>
      </c>
      <c r="I54" s="708">
        <f t="shared" si="7"/>
        <v>9860.0686058059964</v>
      </c>
    </row>
    <row r="55" spans="1:9" ht="15" thickTop="1" thickBot="1">
      <c r="A55" s="707" t="s">
        <v>382</v>
      </c>
      <c r="B55" s="708">
        <f>+B47*C55</f>
        <v>733740899.40390885</v>
      </c>
      <c r="C55" s="709">
        <v>1</v>
      </c>
      <c r="D55" s="710">
        <v>72</v>
      </c>
      <c r="E55" s="711">
        <v>4.0000000000000001E-3</v>
      </c>
      <c r="F55" s="708">
        <f>+((E55*B55)/12)*D55</f>
        <v>17609781.585693814</v>
      </c>
      <c r="G55" s="708">
        <v>10000</v>
      </c>
      <c r="H55" s="708">
        <f t="shared" si="6"/>
        <v>20965640.086975638</v>
      </c>
      <c r="I55" s="708">
        <f t="shared" si="7"/>
        <v>873568.33695731824</v>
      </c>
    </row>
    <row r="56" spans="1:9" ht="14.25" thickTop="1">
      <c r="A56" s="891" t="s">
        <v>383</v>
      </c>
      <c r="B56" s="891"/>
      <c r="C56" s="891"/>
      <c r="D56" s="891"/>
      <c r="E56" s="891"/>
      <c r="F56" s="891"/>
      <c r="G56" s="891"/>
      <c r="H56" s="891"/>
      <c r="I56" s="713">
        <f>SUM(I51:I55)</f>
        <v>901204.358956618</v>
      </c>
    </row>
    <row r="58" spans="1:9" ht="14.25" thickBot="1"/>
    <row r="59" spans="1:9" ht="14.25" thickBot="1">
      <c r="A59" s="892" t="s">
        <v>389</v>
      </c>
      <c r="B59" s="893"/>
      <c r="C59" s="893"/>
      <c r="D59" s="893"/>
      <c r="E59" s="893"/>
      <c r="F59" s="894"/>
    </row>
    <row r="61" spans="1:9">
      <c r="A61" s="698" t="s">
        <v>363</v>
      </c>
      <c r="B61" s="700">
        <f>'AOM 5kW'!C85</f>
        <v>5436355.6865154523</v>
      </c>
    </row>
    <row r="62" spans="1:9">
      <c r="A62" s="698" t="s">
        <v>364</v>
      </c>
      <c r="B62" s="701">
        <v>24</v>
      </c>
    </row>
    <row r="63" spans="1:9">
      <c r="A63" s="698" t="s">
        <v>365</v>
      </c>
      <c r="B63" s="701">
        <f>+B62*12</f>
        <v>288</v>
      </c>
    </row>
    <row r="64" spans="1:9">
      <c r="A64" s="698" t="s">
        <v>366</v>
      </c>
      <c r="B64" s="702">
        <f>B61*B62</f>
        <v>130472536.47637086</v>
      </c>
    </row>
    <row r="65" spans="1:9">
      <c r="A65" s="767" t="s">
        <v>367</v>
      </c>
      <c r="B65" s="768">
        <f>'RESUMEN C.S.'!F18</f>
        <v>40293390.809882447</v>
      </c>
      <c r="H65" s="703"/>
    </row>
    <row r="66" spans="1:9" ht="14.25" thickBot="1">
      <c r="A66" s="704"/>
      <c r="B66" s="704"/>
      <c r="C66" s="704"/>
      <c r="D66" s="704"/>
      <c r="E66" s="704"/>
      <c r="F66" s="704"/>
      <c r="G66" s="704"/>
      <c r="H66" s="704"/>
      <c r="I66" s="704"/>
    </row>
    <row r="67" spans="1:9" ht="15" thickTop="1" thickBot="1">
      <c r="A67" s="895" t="s">
        <v>390</v>
      </c>
      <c r="B67" s="895"/>
      <c r="C67" s="895"/>
      <c r="D67" s="895"/>
      <c r="E67" s="895"/>
      <c r="F67" s="895"/>
      <c r="G67" s="895"/>
      <c r="H67" s="895"/>
      <c r="I67" s="895"/>
    </row>
    <row r="68" spans="1:9" ht="28.5" thickTop="1" thickBot="1">
      <c r="A68" s="705" t="s">
        <v>369</v>
      </c>
      <c r="B68" s="705" t="s">
        <v>370</v>
      </c>
      <c r="C68" s="705" t="s">
        <v>371</v>
      </c>
      <c r="D68" s="705" t="s">
        <v>372</v>
      </c>
      <c r="E68" s="705" t="s">
        <v>373</v>
      </c>
      <c r="F68" s="705" t="s">
        <v>374</v>
      </c>
      <c r="G68" s="705" t="s">
        <v>375</v>
      </c>
      <c r="H68" s="705" t="s">
        <v>376</v>
      </c>
      <c r="I68" s="705" t="s">
        <v>377</v>
      </c>
    </row>
    <row r="69" spans="1:9" ht="15" thickTop="1" thickBot="1">
      <c r="A69" s="707" t="s">
        <v>378</v>
      </c>
      <c r="B69" s="708">
        <f>$B$61*C69</f>
        <v>1630906.7059546357</v>
      </c>
      <c r="C69" s="709">
        <v>0.3</v>
      </c>
      <c r="D69" s="710">
        <f>+B63</f>
        <v>288</v>
      </c>
      <c r="E69" s="711">
        <v>1.5E-3</v>
      </c>
      <c r="F69" s="708">
        <f>+((E69*B69)/12)*D69</f>
        <v>58712.641414366888</v>
      </c>
      <c r="G69" s="708">
        <v>10000</v>
      </c>
      <c r="H69" s="708">
        <f>+(F69*1.19)+G69</f>
        <v>79868.043283096587</v>
      </c>
      <c r="I69" s="708">
        <f>+H69/$B$26</f>
        <v>3327.8351367956911</v>
      </c>
    </row>
    <row r="70" spans="1:9" ht="28.5" thickTop="1" thickBot="1">
      <c r="A70" s="707" t="s">
        <v>379</v>
      </c>
      <c r="B70" s="708">
        <f t="shared" ref="B70:B72" si="8">$B$61*C70</f>
        <v>1087271.1373030904</v>
      </c>
      <c r="C70" s="709">
        <v>0.2</v>
      </c>
      <c r="D70" s="710">
        <f>+B63</f>
        <v>288</v>
      </c>
      <c r="E70" s="711">
        <v>1.5E-3</v>
      </c>
      <c r="F70" s="708">
        <f>+((E70*B70)/12)*D70</f>
        <v>39141.760942911256</v>
      </c>
      <c r="G70" s="708">
        <v>10000</v>
      </c>
      <c r="H70" s="708">
        <f t="shared" ref="H70:H73" si="9">+(F70*1.19)+G70</f>
        <v>56578.695522064394</v>
      </c>
      <c r="I70" s="708">
        <f t="shared" ref="I70:I73" si="10">+H70/$B$26</f>
        <v>2357.4456467526829</v>
      </c>
    </row>
    <row r="71" spans="1:9" ht="15" thickTop="1" thickBot="1">
      <c r="A71" s="707" t="s">
        <v>380</v>
      </c>
      <c r="B71" s="708">
        <f t="shared" si="8"/>
        <v>1087271.1373030904</v>
      </c>
      <c r="C71" s="709">
        <v>0.2</v>
      </c>
      <c r="D71" s="710">
        <f>+B63</f>
        <v>288</v>
      </c>
      <c r="E71" s="711">
        <v>1.5E-3</v>
      </c>
      <c r="F71" s="708">
        <f>+((E71*B71)/12)*D71</f>
        <v>39141.760942911256</v>
      </c>
      <c r="G71" s="708">
        <v>10000</v>
      </c>
      <c r="H71" s="708">
        <f t="shared" si="9"/>
        <v>56578.695522064394</v>
      </c>
      <c r="I71" s="708">
        <f t="shared" si="10"/>
        <v>2357.4456467526829</v>
      </c>
    </row>
    <row r="72" spans="1:9" ht="28.5" thickTop="1" thickBot="1">
      <c r="A72" s="707" t="s">
        <v>381</v>
      </c>
      <c r="B72" s="708">
        <f t="shared" si="8"/>
        <v>2174542.2746061808</v>
      </c>
      <c r="C72" s="709">
        <v>0.4</v>
      </c>
      <c r="D72" s="710">
        <f>+B63</f>
        <v>288</v>
      </c>
      <c r="E72" s="711">
        <v>1.5E-3</v>
      </c>
      <c r="F72" s="708">
        <f>+((E72*B72)/12)*D72</f>
        <v>78283.521885822513</v>
      </c>
      <c r="G72" s="708">
        <v>10000</v>
      </c>
      <c r="H72" s="708">
        <f t="shared" si="9"/>
        <v>103157.39104412879</v>
      </c>
      <c r="I72" s="708">
        <f t="shared" si="10"/>
        <v>4298.2246268386998</v>
      </c>
    </row>
    <row r="73" spans="1:9" ht="15" thickTop="1" thickBot="1">
      <c r="A73" s="707" t="s">
        <v>382</v>
      </c>
      <c r="B73" s="708">
        <f>+B65*C73</f>
        <v>40293390.809882447</v>
      </c>
      <c r="C73" s="709">
        <v>1</v>
      </c>
      <c r="D73" s="710">
        <v>72</v>
      </c>
      <c r="E73" s="711">
        <v>4.0000000000000001E-3</v>
      </c>
      <c r="F73" s="708">
        <f>+((E73*B73)/12)*D73</f>
        <v>967041.37943717872</v>
      </c>
      <c r="G73" s="708">
        <v>10000</v>
      </c>
      <c r="H73" s="708">
        <f t="shared" si="9"/>
        <v>1160779.2415302426</v>
      </c>
      <c r="I73" s="708">
        <f t="shared" si="10"/>
        <v>48365.801730426778</v>
      </c>
    </row>
    <row r="74" spans="1:9" ht="14.25" thickTop="1">
      <c r="A74" s="891" t="s">
        <v>383</v>
      </c>
      <c r="B74" s="891"/>
      <c r="C74" s="891"/>
      <c r="D74" s="891"/>
      <c r="E74" s="891"/>
      <c r="F74" s="891"/>
      <c r="G74" s="891"/>
      <c r="H74" s="891"/>
      <c r="I74" s="713">
        <f>SUM(I69:I73)</f>
        <v>60706.75278756654</v>
      </c>
    </row>
    <row r="76" spans="1:9" ht="14.25" thickBot="1"/>
    <row r="77" spans="1:9" ht="14.25" thickBot="1">
      <c r="A77" s="892" t="s">
        <v>391</v>
      </c>
      <c r="B77" s="893"/>
      <c r="C77" s="893"/>
      <c r="D77" s="893"/>
      <c r="E77" s="893"/>
      <c r="F77" s="894"/>
    </row>
    <row r="79" spans="1:9">
      <c r="A79" s="698" t="s">
        <v>363</v>
      </c>
      <c r="B79" s="700">
        <f>'AOM 1kW'!C85</f>
        <v>4763552.4974372722</v>
      </c>
    </row>
    <row r="80" spans="1:9">
      <c r="A80" s="698" t="s">
        <v>364</v>
      </c>
      <c r="B80" s="701">
        <v>24</v>
      </c>
    </row>
    <row r="81" spans="1:9">
      <c r="A81" s="698" t="s">
        <v>365</v>
      </c>
      <c r="B81" s="701">
        <f>+B80*12</f>
        <v>288</v>
      </c>
    </row>
    <row r="82" spans="1:9">
      <c r="A82" s="698" t="s">
        <v>366</v>
      </c>
      <c r="B82" s="702">
        <f>B79*B80</f>
        <v>114325259.93849453</v>
      </c>
    </row>
    <row r="83" spans="1:9">
      <c r="A83" s="767" t="s">
        <v>367</v>
      </c>
      <c r="B83" s="768">
        <f>'RESUMEN C.S.'!F19</f>
        <v>14959924.312495623</v>
      </c>
      <c r="H83" s="703"/>
    </row>
    <row r="84" spans="1:9" ht="14.25" thickBot="1">
      <c r="A84" s="704"/>
      <c r="B84" s="704"/>
      <c r="C84" s="704"/>
      <c r="D84" s="704"/>
      <c r="E84" s="704"/>
      <c r="F84" s="704"/>
      <c r="G84" s="704"/>
      <c r="H84" s="704"/>
      <c r="I84" s="704"/>
    </row>
    <row r="85" spans="1:9" ht="15" thickTop="1" thickBot="1">
      <c r="A85" s="895" t="s">
        <v>390</v>
      </c>
      <c r="B85" s="895"/>
      <c r="C85" s="895"/>
      <c r="D85" s="895"/>
      <c r="E85" s="895"/>
      <c r="F85" s="895"/>
      <c r="G85" s="895"/>
      <c r="H85" s="895"/>
      <c r="I85" s="895"/>
    </row>
    <row r="86" spans="1:9" ht="28.5" thickTop="1" thickBot="1">
      <c r="A86" s="705" t="s">
        <v>369</v>
      </c>
      <c r="B86" s="705" t="s">
        <v>370</v>
      </c>
      <c r="C86" s="705" t="s">
        <v>371</v>
      </c>
      <c r="D86" s="705" t="s">
        <v>372</v>
      </c>
      <c r="E86" s="705" t="s">
        <v>373</v>
      </c>
      <c r="F86" s="705" t="s">
        <v>374</v>
      </c>
      <c r="G86" s="705" t="s">
        <v>375</v>
      </c>
      <c r="H86" s="705" t="s">
        <v>376</v>
      </c>
      <c r="I86" s="705" t="s">
        <v>377</v>
      </c>
    </row>
    <row r="87" spans="1:9" ht="15" thickTop="1" thickBot="1">
      <c r="A87" s="707" t="s">
        <v>378</v>
      </c>
      <c r="B87" s="708">
        <f>$B$79*C87</f>
        <v>1429065.7492311816</v>
      </c>
      <c r="C87" s="709">
        <v>0.3</v>
      </c>
      <c r="D87" s="710">
        <f>+B81</f>
        <v>288</v>
      </c>
      <c r="E87" s="711">
        <v>1.5E-3</v>
      </c>
      <c r="F87" s="708">
        <f>+((E87*B87)/12)*D87</f>
        <v>51446.366972322547</v>
      </c>
      <c r="G87" s="708">
        <v>10000</v>
      </c>
      <c r="H87" s="708">
        <f>+(F87*1.19)+G87</f>
        <v>71221.176697063827</v>
      </c>
      <c r="I87" s="708">
        <f>+H87/$B$26</f>
        <v>2967.5490290443263</v>
      </c>
    </row>
    <row r="88" spans="1:9" ht="28.5" thickTop="1" thickBot="1">
      <c r="A88" s="707" t="s">
        <v>379</v>
      </c>
      <c r="B88" s="708">
        <f t="shared" ref="B88:B90" si="11">$B$79*C88</f>
        <v>952710.49948745454</v>
      </c>
      <c r="C88" s="709">
        <v>0.2</v>
      </c>
      <c r="D88" s="710">
        <f>+B81</f>
        <v>288</v>
      </c>
      <c r="E88" s="711">
        <v>1.5E-3</v>
      </c>
      <c r="F88" s="708">
        <f>+((E88*B88)/12)*D88</f>
        <v>34297.577981548362</v>
      </c>
      <c r="G88" s="708">
        <v>10000</v>
      </c>
      <c r="H88" s="708">
        <f t="shared" ref="H88:H91" si="12">+(F88*1.19)+G88</f>
        <v>50814.117798042549</v>
      </c>
      <c r="I88" s="708">
        <f t="shared" ref="I88:I91" si="13">+H88/$B$26</f>
        <v>2117.254908251773</v>
      </c>
    </row>
    <row r="89" spans="1:9" ht="15" thickTop="1" thickBot="1">
      <c r="A89" s="707" t="s">
        <v>380</v>
      </c>
      <c r="B89" s="708">
        <f t="shared" si="11"/>
        <v>952710.49948745454</v>
      </c>
      <c r="C89" s="709">
        <v>0.2</v>
      </c>
      <c r="D89" s="710">
        <f>+B81</f>
        <v>288</v>
      </c>
      <c r="E89" s="711">
        <v>1.5E-3</v>
      </c>
      <c r="F89" s="708">
        <f>+((E89*B89)/12)*D89</f>
        <v>34297.577981548362</v>
      </c>
      <c r="G89" s="708">
        <v>10000</v>
      </c>
      <c r="H89" s="708">
        <f t="shared" si="12"/>
        <v>50814.117798042549</v>
      </c>
      <c r="I89" s="708">
        <f t="shared" si="13"/>
        <v>2117.254908251773</v>
      </c>
    </row>
    <row r="90" spans="1:9" ht="28.5" thickTop="1" thickBot="1">
      <c r="A90" s="707" t="s">
        <v>381</v>
      </c>
      <c r="B90" s="708">
        <f t="shared" si="11"/>
        <v>1905420.9989749091</v>
      </c>
      <c r="C90" s="709">
        <v>0.4</v>
      </c>
      <c r="D90" s="710">
        <f>+B81</f>
        <v>288</v>
      </c>
      <c r="E90" s="711">
        <v>1.5E-3</v>
      </c>
      <c r="F90" s="708">
        <f>+((E90*B90)/12)*D90</f>
        <v>68595.155963096724</v>
      </c>
      <c r="G90" s="708">
        <v>10000</v>
      </c>
      <c r="H90" s="708">
        <f t="shared" si="12"/>
        <v>91628.235596085098</v>
      </c>
      <c r="I90" s="708">
        <f t="shared" si="13"/>
        <v>3817.8431498368791</v>
      </c>
    </row>
    <row r="91" spans="1:9" ht="15" thickTop="1" thickBot="1">
      <c r="A91" s="707" t="s">
        <v>382</v>
      </c>
      <c r="B91" s="708">
        <f>+B83*C91</f>
        <v>14959924.312495623</v>
      </c>
      <c r="C91" s="709">
        <v>1</v>
      </c>
      <c r="D91" s="710">
        <v>72</v>
      </c>
      <c r="E91" s="711">
        <v>4.0000000000000001E-3</v>
      </c>
      <c r="F91" s="708">
        <f>+((E91*B91)/12)*D91</f>
        <v>359038.18349989492</v>
      </c>
      <c r="G91" s="708">
        <v>10000</v>
      </c>
      <c r="H91" s="708">
        <f t="shared" si="12"/>
        <v>437255.43836487492</v>
      </c>
      <c r="I91" s="708">
        <f t="shared" si="13"/>
        <v>18218.976598536454</v>
      </c>
    </row>
    <row r="92" spans="1:9" ht="14.25" thickTop="1">
      <c r="A92" s="891" t="s">
        <v>383</v>
      </c>
      <c r="B92" s="891"/>
      <c r="C92" s="891"/>
      <c r="D92" s="891"/>
      <c r="E92" s="891"/>
      <c r="F92" s="891"/>
      <c r="G92" s="891"/>
      <c r="H92" s="891"/>
      <c r="I92" s="713">
        <f>SUM(I87:I91)</f>
        <v>29238.878593921203</v>
      </c>
    </row>
  </sheetData>
  <mergeCells count="20">
    <mergeCell ref="A49:I49"/>
    <mergeCell ref="A56:H56"/>
    <mergeCell ref="A5:F5"/>
    <mergeCell ref="A13:I13"/>
    <mergeCell ref="A20:H20"/>
    <mergeCell ref="A21:I21"/>
    <mergeCell ref="A41:F41"/>
    <mergeCell ref="A39:I39"/>
    <mergeCell ref="A38:H38"/>
    <mergeCell ref="A1:F1"/>
    <mergeCell ref="A2:F2"/>
    <mergeCell ref="A3:F3"/>
    <mergeCell ref="A23:F23"/>
    <mergeCell ref="A31:I31"/>
    <mergeCell ref="A92:H92"/>
    <mergeCell ref="A59:F59"/>
    <mergeCell ref="A67:I67"/>
    <mergeCell ref="A74:H74"/>
    <mergeCell ref="A77:F77"/>
    <mergeCell ref="A85:I85"/>
  </mergeCells>
  <pageMargins left="0.70866141732283472" right="0.70866141732283472" top="0.74803149606299213" bottom="0.74803149606299213" header="0.31496062992125984" footer="0.31496062992125984"/>
  <pageSetup scale="46"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26C7A-BDF6-4FD6-9688-25F0216A1ACD}">
  <dimension ref="A1:AD29"/>
  <sheetViews>
    <sheetView workbookViewId="0">
      <selection sqref="A1:AD1048576"/>
    </sheetView>
  </sheetViews>
  <sheetFormatPr defaultColWidth="8.42578125" defaultRowHeight="15"/>
  <cols>
    <col min="18" max="18" width="19.42578125" bestFit="1" customWidth="1"/>
    <col min="19" max="22" width="20.42578125" bestFit="1" customWidth="1"/>
    <col min="23" max="23" width="28.42578125" customWidth="1"/>
    <col min="25" max="29" width="16.85546875" bestFit="1" customWidth="1"/>
    <col min="30" max="30" width="18.42578125" bestFit="1" customWidth="1"/>
  </cols>
  <sheetData>
    <row r="1" spans="1:30" ht="15" customHeight="1">
      <c r="A1" s="521" t="s">
        <v>140</v>
      </c>
      <c r="B1" s="521" t="s">
        <v>11</v>
      </c>
      <c r="C1" s="425" t="s">
        <v>114</v>
      </c>
      <c r="D1" s="900" t="s">
        <v>115</v>
      </c>
      <c r="E1" s="900"/>
      <c r="F1" s="900"/>
      <c r="G1" s="900"/>
      <c r="H1" s="900"/>
      <c r="I1" s="900"/>
      <c r="J1" s="40" t="s">
        <v>145</v>
      </c>
      <c r="K1" s="40" t="s">
        <v>146</v>
      </c>
      <c r="L1" s="900" t="s">
        <v>116</v>
      </c>
      <c r="M1" s="900"/>
      <c r="N1" s="900"/>
      <c r="O1" s="900"/>
      <c r="P1" s="900"/>
      <c r="Q1" s="900"/>
      <c r="R1" s="900" t="s">
        <v>147</v>
      </c>
      <c r="S1" s="900"/>
      <c r="T1" s="900"/>
      <c r="U1" s="900"/>
      <c r="V1" s="900"/>
      <c r="W1" s="900"/>
      <c r="X1" s="900" t="s">
        <v>118</v>
      </c>
      <c r="Y1" s="900"/>
      <c r="Z1" s="900"/>
      <c r="AA1" s="900"/>
      <c r="AB1" s="900"/>
      <c r="AC1" s="900"/>
      <c r="AD1" s="900"/>
    </row>
    <row r="2" spans="1:30">
      <c r="A2" s="522" t="s">
        <v>149</v>
      </c>
      <c r="B2" s="523" t="s">
        <v>23</v>
      </c>
      <c r="C2" s="98">
        <v>2.4609843937575031E-2</v>
      </c>
      <c r="D2" s="29">
        <v>24</v>
      </c>
      <c r="E2" s="29">
        <v>40</v>
      </c>
      <c r="F2" s="29">
        <v>39</v>
      </c>
      <c r="G2" s="29">
        <v>37</v>
      </c>
      <c r="H2" s="29">
        <v>36</v>
      </c>
      <c r="I2" s="29">
        <v>176</v>
      </c>
      <c r="J2" s="29">
        <v>39.841811524609845</v>
      </c>
      <c r="K2" s="29">
        <v>51.79435498199279</v>
      </c>
      <c r="L2" s="29">
        <v>1145</v>
      </c>
      <c r="M2" s="29">
        <v>7091</v>
      </c>
      <c r="N2" s="29">
        <v>6829</v>
      </c>
      <c r="O2" s="29">
        <v>6652</v>
      </c>
      <c r="P2" s="29">
        <v>6476</v>
      </c>
      <c r="Q2" s="29">
        <v>28193</v>
      </c>
      <c r="R2" s="47">
        <v>8984791598.2830391</v>
      </c>
      <c r="S2" s="47">
        <v>48599155073.767998</v>
      </c>
      <c r="T2" s="47">
        <v>48966206410.786545</v>
      </c>
      <c r="U2" s="47">
        <v>49071516632.612564</v>
      </c>
      <c r="V2" s="47">
        <v>49177240802.462067</v>
      </c>
      <c r="W2" s="524">
        <v>204798910517.9122</v>
      </c>
      <c r="X2" s="47">
        <v>0</v>
      </c>
      <c r="Y2" s="47">
        <v>251404869.10824814</v>
      </c>
      <c r="Z2" s="47">
        <v>313038035.90188724</v>
      </c>
      <c r="AA2" s="47">
        <v>117801619.27214085</v>
      </c>
      <c r="AB2" s="47">
        <v>118054971.85071184</v>
      </c>
      <c r="AC2" s="47">
        <v>118309320.29461604</v>
      </c>
      <c r="AD2" s="47">
        <v>918608816.4276042</v>
      </c>
    </row>
    <row r="3" spans="1:30">
      <c r="A3" s="525" t="s">
        <v>152</v>
      </c>
      <c r="B3" s="526" t="s">
        <v>26</v>
      </c>
      <c r="C3" s="98">
        <v>5.0420168067226885E-2</v>
      </c>
      <c r="D3" s="29">
        <v>51</v>
      </c>
      <c r="E3" s="29">
        <v>81</v>
      </c>
      <c r="F3" s="29">
        <v>79</v>
      </c>
      <c r="G3" s="29">
        <v>77</v>
      </c>
      <c r="H3" s="29">
        <v>74</v>
      </c>
      <c r="I3" s="29">
        <v>362</v>
      </c>
      <c r="J3" s="29">
        <v>81.627126050420159</v>
      </c>
      <c r="K3" s="29">
        <v>106.11526386554618</v>
      </c>
      <c r="L3" s="29">
        <v>2347</v>
      </c>
      <c r="M3" s="29">
        <v>14527</v>
      </c>
      <c r="N3" s="29">
        <v>13990</v>
      </c>
      <c r="O3" s="29">
        <v>13627</v>
      </c>
      <c r="P3" s="29">
        <v>13267</v>
      </c>
      <c r="Q3" s="29">
        <v>57758</v>
      </c>
      <c r="R3" s="47">
        <v>18407865713.5555</v>
      </c>
      <c r="S3" s="47">
        <v>99569000638.939301</v>
      </c>
      <c r="T3" s="47">
        <v>100321008256.24559</v>
      </c>
      <c r="U3" s="47">
        <v>100536765783.88913</v>
      </c>
      <c r="V3" s="47">
        <v>100753371400.16618</v>
      </c>
      <c r="W3" s="524">
        <v>419588011792.79572</v>
      </c>
      <c r="X3" s="47">
        <v>0</v>
      </c>
      <c r="Y3" s="47">
        <v>515073390.36811811</v>
      </c>
      <c r="Z3" s="47">
        <v>641346219.89654934</v>
      </c>
      <c r="AA3" s="47">
        <v>241349658.9965812</v>
      </c>
      <c r="AB3" s="47">
        <v>241868722.81609252</v>
      </c>
      <c r="AC3" s="47">
        <v>242389826.94506699</v>
      </c>
      <c r="AD3" s="47">
        <v>1882027819.022408</v>
      </c>
    </row>
    <row r="4" spans="1:30">
      <c r="A4" s="527" t="s">
        <v>155</v>
      </c>
      <c r="B4" s="528" t="s">
        <v>29</v>
      </c>
      <c r="C4" s="98">
        <v>4.6218487394957979E-2</v>
      </c>
      <c r="D4" s="29">
        <v>46</v>
      </c>
      <c r="E4" s="29">
        <v>75</v>
      </c>
      <c r="F4" s="29">
        <v>72</v>
      </c>
      <c r="G4" s="29">
        <v>70</v>
      </c>
      <c r="H4" s="29">
        <v>68</v>
      </c>
      <c r="I4" s="29">
        <v>331</v>
      </c>
      <c r="J4" s="29">
        <v>74.824865546218476</v>
      </c>
      <c r="K4" s="29">
        <v>97.272325210084006</v>
      </c>
      <c r="L4" s="29">
        <v>2151</v>
      </c>
      <c r="M4" s="29">
        <v>13317</v>
      </c>
      <c r="N4" s="29">
        <v>12824</v>
      </c>
      <c r="O4" s="29">
        <v>12491</v>
      </c>
      <c r="P4" s="29">
        <v>12162</v>
      </c>
      <c r="Q4" s="29">
        <v>52945</v>
      </c>
      <c r="R4" s="47">
        <v>16873876904.092529</v>
      </c>
      <c r="S4" s="47">
        <v>91271583919.027695</v>
      </c>
      <c r="T4" s="47">
        <v>91960924234.891785</v>
      </c>
      <c r="U4" s="47">
        <v>92158701968.565048</v>
      </c>
      <c r="V4" s="47">
        <v>92357257116.819</v>
      </c>
      <c r="W4" s="524">
        <v>384622344143.39612</v>
      </c>
      <c r="X4" s="47">
        <v>0</v>
      </c>
      <c r="Y4" s="47">
        <v>472150607.83744162</v>
      </c>
      <c r="Z4" s="47">
        <v>587900701.57183683</v>
      </c>
      <c r="AA4" s="47">
        <v>221237187.41353276</v>
      </c>
      <c r="AB4" s="47">
        <v>221712995.91475147</v>
      </c>
      <c r="AC4" s="47">
        <v>222190674.69964474</v>
      </c>
      <c r="AD4" s="47">
        <v>1725192167.4372075</v>
      </c>
    </row>
    <row r="5" spans="1:30">
      <c r="A5" s="527" t="s">
        <v>155</v>
      </c>
      <c r="B5" s="528" t="s">
        <v>31</v>
      </c>
      <c r="C5" s="98">
        <v>4.981992797118847E-2</v>
      </c>
      <c r="D5" s="29">
        <v>50</v>
      </c>
      <c r="E5" s="29">
        <v>80</v>
      </c>
      <c r="F5" s="29">
        <v>78</v>
      </c>
      <c r="G5" s="29">
        <v>76</v>
      </c>
      <c r="H5" s="29">
        <v>74</v>
      </c>
      <c r="I5" s="29">
        <v>358</v>
      </c>
      <c r="J5" s="29">
        <v>80.655374549819911</v>
      </c>
      <c r="K5" s="29">
        <v>104.85198691476587</v>
      </c>
      <c r="L5" s="29">
        <v>2319</v>
      </c>
      <c r="M5" s="29">
        <v>14354</v>
      </c>
      <c r="N5" s="29">
        <v>13824</v>
      </c>
      <c r="O5" s="29">
        <v>13464</v>
      </c>
      <c r="P5" s="29">
        <v>13110</v>
      </c>
      <c r="Q5" s="29">
        <v>57071</v>
      </c>
      <c r="R5" s="47">
        <v>18188724455.060776</v>
      </c>
      <c r="S5" s="47">
        <v>98383655393.23764</v>
      </c>
      <c r="T5" s="47">
        <v>99126710538.909332</v>
      </c>
      <c r="U5" s="47">
        <v>99339899524.557129</v>
      </c>
      <c r="V5" s="47">
        <v>99553926502.545151</v>
      </c>
      <c r="W5" s="524">
        <v>414592916414.31006</v>
      </c>
      <c r="X5" s="47">
        <v>0</v>
      </c>
      <c r="Y5" s="47">
        <v>508941564.2923072</v>
      </c>
      <c r="Z5" s="47">
        <v>633711145.85016179</v>
      </c>
      <c r="AA5" s="47">
        <v>238476448.77043143</v>
      </c>
      <c r="AB5" s="47">
        <v>238989333.2587581</v>
      </c>
      <c r="AC5" s="47">
        <v>239504233.76714951</v>
      </c>
      <c r="AD5" s="47">
        <v>1859622725.938808</v>
      </c>
    </row>
    <row r="6" spans="1:30">
      <c r="A6" s="525" t="s">
        <v>149</v>
      </c>
      <c r="B6" s="526" t="s">
        <v>33</v>
      </c>
      <c r="C6" s="98">
        <v>3.2412965186074429E-2</v>
      </c>
      <c r="D6" s="29">
        <v>32</v>
      </c>
      <c r="E6" s="29">
        <v>52</v>
      </c>
      <c r="F6" s="29">
        <v>51</v>
      </c>
      <c r="G6" s="29">
        <v>49</v>
      </c>
      <c r="H6" s="29">
        <v>48</v>
      </c>
      <c r="I6" s="29">
        <v>232</v>
      </c>
      <c r="J6" s="29">
        <v>52.474581032412956</v>
      </c>
      <c r="K6" s="29">
        <v>68.216955342136842</v>
      </c>
      <c r="L6" s="29">
        <v>1509</v>
      </c>
      <c r="M6" s="29">
        <v>9339</v>
      </c>
      <c r="N6" s="29">
        <v>8994</v>
      </c>
      <c r="O6" s="29">
        <v>8760</v>
      </c>
      <c r="P6" s="29">
        <v>8529</v>
      </c>
      <c r="Q6" s="29">
        <v>37131</v>
      </c>
      <c r="R6" s="47">
        <v>11833627958.714241</v>
      </c>
      <c r="S6" s="47">
        <v>64008643267.889549</v>
      </c>
      <c r="T6" s="47">
        <v>64492076736.157883</v>
      </c>
      <c r="U6" s="47">
        <v>64630778003.928734</v>
      </c>
      <c r="V6" s="47">
        <v>64770024471.535408</v>
      </c>
      <c r="W6" s="524">
        <v>269735150438.2258</v>
      </c>
      <c r="X6" s="47">
        <v>0</v>
      </c>
      <c r="Y6" s="47">
        <v>331118608.09379023</v>
      </c>
      <c r="Z6" s="47">
        <v>412293998.5049246</v>
      </c>
      <c r="AA6" s="47">
        <v>155153352.21208793</v>
      </c>
      <c r="AB6" s="47">
        <v>155487036.0960595</v>
      </c>
      <c r="AC6" s="47">
        <v>155822031.60754308</v>
      </c>
      <c r="AD6" s="47">
        <v>1209875026.5144053</v>
      </c>
    </row>
    <row r="7" spans="1:30">
      <c r="A7" s="525" t="s">
        <v>149</v>
      </c>
      <c r="B7" s="526" t="s">
        <v>35</v>
      </c>
      <c r="C7" s="98">
        <v>3.1212484993997595E-2</v>
      </c>
      <c r="D7" s="29">
        <v>31</v>
      </c>
      <c r="E7" s="29">
        <v>50</v>
      </c>
      <c r="F7" s="29">
        <v>49</v>
      </c>
      <c r="G7" s="29">
        <v>47</v>
      </c>
      <c r="H7" s="29">
        <v>46</v>
      </c>
      <c r="I7" s="29">
        <v>223</v>
      </c>
      <c r="J7" s="29">
        <v>50.531078031212473</v>
      </c>
      <c r="K7" s="29">
        <v>65.69040144057621</v>
      </c>
      <c r="L7" s="29">
        <v>1453</v>
      </c>
      <c r="M7" s="29">
        <v>8993</v>
      </c>
      <c r="N7" s="29">
        <v>8661</v>
      </c>
      <c r="O7" s="29">
        <v>8436</v>
      </c>
      <c r="P7" s="29">
        <v>8213</v>
      </c>
      <c r="Q7" s="29">
        <v>35756</v>
      </c>
      <c r="R7" s="47">
        <v>11395345441.724825</v>
      </c>
      <c r="S7" s="47">
        <v>61637952776.486229</v>
      </c>
      <c r="T7" s="47">
        <v>62103481301.485359</v>
      </c>
      <c r="U7" s="47">
        <v>62237045485.264702</v>
      </c>
      <c r="V7" s="47">
        <v>62371134676.293343</v>
      </c>
      <c r="W7" s="524">
        <v>259744959681.25446</v>
      </c>
      <c r="X7" s="47">
        <v>0</v>
      </c>
      <c r="Y7" s="47">
        <v>318854955.94216835</v>
      </c>
      <c r="Z7" s="47">
        <v>397023850.41214955</v>
      </c>
      <c r="AA7" s="47">
        <v>149406931.75978836</v>
      </c>
      <c r="AB7" s="47">
        <v>149728256.9813906</v>
      </c>
      <c r="AC7" s="47">
        <v>150050845.25170812</v>
      </c>
      <c r="AD7" s="47">
        <v>1165064840.3472049</v>
      </c>
    </row>
    <row r="8" spans="1:30">
      <c r="A8" s="525" t="s">
        <v>162</v>
      </c>
      <c r="B8" s="526" t="s">
        <v>37</v>
      </c>
      <c r="C8" s="98">
        <v>3.9015606242496996E-2</v>
      </c>
      <c r="D8" s="29">
        <v>39</v>
      </c>
      <c r="E8" s="29">
        <v>63</v>
      </c>
      <c r="F8" s="29">
        <v>61</v>
      </c>
      <c r="G8" s="29">
        <v>59</v>
      </c>
      <c r="H8" s="29">
        <v>58</v>
      </c>
      <c r="I8" s="29">
        <v>280</v>
      </c>
      <c r="J8" s="29">
        <v>63.163847539015599</v>
      </c>
      <c r="K8" s="29">
        <v>82.113001800720269</v>
      </c>
      <c r="L8" s="29">
        <v>1817</v>
      </c>
      <c r="M8" s="29">
        <v>11241</v>
      </c>
      <c r="N8" s="29">
        <v>10825</v>
      </c>
      <c r="O8" s="29">
        <v>10544</v>
      </c>
      <c r="P8" s="29">
        <v>10266</v>
      </c>
      <c r="Q8" s="29">
        <v>44693</v>
      </c>
      <c r="R8" s="47">
        <v>14244181802.156031</v>
      </c>
      <c r="S8" s="47">
        <v>77047440970.607788</v>
      </c>
      <c r="T8" s="47">
        <v>77629351626.856705</v>
      </c>
      <c r="U8" s="47">
        <v>77796306856.580887</v>
      </c>
      <c r="V8" s="47">
        <v>77963918345.366684</v>
      </c>
      <c r="W8" s="524">
        <v>324681199601.56812</v>
      </c>
      <c r="X8" s="47">
        <v>0</v>
      </c>
      <c r="Y8" s="47">
        <v>398568694.92771047</v>
      </c>
      <c r="Z8" s="47">
        <v>496279813.01518697</v>
      </c>
      <c r="AA8" s="47">
        <v>186758664.69973546</v>
      </c>
      <c r="AB8" s="47">
        <v>187160321.22673827</v>
      </c>
      <c r="AC8" s="47">
        <v>187563556.56463519</v>
      </c>
      <c r="AD8" s="47">
        <v>1456331050.4340065</v>
      </c>
    </row>
    <row r="9" spans="1:30">
      <c r="A9" s="525" t="s">
        <v>152</v>
      </c>
      <c r="B9" s="526" t="s">
        <v>39</v>
      </c>
      <c r="C9" s="98">
        <v>3.3013205282112844E-2</v>
      </c>
      <c r="D9" s="29">
        <v>34</v>
      </c>
      <c r="E9" s="29">
        <v>53</v>
      </c>
      <c r="F9" s="29">
        <v>52</v>
      </c>
      <c r="G9" s="29">
        <v>50</v>
      </c>
      <c r="H9" s="29">
        <v>49</v>
      </c>
      <c r="I9" s="29">
        <v>238</v>
      </c>
      <c r="J9" s="29">
        <v>53.446332533013198</v>
      </c>
      <c r="K9" s="29">
        <v>69.480232292917151</v>
      </c>
      <c r="L9" s="29">
        <v>1537</v>
      </c>
      <c r="M9" s="29">
        <v>9512</v>
      </c>
      <c r="N9" s="29">
        <v>9160</v>
      </c>
      <c r="O9" s="29">
        <v>8922</v>
      </c>
      <c r="P9" s="29">
        <v>8687</v>
      </c>
      <c r="Q9" s="29">
        <v>37818</v>
      </c>
      <c r="R9" s="47">
        <v>12052769217.20895</v>
      </c>
      <c r="S9" s="47">
        <v>65193988513.591209</v>
      </c>
      <c r="T9" s="47">
        <v>65686374453.494141</v>
      </c>
      <c r="U9" s="47">
        <v>65827644263.26075</v>
      </c>
      <c r="V9" s="47">
        <v>65969469369.156433</v>
      </c>
      <c r="W9" s="524">
        <v>274730245816.71149</v>
      </c>
      <c r="X9" s="47">
        <v>0</v>
      </c>
      <c r="Y9" s="47">
        <v>337250434.16960114</v>
      </c>
      <c r="Z9" s="47">
        <v>419929072.55131209</v>
      </c>
      <c r="AA9" s="47">
        <v>158026562.4382377</v>
      </c>
      <c r="AB9" s="47">
        <v>158366425.65339392</v>
      </c>
      <c r="AC9" s="47">
        <v>158707624.78546053</v>
      </c>
      <c r="AD9" s="47">
        <v>1232280119.5980053</v>
      </c>
    </row>
    <row r="10" spans="1:30">
      <c r="A10" s="525" t="s">
        <v>165</v>
      </c>
      <c r="B10" s="526" t="s">
        <v>41</v>
      </c>
      <c r="C10" s="98">
        <v>4.261704681872748E-2</v>
      </c>
      <c r="D10" s="29">
        <v>43</v>
      </c>
      <c r="E10" s="29">
        <v>69</v>
      </c>
      <c r="F10" s="29">
        <v>67</v>
      </c>
      <c r="G10" s="29">
        <v>65</v>
      </c>
      <c r="H10" s="29">
        <v>63</v>
      </c>
      <c r="I10" s="29">
        <v>307</v>
      </c>
      <c r="J10" s="29">
        <v>68.994356542617027</v>
      </c>
      <c r="K10" s="29">
        <v>89.692663505402123</v>
      </c>
      <c r="L10" s="29">
        <v>1984</v>
      </c>
      <c r="M10" s="29">
        <v>12279</v>
      </c>
      <c r="N10" s="29">
        <v>11825</v>
      </c>
      <c r="O10" s="29">
        <v>11518</v>
      </c>
      <c r="P10" s="29">
        <v>11214</v>
      </c>
      <c r="Q10" s="29">
        <v>48820</v>
      </c>
      <c r="R10" s="47">
        <v>15559029353.124277</v>
      </c>
      <c r="S10" s="47">
        <v>84159512444.817719</v>
      </c>
      <c r="T10" s="47">
        <v>84795137930.874237</v>
      </c>
      <c r="U10" s="47">
        <v>84977504412.572952</v>
      </c>
      <c r="V10" s="47">
        <v>85160587731.092834</v>
      </c>
      <c r="W10" s="524">
        <v>354651771872.48199</v>
      </c>
      <c r="X10" s="47">
        <v>0</v>
      </c>
      <c r="Y10" s="47">
        <v>435359651.38257593</v>
      </c>
      <c r="Z10" s="47">
        <v>542090257.29351187</v>
      </c>
      <c r="AA10" s="47">
        <v>203997926.0566341</v>
      </c>
      <c r="AB10" s="47">
        <v>204436658.57074484</v>
      </c>
      <c r="AC10" s="47">
        <v>204877115.63213992</v>
      </c>
      <c r="AD10" s="47">
        <v>1590761608.9356067</v>
      </c>
    </row>
    <row r="11" spans="1:30">
      <c r="A11" s="527" t="s">
        <v>155</v>
      </c>
      <c r="B11" s="528" t="s">
        <v>43</v>
      </c>
      <c r="C11" s="98">
        <v>4.8619447779111646E-2</v>
      </c>
      <c r="D11" s="29">
        <v>49</v>
      </c>
      <c r="E11" s="29">
        <v>79</v>
      </c>
      <c r="F11" s="29">
        <v>76</v>
      </c>
      <c r="G11" s="29">
        <v>74</v>
      </c>
      <c r="H11" s="29">
        <v>72</v>
      </c>
      <c r="I11" s="29">
        <v>350</v>
      </c>
      <c r="J11" s="29">
        <v>78.711871548619442</v>
      </c>
      <c r="K11" s="29">
        <v>102.32543301320527</v>
      </c>
      <c r="L11" s="29">
        <v>2264</v>
      </c>
      <c r="M11" s="29">
        <v>14008</v>
      </c>
      <c r="N11" s="29">
        <v>13490</v>
      </c>
      <c r="O11" s="29">
        <v>13140</v>
      </c>
      <c r="P11" s="29">
        <v>12794</v>
      </c>
      <c r="Q11" s="29">
        <v>55696</v>
      </c>
      <c r="R11" s="47">
        <v>17750441938.071365</v>
      </c>
      <c r="S11" s="47">
        <v>96012964901.834335</v>
      </c>
      <c r="T11" s="47">
        <v>96738115104.236832</v>
      </c>
      <c r="U11" s="47">
        <v>96946167005.893112</v>
      </c>
      <c r="V11" s="47">
        <v>97155036707.303116</v>
      </c>
      <c r="W11" s="524">
        <v>404602725657.33875</v>
      </c>
      <c r="X11" s="47">
        <v>0</v>
      </c>
      <c r="Y11" s="47">
        <v>496677912.14068538</v>
      </c>
      <c r="Z11" s="47">
        <v>618440997.75738692</v>
      </c>
      <c r="AA11" s="47">
        <v>232730028.31813189</v>
      </c>
      <c r="AB11" s="47">
        <v>233230554.14408925</v>
      </c>
      <c r="AC11" s="47">
        <v>233733047.41131464</v>
      </c>
      <c r="AD11" s="47">
        <v>1814812539.7716081</v>
      </c>
    </row>
    <row r="12" spans="1:30">
      <c r="A12" s="525" t="s">
        <v>165</v>
      </c>
      <c r="B12" s="526" t="s">
        <v>44</v>
      </c>
      <c r="C12" s="98">
        <v>2.8811524609843934E-2</v>
      </c>
      <c r="D12" s="29">
        <v>29</v>
      </c>
      <c r="E12" s="29">
        <v>47</v>
      </c>
      <c r="F12" s="29">
        <v>45</v>
      </c>
      <c r="G12" s="29">
        <v>44</v>
      </c>
      <c r="H12" s="29">
        <v>43</v>
      </c>
      <c r="I12" s="29">
        <v>208</v>
      </c>
      <c r="J12" s="29">
        <v>46.644072028811514</v>
      </c>
      <c r="K12" s="29">
        <v>60.63729363745496</v>
      </c>
      <c r="L12" s="29">
        <v>1341</v>
      </c>
      <c r="M12" s="29">
        <v>8301</v>
      </c>
      <c r="N12" s="29">
        <v>7994</v>
      </c>
      <c r="O12" s="29">
        <v>7787</v>
      </c>
      <c r="P12" s="29">
        <v>7581</v>
      </c>
      <c r="Q12" s="29">
        <v>33004</v>
      </c>
      <c r="R12" s="47">
        <v>10518780407.745991</v>
      </c>
      <c r="S12" s="47">
        <v>56896571793.679596</v>
      </c>
      <c r="T12" s="47">
        <v>57326290432.140335</v>
      </c>
      <c r="U12" s="47">
        <v>57449580447.936646</v>
      </c>
      <c r="V12" s="47">
        <v>57573355085.809242</v>
      </c>
      <c r="W12" s="524">
        <v>239764578167.3118</v>
      </c>
      <c r="X12" s="47">
        <v>0</v>
      </c>
      <c r="Y12" s="47">
        <v>294327651.6389246</v>
      </c>
      <c r="Z12" s="47">
        <v>366483554.22659957</v>
      </c>
      <c r="AA12" s="47">
        <v>137914090.85518926</v>
      </c>
      <c r="AB12" s="47">
        <v>138210698.75205287</v>
      </c>
      <c r="AC12" s="47">
        <v>138508472.54003829</v>
      </c>
      <c r="AD12" s="47">
        <v>1075444468.0128045</v>
      </c>
    </row>
    <row r="13" spans="1:30">
      <c r="A13" s="527" t="s">
        <v>155</v>
      </c>
      <c r="B13" s="528" t="s">
        <v>46</v>
      </c>
      <c r="C13" s="98">
        <v>4.6818727490996394E-2</v>
      </c>
      <c r="D13" s="29">
        <v>48</v>
      </c>
      <c r="E13" s="29">
        <v>76</v>
      </c>
      <c r="F13" s="29">
        <v>73</v>
      </c>
      <c r="G13" s="29">
        <v>71</v>
      </c>
      <c r="H13" s="29">
        <v>69</v>
      </c>
      <c r="I13" s="29">
        <v>337</v>
      </c>
      <c r="J13" s="29">
        <v>75.79661704681871</v>
      </c>
      <c r="K13" s="29">
        <v>98.535602160864315</v>
      </c>
      <c r="L13" s="29">
        <v>2180</v>
      </c>
      <c r="M13" s="29">
        <v>13490</v>
      </c>
      <c r="N13" s="29">
        <v>12990</v>
      </c>
      <c r="O13" s="29">
        <v>12653</v>
      </c>
      <c r="P13" s="29">
        <v>12320</v>
      </c>
      <c r="Q13" s="29">
        <v>53633</v>
      </c>
      <c r="R13" s="47">
        <v>17093018162.587236</v>
      </c>
      <c r="S13" s="47">
        <v>92456929164.72934</v>
      </c>
      <c r="T13" s="47">
        <v>93155221952.228043</v>
      </c>
      <c r="U13" s="47">
        <v>93355568227.897049</v>
      </c>
      <c r="V13" s="47">
        <v>93556702014.440018</v>
      </c>
      <c r="W13" s="524">
        <v>389617439521.88165</v>
      </c>
      <c r="X13" s="47">
        <v>0</v>
      </c>
      <c r="Y13" s="47">
        <v>478282433.91325253</v>
      </c>
      <c r="Z13" s="47">
        <v>595535775.61822438</v>
      </c>
      <c r="AA13" s="47">
        <v>224110397.63968256</v>
      </c>
      <c r="AB13" s="47">
        <v>224592385.47208592</v>
      </c>
      <c r="AC13" s="47">
        <v>225076267.8775622</v>
      </c>
      <c r="AD13" s="47">
        <v>1747597260.5208077</v>
      </c>
    </row>
    <row r="14" spans="1:30">
      <c r="A14" s="525" t="s">
        <v>149</v>
      </c>
      <c r="B14" s="526" t="s">
        <v>47</v>
      </c>
      <c r="C14" s="98">
        <v>2.4009603841536612E-2</v>
      </c>
      <c r="D14" s="29">
        <v>24</v>
      </c>
      <c r="E14" s="29">
        <v>39</v>
      </c>
      <c r="F14" s="29">
        <v>38</v>
      </c>
      <c r="G14" s="29">
        <v>37</v>
      </c>
      <c r="H14" s="29">
        <v>35</v>
      </c>
      <c r="I14" s="29">
        <v>173</v>
      </c>
      <c r="J14" s="29">
        <v>38.870060024009597</v>
      </c>
      <c r="K14" s="29">
        <v>50.531078031212466</v>
      </c>
      <c r="L14" s="29">
        <v>1118</v>
      </c>
      <c r="M14" s="29">
        <v>6918</v>
      </c>
      <c r="N14" s="29">
        <v>6662</v>
      </c>
      <c r="O14" s="29">
        <v>6489</v>
      </c>
      <c r="P14" s="29">
        <v>6318</v>
      </c>
      <c r="Q14" s="29">
        <v>27505</v>
      </c>
      <c r="R14" s="47">
        <v>8765650339.7883263</v>
      </c>
      <c r="S14" s="47">
        <v>47413809828.06633</v>
      </c>
      <c r="T14" s="47">
        <v>47771908693.450279</v>
      </c>
      <c r="U14" s="47">
        <v>47874650373.28054</v>
      </c>
      <c r="V14" s="47">
        <v>47977795904.841034</v>
      </c>
      <c r="W14" s="524">
        <v>199803815139.42651</v>
      </c>
      <c r="X14" s="47">
        <v>0</v>
      </c>
      <c r="Y14" s="47">
        <v>245273043.03243721</v>
      </c>
      <c r="Z14" s="47">
        <v>305402961.85549968</v>
      </c>
      <c r="AA14" s="47">
        <v>114928409.04599105</v>
      </c>
      <c r="AB14" s="47">
        <v>115175582.29337738</v>
      </c>
      <c r="AC14" s="47">
        <v>115423727.11669856</v>
      </c>
      <c r="AD14" s="47">
        <v>896203723.34400392</v>
      </c>
    </row>
    <row r="15" spans="1:30">
      <c r="A15" s="525" t="s">
        <v>152</v>
      </c>
      <c r="B15" s="526" t="s">
        <v>49</v>
      </c>
      <c r="C15" s="98">
        <v>3.7815126050420166E-2</v>
      </c>
      <c r="D15" s="29">
        <v>38</v>
      </c>
      <c r="E15" s="29">
        <v>61</v>
      </c>
      <c r="F15" s="29">
        <v>59</v>
      </c>
      <c r="G15" s="29">
        <v>58</v>
      </c>
      <c r="H15" s="29">
        <v>56</v>
      </c>
      <c r="I15" s="29">
        <v>272</v>
      </c>
      <c r="J15" s="29">
        <v>61.220344537815116</v>
      </c>
      <c r="K15" s="29">
        <v>79.586447899159637</v>
      </c>
      <c r="L15" s="29">
        <v>1761</v>
      </c>
      <c r="M15" s="29">
        <v>10895</v>
      </c>
      <c r="N15" s="29">
        <v>10492</v>
      </c>
      <c r="O15" s="29">
        <v>10220</v>
      </c>
      <c r="P15" s="29">
        <v>9951</v>
      </c>
      <c r="Q15" s="29">
        <v>43319</v>
      </c>
      <c r="R15" s="47">
        <v>13805899285.166615</v>
      </c>
      <c r="S15" s="47">
        <v>74676750479.204468</v>
      </c>
      <c r="T15" s="47">
        <v>75240756192.184189</v>
      </c>
      <c r="U15" s="47">
        <v>75402574337.916855</v>
      </c>
      <c r="V15" s="47">
        <v>75565028550.124634</v>
      </c>
      <c r="W15" s="524">
        <v>314691008844.59674</v>
      </c>
      <c r="X15" s="47">
        <v>0</v>
      </c>
      <c r="Y15" s="47">
        <v>386305042.7760886</v>
      </c>
      <c r="Z15" s="47">
        <v>481009664.92241198</v>
      </c>
      <c r="AA15" s="47">
        <v>181012244.2474359</v>
      </c>
      <c r="AB15" s="47">
        <v>181401542.1120694</v>
      </c>
      <c r="AC15" s="47">
        <v>181792370.20880026</v>
      </c>
      <c r="AD15" s="47">
        <v>1411520864.2668064</v>
      </c>
    </row>
    <row r="16" spans="1:30">
      <c r="A16" s="525" t="s">
        <v>149</v>
      </c>
      <c r="B16" s="526" t="s">
        <v>51</v>
      </c>
      <c r="C16" s="98">
        <v>3.7815126050420166E-2</v>
      </c>
      <c r="D16" s="29">
        <v>38</v>
      </c>
      <c r="E16" s="29">
        <v>61</v>
      </c>
      <c r="F16" s="29">
        <v>59</v>
      </c>
      <c r="G16" s="29">
        <v>58</v>
      </c>
      <c r="H16" s="29">
        <v>56</v>
      </c>
      <c r="I16" s="29">
        <v>272</v>
      </c>
      <c r="J16" s="29">
        <v>61.220344537815116</v>
      </c>
      <c r="K16" s="29">
        <v>79.586447899159637</v>
      </c>
      <c r="L16" s="29">
        <v>1761</v>
      </c>
      <c r="M16" s="29">
        <v>10895</v>
      </c>
      <c r="N16" s="29">
        <v>10492</v>
      </c>
      <c r="O16" s="29">
        <v>10220</v>
      </c>
      <c r="P16" s="29">
        <v>9951</v>
      </c>
      <c r="Q16" s="29">
        <v>43319</v>
      </c>
      <c r="R16" s="47">
        <v>13805899285.166615</v>
      </c>
      <c r="S16" s="47">
        <v>74676750479.204468</v>
      </c>
      <c r="T16" s="47">
        <v>75240756192.184189</v>
      </c>
      <c r="U16" s="47">
        <v>75402574337.916855</v>
      </c>
      <c r="V16" s="47">
        <v>75565028550.124634</v>
      </c>
      <c r="W16" s="524">
        <v>314691008844.59674</v>
      </c>
      <c r="X16" s="47">
        <v>0</v>
      </c>
      <c r="Y16" s="47">
        <v>386305042.7760886</v>
      </c>
      <c r="Z16" s="47">
        <v>481009664.92241198</v>
      </c>
      <c r="AA16" s="47">
        <v>181012244.2474359</v>
      </c>
      <c r="AB16" s="47">
        <v>181401542.1120694</v>
      </c>
      <c r="AC16" s="47">
        <v>181792370.20880026</v>
      </c>
      <c r="AD16" s="47">
        <v>1411520864.2668064</v>
      </c>
    </row>
    <row r="17" spans="1:30">
      <c r="A17" s="527" t="s">
        <v>155</v>
      </c>
      <c r="B17" s="528" t="s">
        <v>53</v>
      </c>
      <c r="C17" s="98">
        <v>5.7623049219687868E-2</v>
      </c>
      <c r="D17" s="29">
        <v>58</v>
      </c>
      <c r="E17" s="29">
        <v>94</v>
      </c>
      <c r="F17" s="29">
        <v>91</v>
      </c>
      <c r="G17" s="29">
        <v>87</v>
      </c>
      <c r="H17" s="29">
        <v>85</v>
      </c>
      <c r="I17" s="29">
        <v>415</v>
      </c>
      <c r="J17" s="29">
        <v>93.288144057623029</v>
      </c>
      <c r="K17" s="29">
        <v>121.27458727490992</v>
      </c>
      <c r="L17" s="29">
        <v>2683</v>
      </c>
      <c r="M17" s="29">
        <v>16603</v>
      </c>
      <c r="N17" s="29">
        <v>15988</v>
      </c>
      <c r="O17" s="29">
        <v>15573</v>
      </c>
      <c r="P17" s="29">
        <v>15163</v>
      </c>
      <c r="Q17" s="29">
        <v>66010</v>
      </c>
      <c r="R17" s="47">
        <v>21037560815.491982</v>
      </c>
      <c r="S17" s="47">
        <v>113793143587.35919</v>
      </c>
      <c r="T17" s="47">
        <v>114652580864.28067</v>
      </c>
      <c r="U17" s="47">
        <v>114899160895.87329</v>
      </c>
      <c r="V17" s="47">
        <v>115146710171.61848</v>
      </c>
      <c r="W17" s="524">
        <v>479529156334.6236</v>
      </c>
      <c r="X17" s="47">
        <v>0</v>
      </c>
      <c r="Y17" s="47">
        <v>588655303.2778492</v>
      </c>
      <c r="Z17" s="47">
        <v>732967108.45319915</v>
      </c>
      <c r="AA17" s="47">
        <v>275828181.71037853</v>
      </c>
      <c r="AB17" s="47">
        <v>276421397.50410575</v>
      </c>
      <c r="AC17" s="47">
        <v>277016945.08007658</v>
      </c>
      <c r="AD17" s="47">
        <v>2150888936.025609</v>
      </c>
    </row>
    <row r="18" spans="1:30">
      <c r="A18" s="527" t="s">
        <v>155</v>
      </c>
      <c r="B18" s="528" t="s">
        <v>54</v>
      </c>
      <c r="C18" s="98">
        <v>5.52220888355342E-2</v>
      </c>
      <c r="D18" s="29">
        <v>56</v>
      </c>
      <c r="E18" s="29">
        <v>89</v>
      </c>
      <c r="F18" s="29">
        <v>87</v>
      </c>
      <c r="G18" s="29">
        <v>84</v>
      </c>
      <c r="H18" s="29">
        <v>82</v>
      </c>
      <c r="I18" s="29">
        <v>398</v>
      </c>
      <c r="J18" s="29">
        <v>89.401138055222063</v>
      </c>
      <c r="K18" s="29">
        <v>116.22147947178867</v>
      </c>
      <c r="L18" s="29">
        <v>2571</v>
      </c>
      <c r="M18" s="29">
        <v>15911</v>
      </c>
      <c r="N18" s="29">
        <v>15322</v>
      </c>
      <c r="O18" s="29">
        <v>14924</v>
      </c>
      <c r="P18" s="29">
        <v>14531</v>
      </c>
      <c r="Q18" s="29">
        <v>63259</v>
      </c>
      <c r="R18" s="47">
        <v>20160995781.513149</v>
      </c>
      <c r="S18" s="47">
        <v>109051762604.55255</v>
      </c>
      <c r="T18" s="47">
        <v>109875389994.93562</v>
      </c>
      <c r="U18" s="47">
        <v>110111695858.54523</v>
      </c>
      <c r="V18" s="47">
        <v>110348930581.13437</v>
      </c>
      <c r="W18" s="524">
        <v>459548774820.68091</v>
      </c>
      <c r="X18" s="47">
        <v>0</v>
      </c>
      <c r="Y18" s="47">
        <v>564127998.97460544</v>
      </c>
      <c r="Z18" s="47">
        <v>702426812.26764917</v>
      </c>
      <c r="AA18" s="47">
        <v>264335340.80577937</v>
      </c>
      <c r="AB18" s="47">
        <v>264903839.27476797</v>
      </c>
      <c r="AC18" s="47">
        <v>265474572.36840665</v>
      </c>
      <c r="AD18" s="47">
        <v>2061268563.6912088</v>
      </c>
    </row>
    <row r="19" spans="1:30">
      <c r="A19" s="525" t="s">
        <v>152</v>
      </c>
      <c r="B19" s="526" t="s">
        <v>55</v>
      </c>
      <c r="C19" s="98">
        <v>3.1812725090036013E-2</v>
      </c>
      <c r="D19" s="29">
        <v>32</v>
      </c>
      <c r="E19" s="29">
        <v>51</v>
      </c>
      <c r="F19" s="29">
        <v>50</v>
      </c>
      <c r="G19" s="29">
        <v>48</v>
      </c>
      <c r="H19" s="29">
        <v>47</v>
      </c>
      <c r="I19" s="29">
        <v>228</v>
      </c>
      <c r="J19" s="29">
        <v>51.502829531812722</v>
      </c>
      <c r="K19" s="29">
        <v>66.953678391356533</v>
      </c>
      <c r="L19" s="29">
        <v>1481</v>
      </c>
      <c r="M19" s="29">
        <v>9166</v>
      </c>
      <c r="N19" s="29">
        <v>8827</v>
      </c>
      <c r="O19" s="29">
        <v>8598</v>
      </c>
      <c r="P19" s="29">
        <v>8371</v>
      </c>
      <c r="Q19" s="29">
        <v>36443</v>
      </c>
      <c r="R19" s="47">
        <v>11614486700.219534</v>
      </c>
      <c r="S19" s="47">
        <v>62823298022.187897</v>
      </c>
      <c r="T19" s="47">
        <v>63297779018.821625</v>
      </c>
      <c r="U19" s="47">
        <v>63433911744.596725</v>
      </c>
      <c r="V19" s="47">
        <v>63570579573.914375</v>
      </c>
      <c r="W19" s="524">
        <v>264740055059.74017</v>
      </c>
      <c r="X19" s="47">
        <v>0</v>
      </c>
      <c r="Y19" s="47">
        <v>324986782.01797932</v>
      </c>
      <c r="Z19" s="47">
        <v>404658924.4585371</v>
      </c>
      <c r="AA19" s="47">
        <v>152280141.98593816</v>
      </c>
      <c r="AB19" s="47">
        <v>152607646.53872505</v>
      </c>
      <c r="AC19" s="47">
        <v>152936438.4296256</v>
      </c>
      <c r="AD19" s="47">
        <v>1187469933.4308052</v>
      </c>
    </row>
    <row r="20" spans="1:30">
      <c r="A20" s="525" t="s">
        <v>165</v>
      </c>
      <c r="B20" s="526" t="s">
        <v>57</v>
      </c>
      <c r="C20" s="98">
        <v>2.6410564225690273E-2</v>
      </c>
      <c r="D20" s="29">
        <v>27</v>
      </c>
      <c r="E20" s="29">
        <v>43</v>
      </c>
      <c r="F20" s="29">
        <v>41</v>
      </c>
      <c r="G20" s="29">
        <v>40</v>
      </c>
      <c r="H20" s="29">
        <v>40</v>
      </c>
      <c r="I20" s="29">
        <v>191</v>
      </c>
      <c r="J20" s="29">
        <v>42.757066026410556</v>
      </c>
      <c r="K20" s="29">
        <v>55.584185834333717</v>
      </c>
      <c r="L20" s="29">
        <v>1230</v>
      </c>
      <c r="M20" s="29">
        <v>7610</v>
      </c>
      <c r="N20" s="29">
        <v>7328</v>
      </c>
      <c r="O20" s="29">
        <v>7138</v>
      </c>
      <c r="P20" s="29">
        <v>6950</v>
      </c>
      <c r="Q20" s="29">
        <v>30256</v>
      </c>
      <c r="R20" s="47">
        <v>9642215373.7671585</v>
      </c>
      <c r="S20" s="47">
        <v>52155190810.872963</v>
      </c>
      <c r="T20" s="47">
        <v>52549099562.795303</v>
      </c>
      <c r="U20" s="47">
        <v>52662115410.608597</v>
      </c>
      <c r="V20" s="47">
        <v>52775575495.325142</v>
      </c>
      <c r="W20" s="524">
        <v>219784196653.36914</v>
      </c>
      <c r="X20" s="47">
        <v>0</v>
      </c>
      <c r="Y20" s="47">
        <v>269800347.3356809</v>
      </c>
      <c r="Z20" s="47">
        <v>335943258.04104966</v>
      </c>
      <c r="AA20" s="47">
        <v>126421249.95059015</v>
      </c>
      <c r="AB20" s="47">
        <v>126693140.52271512</v>
      </c>
      <c r="AC20" s="47">
        <v>126966099.82836843</v>
      </c>
      <c r="AD20" s="47">
        <v>985824095.67840421</v>
      </c>
    </row>
    <row r="21" spans="1:30">
      <c r="A21" s="525" t="s">
        <v>149</v>
      </c>
      <c r="B21" s="526" t="s">
        <v>59</v>
      </c>
      <c r="C21" s="98">
        <v>3.3613445378151252E-2</v>
      </c>
      <c r="D21" s="29">
        <v>34</v>
      </c>
      <c r="E21" s="29">
        <v>54</v>
      </c>
      <c r="F21" s="29">
        <v>53</v>
      </c>
      <c r="G21" s="29">
        <v>51</v>
      </c>
      <c r="H21" s="29">
        <v>50</v>
      </c>
      <c r="I21" s="29">
        <v>242</v>
      </c>
      <c r="J21" s="29">
        <v>54.418084033613425</v>
      </c>
      <c r="K21" s="29">
        <v>70.743509243697446</v>
      </c>
      <c r="L21" s="29">
        <v>1565</v>
      </c>
      <c r="M21" s="29">
        <v>9685</v>
      </c>
      <c r="N21" s="29">
        <v>9326</v>
      </c>
      <c r="O21" s="29">
        <v>9084</v>
      </c>
      <c r="P21" s="29">
        <v>8845</v>
      </c>
      <c r="Q21" s="29">
        <v>38505</v>
      </c>
      <c r="R21" s="47">
        <v>12271910475.703655</v>
      </c>
      <c r="S21" s="47">
        <v>66379333759.292854</v>
      </c>
      <c r="T21" s="47">
        <v>66880672170.830383</v>
      </c>
      <c r="U21" s="47">
        <v>67024510522.592751</v>
      </c>
      <c r="V21" s="47">
        <v>67168914266.777443</v>
      </c>
      <c r="W21" s="524">
        <v>279725341195.19708</v>
      </c>
      <c r="X21" s="47">
        <v>0</v>
      </c>
      <c r="Y21" s="47">
        <v>343382260.24541199</v>
      </c>
      <c r="Z21" s="47">
        <v>427564146.59769946</v>
      </c>
      <c r="AA21" s="47">
        <v>160899772.66438743</v>
      </c>
      <c r="AB21" s="47">
        <v>161245815.21072832</v>
      </c>
      <c r="AC21" s="47">
        <v>161593217.96337798</v>
      </c>
      <c r="AD21" s="47">
        <v>1254685212.6816053</v>
      </c>
    </row>
    <row r="22" spans="1:30">
      <c r="A22" s="525" t="s">
        <v>162</v>
      </c>
      <c r="B22" s="526" t="s">
        <v>61</v>
      </c>
      <c r="C22" s="98">
        <v>3.1812725090036013E-2</v>
      </c>
      <c r="D22" s="29">
        <v>32</v>
      </c>
      <c r="E22" s="29">
        <v>51</v>
      </c>
      <c r="F22" s="29">
        <v>50</v>
      </c>
      <c r="G22" s="29">
        <v>48</v>
      </c>
      <c r="H22" s="29">
        <v>47</v>
      </c>
      <c r="I22" s="29">
        <v>228</v>
      </c>
      <c r="J22" s="29">
        <v>51.502829531812722</v>
      </c>
      <c r="K22" s="29">
        <v>66.953678391356533</v>
      </c>
      <c r="L22" s="29">
        <v>1481</v>
      </c>
      <c r="M22" s="29">
        <v>9166</v>
      </c>
      <c r="N22" s="29">
        <v>8827</v>
      </c>
      <c r="O22" s="29">
        <v>8598</v>
      </c>
      <c r="P22" s="29">
        <v>8371</v>
      </c>
      <c r="Q22" s="29">
        <v>36443</v>
      </c>
      <c r="R22" s="47">
        <v>11614486700.219534</v>
      </c>
      <c r="S22" s="47">
        <v>62823298022.187897</v>
      </c>
      <c r="T22" s="47">
        <v>63297779018.821625</v>
      </c>
      <c r="U22" s="47">
        <v>63433911744.596725</v>
      </c>
      <c r="V22" s="47">
        <v>63570579573.914375</v>
      </c>
      <c r="W22" s="524">
        <v>264740055059.74017</v>
      </c>
      <c r="X22" s="47">
        <v>0</v>
      </c>
      <c r="Y22" s="47">
        <v>324986782.01797932</v>
      </c>
      <c r="Z22" s="47">
        <v>404658924.4585371</v>
      </c>
      <c r="AA22" s="47">
        <v>152280141.98593816</v>
      </c>
      <c r="AB22" s="47">
        <v>152607646.53872505</v>
      </c>
      <c r="AC22" s="47">
        <v>152936438.4296256</v>
      </c>
      <c r="AD22" s="47">
        <v>1187469933.4308052</v>
      </c>
    </row>
    <row r="23" spans="1:30">
      <c r="A23" s="525" t="s">
        <v>149</v>
      </c>
      <c r="B23" s="526" t="s">
        <v>63</v>
      </c>
      <c r="C23" s="98">
        <v>3.1212484993997595E-2</v>
      </c>
      <c r="D23" s="29">
        <v>32</v>
      </c>
      <c r="E23" s="29">
        <v>50</v>
      </c>
      <c r="F23" s="29">
        <v>49</v>
      </c>
      <c r="G23" s="29">
        <v>47</v>
      </c>
      <c r="H23" s="29">
        <v>46</v>
      </c>
      <c r="I23" s="29">
        <v>224</v>
      </c>
      <c r="J23" s="29">
        <v>50.531078031212473</v>
      </c>
      <c r="K23" s="29">
        <v>65.69040144057621</v>
      </c>
      <c r="L23" s="29">
        <v>1453</v>
      </c>
      <c r="M23" s="29">
        <v>8993</v>
      </c>
      <c r="N23" s="29">
        <v>8660</v>
      </c>
      <c r="O23" s="29">
        <v>8436</v>
      </c>
      <c r="P23" s="29">
        <v>8213</v>
      </c>
      <c r="Q23" s="29">
        <v>35755</v>
      </c>
      <c r="R23" s="47">
        <v>11395345441.724825</v>
      </c>
      <c r="S23" s="47">
        <v>61637952776.486229</v>
      </c>
      <c r="T23" s="47">
        <v>62103481301.485359</v>
      </c>
      <c r="U23" s="47">
        <v>62237045485.264702</v>
      </c>
      <c r="V23" s="47">
        <v>62371134676.293343</v>
      </c>
      <c r="W23" s="524">
        <v>259744959681.25446</v>
      </c>
      <c r="X23" s="47">
        <v>0</v>
      </c>
      <c r="Y23" s="47">
        <v>318854955.94216835</v>
      </c>
      <c r="Z23" s="47">
        <v>397023850.41214955</v>
      </c>
      <c r="AA23" s="47">
        <v>149406931.75978836</v>
      </c>
      <c r="AB23" s="47">
        <v>149728256.9813906</v>
      </c>
      <c r="AC23" s="47">
        <v>150050845.25170812</v>
      </c>
      <c r="AD23" s="47">
        <v>1165064840.3472049</v>
      </c>
    </row>
    <row r="24" spans="1:30">
      <c r="A24" s="525" t="s">
        <v>149</v>
      </c>
      <c r="B24" s="526" t="s">
        <v>65</v>
      </c>
      <c r="C24" s="98">
        <v>1.680672268907563E-2</v>
      </c>
      <c r="D24" s="29">
        <v>17</v>
      </c>
      <c r="E24" s="29">
        <v>27</v>
      </c>
      <c r="F24" s="29">
        <v>26</v>
      </c>
      <c r="G24" s="29">
        <v>26</v>
      </c>
      <c r="H24" s="29">
        <v>25</v>
      </c>
      <c r="I24" s="29">
        <v>121</v>
      </c>
      <c r="J24" s="29">
        <v>27.20904201680672</v>
      </c>
      <c r="K24" s="29">
        <v>35.37175462184873</v>
      </c>
      <c r="L24" s="29">
        <v>783</v>
      </c>
      <c r="M24" s="29">
        <v>4842</v>
      </c>
      <c r="N24" s="29">
        <v>4663</v>
      </c>
      <c r="O24" s="29">
        <v>4542</v>
      </c>
      <c r="P24" s="29">
        <v>4422</v>
      </c>
      <c r="Q24" s="29">
        <v>19252</v>
      </c>
      <c r="R24" s="47">
        <v>6135955237.8518286</v>
      </c>
      <c r="S24" s="47">
        <v>33189666879.646435</v>
      </c>
      <c r="T24" s="47">
        <v>33440336085.415199</v>
      </c>
      <c r="U24" s="47">
        <v>33512255261.296383</v>
      </c>
      <c r="V24" s="47">
        <v>33584457133.388729</v>
      </c>
      <c r="W24" s="524">
        <v>139862670597.59857</v>
      </c>
      <c r="X24" s="47">
        <v>0</v>
      </c>
      <c r="Y24" s="47">
        <v>171691130.12270606</v>
      </c>
      <c r="Z24" s="47">
        <v>213782073.29884979</v>
      </c>
      <c r="AA24" s="47">
        <v>80449886.332193747</v>
      </c>
      <c r="AB24" s="47">
        <v>80622907.605364174</v>
      </c>
      <c r="AC24" s="47">
        <v>80796608.981689006</v>
      </c>
      <c r="AD24" s="47">
        <v>627342606.34080279</v>
      </c>
    </row>
    <row r="25" spans="1:30">
      <c r="A25" s="525" t="s">
        <v>149</v>
      </c>
      <c r="B25" s="526" t="s">
        <v>67</v>
      </c>
      <c r="C25" s="98">
        <v>3.1812725090036013E-2</v>
      </c>
      <c r="D25" s="29">
        <v>32</v>
      </c>
      <c r="E25" s="29">
        <v>51</v>
      </c>
      <c r="F25" s="29">
        <v>50</v>
      </c>
      <c r="G25" s="29">
        <v>48</v>
      </c>
      <c r="H25" s="29">
        <v>47</v>
      </c>
      <c r="I25" s="29">
        <v>228</v>
      </c>
      <c r="J25" s="29">
        <v>51.502829531812722</v>
      </c>
      <c r="K25" s="29">
        <v>66.953678391356533</v>
      </c>
      <c r="L25" s="29">
        <v>1481</v>
      </c>
      <c r="M25" s="29">
        <v>9166</v>
      </c>
      <c r="N25" s="29">
        <v>8827</v>
      </c>
      <c r="O25" s="29">
        <v>8598</v>
      </c>
      <c r="P25" s="29">
        <v>8371</v>
      </c>
      <c r="Q25" s="29">
        <v>36443</v>
      </c>
      <c r="R25" s="47">
        <v>11614486700.219534</v>
      </c>
      <c r="S25" s="47">
        <v>62823298022.187897</v>
      </c>
      <c r="T25" s="47">
        <v>63297779018.821625</v>
      </c>
      <c r="U25" s="47">
        <v>63433911744.596725</v>
      </c>
      <c r="V25" s="47">
        <v>63570579573.914375</v>
      </c>
      <c r="W25" s="524">
        <v>264740055059.74017</v>
      </c>
      <c r="X25" s="47">
        <v>0</v>
      </c>
      <c r="Y25" s="47">
        <v>324986782.01797932</v>
      </c>
      <c r="Z25" s="47">
        <v>404658924.4585371</v>
      </c>
      <c r="AA25" s="47">
        <v>152280141.98593816</v>
      </c>
      <c r="AB25" s="47">
        <v>152607646.53872505</v>
      </c>
      <c r="AC25" s="47">
        <v>152936438.4296256</v>
      </c>
      <c r="AD25" s="47">
        <v>1187469933.4308052</v>
      </c>
    </row>
    <row r="26" spans="1:30">
      <c r="A26" s="527" t="s">
        <v>155</v>
      </c>
      <c r="B26" s="528" t="s">
        <v>69</v>
      </c>
      <c r="C26" s="98">
        <v>5.10204081632653E-2</v>
      </c>
      <c r="D26" s="29">
        <v>52</v>
      </c>
      <c r="E26" s="29">
        <v>82</v>
      </c>
      <c r="F26" s="29">
        <v>80</v>
      </c>
      <c r="G26" s="29">
        <v>78</v>
      </c>
      <c r="H26" s="29">
        <v>75</v>
      </c>
      <c r="I26" s="29">
        <v>367</v>
      </c>
      <c r="J26" s="29">
        <v>82.598877551020394</v>
      </c>
      <c r="K26" s="29">
        <v>107.37854081632649</v>
      </c>
      <c r="L26" s="29">
        <v>2376</v>
      </c>
      <c r="M26" s="29">
        <v>14700</v>
      </c>
      <c r="N26" s="29">
        <v>14156</v>
      </c>
      <c r="O26" s="29">
        <v>13789</v>
      </c>
      <c r="P26" s="29">
        <v>13425</v>
      </c>
      <c r="Q26" s="29">
        <v>58446</v>
      </c>
      <c r="R26" s="47">
        <v>18627006972.050194</v>
      </c>
      <c r="S26" s="47">
        <v>100754345884.64095</v>
      </c>
      <c r="T26" s="47">
        <v>101515305973.58185</v>
      </c>
      <c r="U26" s="47">
        <v>101733632043.22115</v>
      </c>
      <c r="V26" s="47">
        <v>101952816297.7872</v>
      </c>
      <c r="W26" s="524">
        <v>424583107171.28137</v>
      </c>
      <c r="X26" s="47">
        <v>0</v>
      </c>
      <c r="Y26" s="47">
        <v>521205216.44392902</v>
      </c>
      <c r="Z26" s="47">
        <v>648981293.94293678</v>
      </c>
      <c r="AA26" s="47">
        <v>244222869.22273096</v>
      </c>
      <c r="AB26" s="47">
        <v>244748112.37342694</v>
      </c>
      <c r="AC26" s="47">
        <v>245275420.12298444</v>
      </c>
      <c r="AD26" s="47">
        <v>1904432912.1060081</v>
      </c>
    </row>
    <row r="27" spans="1:30">
      <c r="A27" s="525" t="s">
        <v>149</v>
      </c>
      <c r="B27" s="526" t="s">
        <v>70</v>
      </c>
      <c r="C27" s="98">
        <v>3.1812725090036013E-2</v>
      </c>
      <c r="D27" s="29">
        <v>32</v>
      </c>
      <c r="E27" s="29">
        <v>51</v>
      </c>
      <c r="F27" s="29">
        <v>50</v>
      </c>
      <c r="G27" s="29">
        <v>48</v>
      </c>
      <c r="H27" s="29">
        <v>47</v>
      </c>
      <c r="I27" s="29">
        <v>228</v>
      </c>
      <c r="J27" s="29">
        <v>51.502829531812722</v>
      </c>
      <c r="K27" s="29">
        <v>66.953678391356533</v>
      </c>
      <c r="L27" s="29">
        <v>1481</v>
      </c>
      <c r="M27" s="29">
        <v>9166</v>
      </c>
      <c r="N27" s="29">
        <v>8827</v>
      </c>
      <c r="O27" s="29">
        <v>8598</v>
      </c>
      <c r="P27" s="29">
        <v>8371</v>
      </c>
      <c r="Q27" s="29">
        <v>36443</v>
      </c>
      <c r="R27" s="47">
        <v>11614486700.219534</v>
      </c>
      <c r="S27" s="47">
        <v>62823298022.187897</v>
      </c>
      <c r="T27" s="47">
        <v>63297779018.821625</v>
      </c>
      <c r="U27" s="47">
        <v>63433911744.596725</v>
      </c>
      <c r="V27" s="47">
        <v>63570579573.914375</v>
      </c>
      <c r="W27" s="524">
        <v>264740055059.74017</v>
      </c>
      <c r="X27" s="47">
        <v>0</v>
      </c>
      <c r="Y27" s="47">
        <v>324986782.01797932</v>
      </c>
      <c r="Z27" s="47">
        <v>404658924.4585371</v>
      </c>
      <c r="AA27" s="47">
        <v>152280141.98593816</v>
      </c>
      <c r="AB27" s="47">
        <v>152607646.53872505</v>
      </c>
      <c r="AC27" s="47">
        <v>152936438.4296256</v>
      </c>
      <c r="AD27" s="47">
        <v>1187469933.4308052</v>
      </c>
    </row>
    <row r="28" spans="1:30">
      <c r="A28" s="529" t="s">
        <v>165</v>
      </c>
      <c r="B28" s="530" t="s">
        <v>72</v>
      </c>
      <c r="C28" s="98">
        <v>2.7611044417767107E-2</v>
      </c>
      <c r="D28" s="29">
        <v>28</v>
      </c>
      <c r="E28" s="29">
        <v>45</v>
      </c>
      <c r="F28" s="29">
        <v>43</v>
      </c>
      <c r="G28" s="29">
        <v>42</v>
      </c>
      <c r="H28" s="29">
        <v>41</v>
      </c>
      <c r="I28" s="29">
        <v>199</v>
      </c>
      <c r="J28" s="29">
        <v>44.700569027611039</v>
      </c>
      <c r="K28" s="29">
        <v>58.110739735894349</v>
      </c>
      <c r="L28" s="29">
        <v>1286</v>
      </c>
      <c r="M28" s="29">
        <v>7955</v>
      </c>
      <c r="N28" s="29">
        <v>7661</v>
      </c>
      <c r="O28" s="29">
        <v>7462</v>
      </c>
      <c r="P28" s="29">
        <v>7266</v>
      </c>
      <c r="Q28" s="29">
        <v>31630</v>
      </c>
      <c r="R28" s="47">
        <v>10080497890.756577</v>
      </c>
      <c r="S28" s="47">
        <v>54525881302.276283</v>
      </c>
      <c r="T28" s="47">
        <v>54937694997.467827</v>
      </c>
      <c r="U28" s="47">
        <v>55055847929.272629</v>
      </c>
      <c r="V28" s="47">
        <v>55174465290.5672</v>
      </c>
      <c r="W28" s="524">
        <v>229774387410.34052</v>
      </c>
      <c r="X28" s="47">
        <v>0</v>
      </c>
      <c r="Y28" s="47">
        <v>282063999.48730278</v>
      </c>
      <c r="Z28" s="47">
        <v>351213406.13382465</v>
      </c>
      <c r="AA28" s="47">
        <v>132167670.40288973</v>
      </c>
      <c r="AB28" s="47">
        <v>132451919.63738401</v>
      </c>
      <c r="AC28" s="47">
        <v>132737286.18420337</v>
      </c>
      <c r="AD28" s="47">
        <v>1030634281.8456045</v>
      </c>
    </row>
    <row r="29" spans="1:30">
      <c r="W29" s="531">
        <f>SUM(W2:W28)</f>
        <v>8321828900557.1162</v>
      </c>
    </row>
  </sheetData>
  <autoFilter ref="A1:AD29" xr:uid="{F8A26C7A-BDF6-4FD6-9688-25F0216A1ACD}">
    <filterColumn colId="3" showButton="0"/>
    <filterColumn colId="4" showButton="0"/>
    <filterColumn colId="5" showButton="0"/>
    <filterColumn colId="6" showButton="0"/>
    <filterColumn colId="7" showButton="0"/>
    <filterColumn colId="11" showButton="0"/>
    <filterColumn colId="12" showButton="0"/>
    <filterColumn colId="13" showButton="0"/>
    <filterColumn colId="14" showButton="0"/>
    <filterColumn colId="15" showButton="0"/>
    <filterColumn colId="17" showButton="0"/>
    <filterColumn colId="18" showButton="0"/>
    <filterColumn colId="19" showButton="0"/>
    <filterColumn colId="20" showButton="0"/>
    <filterColumn colId="21" showButton="0"/>
    <filterColumn colId="23" showButton="0"/>
    <filterColumn colId="24" showButton="0"/>
    <filterColumn colId="25" showButton="0"/>
    <filterColumn colId="26" showButton="0"/>
    <filterColumn colId="27" showButton="0"/>
    <filterColumn colId="28" showButton="0"/>
    <sortState xmlns:xlrd2="http://schemas.microsoft.com/office/spreadsheetml/2017/richdata2" ref="A2:AD29">
      <sortCondition ref="B1:B29"/>
    </sortState>
  </autoFilter>
  <mergeCells count="4">
    <mergeCell ref="R1:W1"/>
    <mergeCell ref="X1:AD1"/>
    <mergeCell ref="D1:I1"/>
    <mergeCell ref="L1:Q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D2966-38C1-4072-B758-055AC97A0C0C}">
  <dimension ref="A2:L3"/>
  <sheetViews>
    <sheetView workbookViewId="0">
      <selection activeCell="M18" sqref="M15:M18"/>
    </sheetView>
  </sheetViews>
  <sheetFormatPr defaultColWidth="11.42578125" defaultRowHeight="15"/>
  <sheetData>
    <row r="2" spans="1:12">
      <c r="A2" s="901" t="s">
        <v>0</v>
      </c>
      <c r="B2" s="902"/>
      <c r="C2" s="902"/>
      <c r="D2" s="902"/>
      <c r="E2" s="902"/>
      <c r="F2" s="902"/>
      <c r="G2" s="902"/>
      <c r="H2" s="902"/>
      <c r="I2" s="902"/>
      <c r="J2" s="902"/>
      <c r="K2" s="902"/>
      <c r="L2" s="903"/>
    </row>
    <row r="3" spans="1:12">
      <c r="A3" s="904" t="s">
        <v>392</v>
      </c>
      <c r="B3" s="905"/>
      <c r="C3" s="905"/>
      <c r="D3" s="905"/>
      <c r="E3" s="905"/>
      <c r="F3" s="905"/>
      <c r="G3" s="905"/>
      <c r="H3" s="905"/>
      <c r="I3" s="905"/>
      <c r="J3" s="905"/>
      <c r="K3" s="905"/>
      <c r="L3" s="906"/>
    </row>
  </sheetData>
  <mergeCells count="2">
    <mergeCell ref="A2:L2"/>
    <mergeCell ref="A3:L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75A05-9CF5-4337-A906-48382E64BD38}">
  <dimension ref="A1:AC5"/>
  <sheetViews>
    <sheetView topLeftCell="B26" zoomScale="55" zoomScaleNormal="55" workbookViewId="0">
      <selection activeCell="L47" sqref="L47"/>
    </sheetView>
  </sheetViews>
  <sheetFormatPr defaultColWidth="11.42578125" defaultRowHeight="15"/>
  <cols>
    <col min="9" max="9" width="21.42578125" customWidth="1"/>
    <col min="10" max="10" width="25.42578125" bestFit="1" customWidth="1"/>
    <col min="11" max="11" width="22.42578125" bestFit="1" customWidth="1"/>
    <col min="12" max="12" width="71.42578125" bestFit="1" customWidth="1"/>
    <col min="13" max="13" width="7.42578125" style="22" bestFit="1" customWidth="1"/>
    <col min="14" max="14" width="21.85546875" bestFit="1" customWidth="1"/>
    <col min="15" max="15" width="25.42578125" customWidth="1"/>
    <col min="18" max="18" width="54.42578125" customWidth="1"/>
    <col min="19" max="19" width="73" bestFit="1" customWidth="1"/>
    <col min="20" max="26" width="11.42578125" style="4"/>
    <col min="27" max="27" width="10.140625" style="4" customWidth="1"/>
    <col min="28" max="29" width="15" style="4" bestFit="1" customWidth="1"/>
    <col min="30" max="31" width="15" customWidth="1"/>
    <col min="39" max="39" width="72.42578125" bestFit="1" customWidth="1"/>
    <col min="40" max="40" width="30.42578125" bestFit="1" customWidth="1"/>
    <col min="41" max="41" width="27.42578125" bestFit="1" customWidth="1"/>
    <col min="43" max="43" width="30.42578125" bestFit="1" customWidth="1"/>
    <col min="44" max="44" width="85.42578125" bestFit="1" customWidth="1"/>
  </cols>
  <sheetData>
    <row r="1" spans="1:25" ht="15.75" thickBot="1">
      <c r="A1" s="19"/>
      <c r="B1" s="19"/>
      <c r="C1" s="19"/>
      <c r="D1" s="19"/>
      <c r="E1" s="19"/>
      <c r="F1" s="19"/>
      <c r="G1" s="19"/>
      <c r="H1" s="19"/>
      <c r="I1" s="19"/>
      <c r="J1" s="19"/>
      <c r="K1" s="19"/>
      <c r="L1" s="19"/>
      <c r="M1" s="21"/>
      <c r="N1" s="19"/>
      <c r="O1" s="19"/>
      <c r="P1" s="19"/>
      <c r="Q1" s="19"/>
    </row>
    <row r="2" spans="1:25" ht="15.75" thickBot="1">
      <c r="A2" s="807" t="s">
        <v>0</v>
      </c>
      <c r="B2" s="808"/>
      <c r="C2" s="808"/>
      <c r="D2" s="808"/>
      <c r="E2" s="808"/>
      <c r="F2" s="808"/>
      <c r="G2" s="808"/>
      <c r="H2" s="808"/>
      <c r="I2" s="808"/>
      <c r="J2" s="808"/>
      <c r="K2" s="808"/>
      <c r="L2" s="809"/>
      <c r="M2" s="21"/>
      <c r="N2" s="19"/>
      <c r="O2" s="19"/>
      <c r="P2" s="19"/>
      <c r="Q2" s="19"/>
    </row>
    <row r="3" spans="1:25" ht="15.75" thickBot="1">
      <c r="A3" s="810" t="s">
        <v>393</v>
      </c>
      <c r="B3" s="811"/>
      <c r="C3" s="811"/>
      <c r="D3" s="811"/>
      <c r="E3" s="811"/>
      <c r="F3" s="811"/>
      <c r="G3" s="811"/>
      <c r="H3" s="811"/>
      <c r="I3" s="811"/>
      <c r="J3" s="811"/>
      <c r="K3" s="811"/>
      <c r="L3" s="812"/>
      <c r="M3" s="21"/>
      <c r="N3" s="19"/>
      <c r="O3" s="19"/>
      <c r="P3" s="19"/>
      <c r="Q3" s="19"/>
    </row>
    <row r="4" spans="1:25" ht="15.75" thickBot="1">
      <c r="A4" s="813" t="s">
        <v>394</v>
      </c>
      <c r="B4" s="814"/>
      <c r="C4" s="814"/>
      <c r="D4" s="814"/>
      <c r="E4" s="814"/>
      <c r="F4" s="814"/>
      <c r="G4" s="814"/>
      <c r="H4" s="814"/>
      <c r="I4" s="814"/>
      <c r="J4" s="814"/>
      <c r="K4" s="814"/>
      <c r="L4" s="815"/>
      <c r="M4" s="21"/>
      <c r="N4" s="19"/>
      <c r="O4" s="19"/>
      <c r="P4" s="19"/>
      <c r="Q4" s="19"/>
      <c r="R4" s="2"/>
      <c r="S4" s="2"/>
      <c r="T4" s="2"/>
      <c r="U4" s="2"/>
      <c r="V4" s="2"/>
      <c r="W4" s="2"/>
      <c r="X4" s="2"/>
      <c r="Y4" s="2"/>
    </row>
    <row r="5" spans="1:25">
      <c r="A5" s="19"/>
      <c r="B5" s="19"/>
      <c r="C5" s="19"/>
      <c r="D5" s="19"/>
      <c r="E5" s="19"/>
      <c r="F5" s="19"/>
      <c r="G5" s="19"/>
      <c r="H5" s="19"/>
      <c r="I5" s="19"/>
      <c r="J5" s="20"/>
      <c r="K5" s="20"/>
      <c r="L5" s="20"/>
      <c r="M5" s="21"/>
      <c r="N5" s="19"/>
      <c r="O5" s="19"/>
      <c r="P5" s="19"/>
      <c r="Q5" s="19"/>
    </row>
  </sheetData>
  <mergeCells count="3">
    <mergeCell ref="A2:L2"/>
    <mergeCell ref="A3:L3"/>
    <mergeCell ref="A4:L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BF143-6B68-4C9B-A449-46C62E1E5804}">
  <dimension ref="A1:N36"/>
  <sheetViews>
    <sheetView topLeftCell="A9" zoomScale="85" zoomScaleNormal="85" workbookViewId="0">
      <selection activeCell="J33" sqref="J33:L33"/>
    </sheetView>
  </sheetViews>
  <sheetFormatPr defaultColWidth="11.42578125" defaultRowHeight="15"/>
  <cols>
    <col min="1" max="1" width="22.42578125" bestFit="1" customWidth="1"/>
    <col min="2" max="8" width="11.42578125" customWidth="1"/>
    <col min="9" max="9" width="1.85546875" customWidth="1"/>
    <col min="10" max="14" width="11.42578125" customWidth="1"/>
  </cols>
  <sheetData>
    <row r="1" spans="1:14" ht="15.75" thickBot="1"/>
    <row r="2" spans="1:14" ht="15.75" thickBot="1">
      <c r="A2" s="810" t="s">
        <v>134</v>
      </c>
      <c r="B2" s="811"/>
      <c r="C2" s="811"/>
      <c r="D2" s="811"/>
      <c r="E2" s="811"/>
      <c r="F2" s="811"/>
      <c r="G2" s="811"/>
      <c r="H2" s="811"/>
      <c r="I2" s="811"/>
      <c r="J2" s="811"/>
      <c r="K2" s="811"/>
      <c r="L2" s="811"/>
      <c r="M2" s="811"/>
      <c r="N2" s="812"/>
    </row>
    <row r="3" spans="1:14" ht="15.75" thickBot="1">
      <c r="A3" s="810" t="s">
        <v>395</v>
      </c>
      <c r="B3" s="811"/>
      <c r="C3" s="811"/>
      <c r="D3" s="811"/>
      <c r="E3" s="811"/>
      <c r="F3" s="811"/>
      <c r="G3" s="811"/>
      <c r="H3" s="811"/>
      <c r="I3" s="811"/>
      <c r="J3" s="811"/>
      <c r="K3" s="811"/>
      <c r="L3" s="811"/>
      <c r="M3" s="811"/>
      <c r="N3" s="812"/>
    </row>
    <row r="4" spans="1:14" ht="15.75" thickBot="1"/>
    <row r="5" spans="1:14" ht="16.5" customHeight="1">
      <c r="A5" s="6" t="s">
        <v>396</v>
      </c>
      <c r="B5" s="7" t="s">
        <v>397</v>
      </c>
      <c r="C5" s="7" t="s">
        <v>398</v>
      </c>
      <c r="D5" s="7" t="s">
        <v>399</v>
      </c>
      <c r="E5" s="7" t="s">
        <v>400</v>
      </c>
      <c r="F5" s="7" t="s">
        <v>401</v>
      </c>
      <c r="G5" s="7" t="s">
        <v>402</v>
      </c>
      <c r="H5" s="8" t="s">
        <v>403</v>
      </c>
      <c r="J5" s="12" t="s">
        <v>404</v>
      </c>
      <c r="K5" s="13" t="s">
        <v>405</v>
      </c>
      <c r="L5" s="13" t="s">
        <v>406</v>
      </c>
      <c r="M5" s="13" t="s">
        <v>407</v>
      </c>
      <c r="N5" s="17" t="s">
        <v>408</v>
      </c>
    </row>
    <row r="6" spans="1:14">
      <c r="A6" s="426" t="s">
        <v>409</v>
      </c>
      <c r="B6" s="480">
        <v>0.29600718114029173</v>
      </c>
      <c r="C6" s="480">
        <v>0.22640323544367263</v>
      </c>
      <c r="D6" s="480">
        <v>0.19530738749744742</v>
      </c>
      <c r="E6" s="480">
        <v>1.1744818487640078E-2</v>
      </c>
      <c r="F6" s="480">
        <v>0.13693920138308124</v>
      </c>
      <c r="G6" s="480">
        <v>22.22511750686661</v>
      </c>
      <c r="H6" s="427">
        <v>8.9386355150972679E-2</v>
      </c>
      <c r="J6" s="428">
        <v>0.2407642254484425</v>
      </c>
      <c r="K6" s="481">
        <v>0.24076041600755482</v>
      </c>
      <c r="L6" s="481">
        <v>7.2687857498138247E-2</v>
      </c>
      <c r="M6" s="481">
        <v>7.2689306398726006E-2</v>
      </c>
      <c r="N6" s="429">
        <v>7.2696014527685773E-2</v>
      </c>
    </row>
    <row r="7" spans="1:14">
      <c r="A7" s="426" t="s">
        <v>410</v>
      </c>
      <c r="B7" s="480">
        <v>0.67305897767360512</v>
      </c>
      <c r="C7" s="480">
        <v>0.22664917058570772</v>
      </c>
      <c r="D7" s="480">
        <v>0.52646361544196929</v>
      </c>
      <c r="E7" s="480">
        <v>-1.971388034315379E-2</v>
      </c>
      <c r="F7" s="480">
        <v>0.6956025794635895</v>
      </c>
      <c r="G7" s="480">
        <v>9.9487999833263885</v>
      </c>
      <c r="H7" s="427">
        <v>0.28009760084740576</v>
      </c>
      <c r="J7" s="428">
        <v>0.250724480527386</v>
      </c>
      <c r="K7" s="481">
        <v>0.25072793144138261</v>
      </c>
      <c r="L7" s="481">
        <v>0.24709953341900423</v>
      </c>
      <c r="M7" s="481">
        <v>0.24710224212173468</v>
      </c>
      <c r="N7" s="429">
        <v>0.2470967005176736</v>
      </c>
    </row>
    <row r="8" spans="1:14">
      <c r="A8" s="426" t="s">
        <v>411</v>
      </c>
      <c r="B8" s="480">
        <v>0.53001311199481238</v>
      </c>
      <c r="C8" s="480">
        <v>0.22639038070633766</v>
      </c>
      <c r="D8" s="480">
        <v>0.32565948181999077</v>
      </c>
      <c r="E8" s="480">
        <v>-1.9731914796097025E-2</v>
      </c>
      <c r="F8" s="480">
        <v>0.82163032987653295</v>
      </c>
      <c r="G8" s="480">
        <v>-267.57803554395218</v>
      </c>
      <c r="H8" s="427">
        <v>0.24544707855248557</v>
      </c>
      <c r="J8" s="428">
        <v>0.3089863135214605</v>
      </c>
      <c r="K8" s="481">
        <v>0.30899883269665629</v>
      </c>
      <c r="L8" s="481">
        <v>0.26567243643653127</v>
      </c>
      <c r="M8" s="481">
        <v>0.26567833278312025</v>
      </c>
      <c r="N8" s="429">
        <v>0.2656699577248588</v>
      </c>
    </row>
    <row r="9" spans="1:14">
      <c r="A9" s="426" t="s">
        <v>412</v>
      </c>
      <c r="B9" s="480">
        <v>0.3936383283539982</v>
      </c>
      <c r="C9" s="480">
        <v>0.22639382044277626</v>
      </c>
      <c r="D9" s="480">
        <v>0.29634229938786993</v>
      </c>
      <c r="E9" s="480">
        <v>-1.9730608998015656E-2</v>
      </c>
      <c r="F9" s="480">
        <v>0.8313572483132774</v>
      </c>
      <c r="G9" s="480">
        <v>-63.236574045483209</v>
      </c>
      <c r="H9" s="427">
        <v>0.17620664349565601</v>
      </c>
      <c r="J9" s="428">
        <v>0.24403412390306822</v>
      </c>
      <c r="K9" s="481">
        <v>0.2440345888190828</v>
      </c>
      <c r="L9" s="481">
        <v>0.19871328010614819</v>
      </c>
      <c r="M9" s="481">
        <v>0.19871387515964165</v>
      </c>
      <c r="N9" s="429">
        <v>0.19871794474013807</v>
      </c>
    </row>
    <row r="10" spans="1:14">
      <c r="A10" s="426" t="s">
        <v>413</v>
      </c>
      <c r="B10" s="480">
        <v>0.55172840906762666</v>
      </c>
      <c r="C10" s="480">
        <v>0.22660040860301828</v>
      </c>
      <c r="D10" s="480">
        <v>0.40089082368136608</v>
      </c>
      <c r="E10" s="480">
        <v>-1.9705229167754079E-2</v>
      </c>
      <c r="F10" s="480">
        <v>1.1285057055369403</v>
      </c>
      <c r="G10" s="480">
        <v>-23.631032179887178</v>
      </c>
      <c r="H10" s="427">
        <v>0.25270788648442699</v>
      </c>
      <c r="J10" s="428">
        <v>0.35224872243376332</v>
      </c>
      <c r="K10" s="481">
        <v>0.35224206672768826</v>
      </c>
      <c r="L10" s="481">
        <v>0.25744827586232238</v>
      </c>
      <c r="M10" s="481">
        <v>0.25806581031302084</v>
      </c>
      <c r="N10" s="429">
        <v>0.25806158447386895</v>
      </c>
    </row>
    <row r="11" spans="1:14">
      <c r="A11" s="426" t="s">
        <v>414</v>
      </c>
      <c r="B11" s="480">
        <v>0.49889682054931689</v>
      </c>
      <c r="C11" s="480">
        <v>0.22364247162457707</v>
      </c>
      <c r="D11" s="480">
        <v>0.33559441981456756</v>
      </c>
      <c r="E11" s="480">
        <v>-1.970599686135116E-2</v>
      </c>
      <c r="F11" s="480">
        <v>0.84615453084542358</v>
      </c>
      <c r="G11" s="480">
        <v>39.915295360822341</v>
      </c>
      <c r="H11" s="427">
        <v>0.2108652462515116</v>
      </c>
      <c r="J11" s="428">
        <v>0.4077309423418834</v>
      </c>
      <c r="K11" s="481">
        <v>0.4077308678181637</v>
      </c>
      <c r="L11" s="481">
        <v>0.29841137785433058</v>
      </c>
      <c r="M11" s="481">
        <v>0.29840794483107003</v>
      </c>
      <c r="N11" s="429">
        <v>0.29840095720930188</v>
      </c>
    </row>
    <row r="12" spans="1:14">
      <c r="A12" s="430" t="s">
        <v>415</v>
      </c>
      <c r="B12" s="480">
        <v>0.46402733578763916</v>
      </c>
      <c r="C12" s="480">
        <v>0.22660605092635777</v>
      </c>
      <c r="D12" s="480">
        <v>0.48042829348651134</v>
      </c>
      <c r="E12" s="480">
        <v>4.1642941395575186E-2</v>
      </c>
      <c r="F12" s="480">
        <v>0.18801025773296531</v>
      </c>
      <c r="G12" s="480">
        <v>16.417162240398788</v>
      </c>
      <c r="H12" s="427">
        <v>0.18748023255040672</v>
      </c>
      <c r="J12" s="428">
        <v>0.20024541888262526</v>
      </c>
      <c r="K12" s="481">
        <v>0.20024562251344868</v>
      </c>
      <c r="L12" s="481">
        <v>0.1874849695651763</v>
      </c>
      <c r="M12" s="481">
        <v>0.18748021225564451</v>
      </c>
      <c r="N12" s="429">
        <v>0.18748202116600968</v>
      </c>
    </row>
    <row r="13" spans="1:14">
      <c r="A13" s="430" t="s">
        <v>416</v>
      </c>
      <c r="B13" s="480">
        <v>0.29462783806277826</v>
      </c>
      <c r="C13" s="480">
        <v>0.2266051816835809</v>
      </c>
      <c r="D13" s="480">
        <v>0.16954810836873643</v>
      </c>
      <c r="E13" s="480">
        <v>4.1642675075656263E-2</v>
      </c>
      <c r="F13" s="480">
        <v>0.12413989010416275</v>
      </c>
      <c r="G13" s="480">
        <v>7.6976096531222371</v>
      </c>
      <c r="H13" s="427">
        <v>0.10234244095876238</v>
      </c>
      <c r="J13" s="428">
        <v>0.15074998905168935</v>
      </c>
      <c r="K13" s="481">
        <v>0.97296749282564654</v>
      </c>
      <c r="L13" s="481">
        <v>0.10234249306876186</v>
      </c>
      <c r="M13" s="481">
        <v>0.10234230998930567</v>
      </c>
      <c r="N13" s="429">
        <v>0.10234229453147387</v>
      </c>
    </row>
    <row r="14" spans="1:14">
      <c r="A14" s="430" t="s">
        <v>417</v>
      </c>
      <c r="B14" s="480">
        <v>0.43649768529939714</v>
      </c>
      <c r="C14" s="480">
        <v>0.22640617858495285</v>
      </c>
      <c r="D14" s="480">
        <v>0.40648901877880722</v>
      </c>
      <c r="E14" s="480">
        <v>4.1605845796162756E-2</v>
      </c>
      <c r="F14" s="480">
        <v>0.51789614353707014</v>
      </c>
      <c r="G14" s="480">
        <v>18.995490603391566</v>
      </c>
      <c r="H14" s="427">
        <v>0.21086284548146186</v>
      </c>
      <c r="J14" s="428">
        <v>0.26544028250831436</v>
      </c>
      <c r="K14" s="481">
        <v>0.26544042401756557</v>
      </c>
      <c r="L14" s="481">
        <v>0.22648213180655619</v>
      </c>
      <c r="M14" s="481">
        <v>0.22648425077571865</v>
      </c>
      <c r="N14" s="429">
        <v>0.22647884710477087</v>
      </c>
    </row>
    <row r="15" spans="1:14">
      <c r="A15" s="430" t="s">
        <v>418</v>
      </c>
      <c r="B15" s="480">
        <v>0.42953727214202897</v>
      </c>
      <c r="C15" s="480">
        <v>0.22644105166532896</v>
      </c>
      <c r="D15" s="480">
        <v>0.32655488009990419</v>
      </c>
      <c r="E15" s="480">
        <v>4.161597891772132E-2</v>
      </c>
      <c r="F15" s="480">
        <v>0.7460536656344513</v>
      </c>
      <c r="G15" s="480">
        <v>16.632083881639932</v>
      </c>
      <c r="H15" s="427">
        <v>0.25168670012315519</v>
      </c>
      <c r="J15" s="428">
        <v>0.26374408684920397</v>
      </c>
      <c r="K15" s="481">
        <v>0.26376606083273885</v>
      </c>
      <c r="L15" s="481">
        <v>0.27289001501075655</v>
      </c>
      <c r="M15" s="481">
        <v>0.27289421987560453</v>
      </c>
      <c r="N15" s="429">
        <v>0.27289954001088251</v>
      </c>
    </row>
    <row r="16" spans="1:14">
      <c r="A16" s="430" t="s">
        <v>419</v>
      </c>
      <c r="B16" s="480">
        <v>0.10881678230073427</v>
      </c>
      <c r="C16" s="480">
        <v>0.22644105166532896</v>
      </c>
      <c r="D16" s="480">
        <v>7.6221419968576232E-2</v>
      </c>
      <c r="E16" s="480">
        <v>4.161597891772132E-2</v>
      </c>
      <c r="F16" s="480">
        <v>1.2683574184937125</v>
      </c>
      <c r="G16" s="480">
        <v>16.473868185031218</v>
      </c>
      <c r="H16" s="427">
        <v>0.14764977910004756</v>
      </c>
      <c r="J16" s="428">
        <v>0.21289230736797826</v>
      </c>
      <c r="K16" s="481">
        <v>0.21284728166590416</v>
      </c>
      <c r="L16" s="481">
        <v>0.1832809540554402</v>
      </c>
      <c r="M16" s="481">
        <v>0.18325337412888926</v>
      </c>
      <c r="N16" s="429">
        <v>0.18325284579645601</v>
      </c>
    </row>
    <row r="17" spans="1:14">
      <c r="A17" s="430" t="s">
        <v>420</v>
      </c>
      <c r="B17" s="480">
        <v>0.29559343920952635</v>
      </c>
      <c r="C17" s="480">
        <v>0.22640682098460857</v>
      </c>
      <c r="D17" s="480">
        <v>-4.6506493827993767E-2</v>
      </c>
      <c r="E17" s="480">
        <v>0.14355528580356669</v>
      </c>
      <c r="F17" s="480">
        <v>1.323717843260068</v>
      </c>
      <c r="G17" s="480">
        <v>22.230872503099498</v>
      </c>
      <c r="H17" s="427">
        <v>0.14086936946157488</v>
      </c>
      <c r="J17" s="428">
        <v>0.31177870669886198</v>
      </c>
      <c r="K17" s="481">
        <v>0.31179340520349397</v>
      </c>
      <c r="L17" s="481">
        <v>0.14289758511544415</v>
      </c>
      <c r="M17" s="481">
        <v>0.14290168096093153</v>
      </c>
      <c r="N17" s="429">
        <v>0.1428991673229994</v>
      </c>
    </row>
    <row r="18" spans="1:14">
      <c r="A18" s="431" t="s">
        <v>421</v>
      </c>
      <c r="B18" s="480">
        <v>0.35865569048269802</v>
      </c>
      <c r="C18" s="480">
        <v>0.22660605092635777</v>
      </c>
      <c r="D18" s="480">
        <v>0.30230428934288239</v>
      </c>
      <c r="E18" s="480">
        <v>0.18528750302146776</v>
      </c>
      <c r="F18" s="480">
        <v>0.42010504384879216</v>
      </c>
      <c r="G18" s="480">
        <v>18.984261994049412</v>
      </c>
      <c r="H18" s="427">
        <v>0.27561413780788319</v>
      </c>
      <c r="J18" s="428">
        <v>0.25849408135724106</v>
      </c>
      <c r="K18" s="481">
        <v>0.25835257579917892</v>
      </c>
      <c r="L18" s="481">
        <v>0.24091457056587481</v>
      </c>
      <c r="M18" s="481">
        <v>0.23888307516260021</v>
      </c>
      <c r="N18" s="429">
        <v>0.23887677333637558</v>
      </c>
    </row>
    <row r="19" spans="1:14">
      <c r="A19" s="431" t="s">
        <v>422</v>
      </c>
      <c r="B19" s="480">
        <v>0.5926963186177191</v>
      </c>
      <c r="C19" s="480">
        <v>0.22660578483907032</v>
      </c>
      <c r="D19" s="480">
        <v>0.53596034808528703</v>
      </c>
      <c r="E19" s="480">
        <v>0.1852875494300521</v>
      </c>
      <c r="F19" s="480">
        <v>0.48075140451765325</v>
      </c>
      <c r="G19" s="480">
        <v>9.4903972461359274</v>
      </c>
      <c r="H19" s="427">
        <v>0.28875189347493951</v>
      </c>
      <c r="J19" s="428">
        <v>0.29241611836386566</v>
      </c>
      <c r="K19" s="481">
        <v>0.29241629104677164</v>
      </c>
      <c r="L19" s="481">
        <v>0.24182338098508144</v>
      </c>
      <c r="M19" s="481">
        <v>0.24182341069540952</v>
      </c>
      <c r="N19" s="429">
        <v>0.24182354900781886</v>
      </c>
    </row>
    <row r="20" spans="1:14">
      <c r="A20" s="431" t="s">
        <v>423</v>
      </c>
      <c r="B20" s="480">
        <v>0.6971435168897403</v>
      </c>
      <c r="C20" s="480">
        <v>0.22649557647888163</v>
      </c>
      <c r="D20" s="480">
        <v>0.59203727916542448</v>
      </c>
      <c r="E20" s="480">
        <v>0.18528751535287694</v>
      </c>
      <c r="F20" s="480">
        <v>0.26986193710651396</v>
      </c>
      <c r="G20" s="480">
        <v>33.958079795203282</v>
      </c>
      <c r="H20" s="427">
        <v>0.32486049517233034</v>
      </c>
      <c r="J20" s="428">
        <v>0.31476563493492815</v>
      </c>
      <c r="K20" s="481">
        <v>0.31477891441208361</v>
      </c>
      <c r="L20" s="481">
        <v>0.31476955508343857</v>
      </c>
      <c r="M20" s="481">
        <v>0.16386515032457669</v>
      </c>
      <c r="N20" s="429">
        <v>0.3147656370164999</v>
      </c>
    </row>
    <row r="21" spans="1:14">
      <c r="A21" s="431" t="s">
        <v>424</v>
      </c>
      <c r="B21" s="480">
        <v>0.44289370705145381</v>
      </c>
      <c r="C21" s="480">
        <v>0.22644105166532896</v>
      </c>
      <c r="D21" s="480">
        <v>0.26152514070323901</v>
      </c>
      <c r="E21" s="480">
        <v>-0.28294395677219997</v>
      </c>
      <c r="F21" s="480">
        <v>1.0319943303497459</v>
      </c>
      <c r="G21" s="480">
        <v>16.632083881639932</v>
      </c>
      <c r="H21" s="427">
        <v>0.13195841660405427</v>
      </c>
      <c r="J21" s="428">
        <v>0.27642637702809242</v>
      </c>
      <c r="K21" s="481">
        <v>0.27641378395287425</v>
      </c>
      <c r="L21" s="481">
        <v>0.28689849861543698</v>
      </c>
      <c r="M21" s="481">
        <v>0.2868945080836045</v>
      </c>
      <c r="N21" s="429">
        <v>0.28689328471321052</v>
      </c>
    </row>
    <row r="22" spans="1:14">
      <c r="A22" s="431" t="s">
        <v>425</v>
      </c>
      <c r="B22" s="480">
        <v>0.50718554163998741</v>
      </c>
      <c r="C22" s="480">
        <v>0.22660605092635777</v>
      </c>
      <c r="D22" s="480">
        <v>0.37639581307162323</v>
      </c>
      <c r="E22" s="480">
        <v>0.18528750302146776</v>
      </c>
      <c r="F22" s="480">
        <v>0.44481291115660282</v>
      </c>
      <c r="G22" s="480">
        <v>36.528052386589067</v>
      </c>
      <c r="H22" s="427">
        <v>0.23435506887105345</v>
      </c>
      <c r="J22" s="428">
        <v>0.26498349111563108</v>
      </c>
      <c r="K22" s="481">
        <v>0.26495578737835013</v>
      </c>
      <c r="L22" s="481">
        <v>0.17624430123385862</v>
      </c>
      <c r="M22" s="481">
        <v>0.17623129359022507</v>
      </c>
      <c r="N22" s="429">
        <v>0.17622860242065214</v>
      </c>
    </row>
    <row r="23" spans="1:14">
      <c r="A23" s="432" t="s">
        <v>426</v>
      </c>
      <c r="B23" s="480">
        <v>0.37274531105834552</v>
      </c>
      <c r="C23" s="480">
        <v>0.22660634356844359</v>
      </c>
      <c r="D23" s="480">
        <v>0.3227720055202975</v>
      </c>
      <c r="E23" s="480">
        <v>-0.11554968403639629</v>
      </c>
      <c r="F23" s="480">
        <v>0.24465691287755967</v>
      </c>
      <c r="G23" s="480">
        <v>9.2769184919886882</v>
      </c>
      <c r="H23" s="427">
        <v>0.13292556845926462</v>
      </c>
      <c r="J23" s="428">
        <v>0.19756570150931263</v>
      </c>
      <c r="K23" s="481">
        <v>0.19755551157182352</v>
      </c>
      <c r="L23" s="481">
        <v>0.13291765027670926</v>
      </c>
      <c r="M23" s="481">
        <v>0.1329255624706222</v>
      </c>
      <c r="N23" s="429">
        <v>0.13291863735693973</v>
      </c>
    </row>
    <row r="24" spans="1:14">
      <c r="A24" s="432" t="s">
        <v>427</v>
      </c>
      <c r="B24" s="480">
        <v>0.45852804989525009</v>
      </c>
      <c r="C24" s="480">
        <v>0.22660601494871704</v>
      </c>
      <c r="D24" s="480">
        <v>0.48143614572296983</v>
      </c>
      <c r="E24" s="480">
        <v>-0.11554965947861071</v>
      </c>
      <c r="F24" s="480">
        <v>0.19777005143073367</v>
      </c>
      <c r="G24" s="480">
        <v>20.746374978504289</v>
      </c>
      <c r="H24" s="427">
        <v>0.13412152794886512</v>
      </c>
      <c r="J24" s="428">
        <v>0.14547302810240217</v>
      </c>
      <c r="K24" s="481">
        <v>0.14545601551169865</v>
      </c>
      <c r="L24" s="481">
        <v>0.14545471841121468</v>
      </c>
      <c r="M24" s="481">
        <v>0.1454793736567884</v>
      </c>
      <c r="N24" s="429">
        <v>0.14545688829227055</v>
      </c>
    </row>
    <row r="25" spans="1:14">
      <c r="A25" s="432" t="s">
        <v>428</v>
      </c>
      <c r="B25" s="480">
        <v>0.43663977068640897</v>
      </c>
      <c r="C25" s="480">
        <v>0.22483665435361602</v>
      </c>
      <c r="D25" s="480">
        <v>0.58575548906179298</v>
      </c>
      <c r="E25" s="480">
        <v>-0.11554965947861071</v>
      </c>
      <c r="F25" s="480">
        <v>4.5543431737241749E-2</v>
      </c>
      <c r="G25" s="480">
        <v>0.75614133587405952</v>
      </c>
      <c r="H25" s="427">
        <v>0.13036542616398611</v>
      </c>
      <c r="J25" s="428">
        <v>0.10788253670453449</v>
      </c>
      <c r="K25" s="481">
        <v>0.10726348683334438</v>
      </c>
      <c r="L25" s="481">
        <v>0.12305683414097797</v>
      </c>
      <c r="M25" s="481">
        <v>0.11617181704924227</v>
      </c>
      <c r="N25" s="429">
        <v>0.12304485828382573</v>
      </c>
    </row>
    <row r="26" spans="1:14">
      <c r="A26" s="432" t="s">
        <v>429</v>
      </c>
      <c r="B26" s="480">
        <v>0.355840360052052</v>
      </c>
      <c r="C26" s="480">
        <v>0.23982349395367619</v>
      </c>
      <c r="D26" s="480">
        <v>6.4513736026943838E-2</v>
      </c>
      <c r="E26" s="480">
        <v>-0.11558307112062019</v>
      </c>
      <c r="F26" s="480">
        <v>0.5333529258686226</v>
      </c>
      <c r="G26" s="480">
        <v>10.471325464576731</v>
      </c>
      <c r="H26" s="427">
        <v>9.3829381206007506E-2</v>
      </c>
      <c r="J26" s="428">
        <v>0.26666579694960568</v>
      </c>
      <c r="K26" s="481">
        <v>0.26664617633309495</v>
      </c>
      <c r="L26" s="481">
        <v>0.21263678548481024</v>
      </c>
      <c r="M26" s="481">
        <v>0.2126356711963194</v>
      </c>
      <c r="N26" s="429">
        <v>0.21263097408996853</v>
      </c>
    </row>
    <row r="27" spans="1:14">
      <c r="A27" s="432" t="s">
        <v>430</v>
      </c>
      <c r="B27" s="480">
        <v>0.51916112866078346</v>
      </c>
      <c r="C27" s="480">
        <v>0.14852243617187383</v>
      </c>
      <c r="D27" s="480">
        <v>-0.17123539277026731</v>
      </c>
      <c r="E27" s="480">
        <v>-0.10703615814284256</v>
      </c>
      <c r="F27" s="480">
        <v>0.28832757742695936</v>
      </c>
      <c r="G27" s="480">
        <v>26.212891828404057</v>
      </c>
      <c r="H27" s="427">
        <v>0.15224934416006483</v>
      </c>
      <c r="J27" s="428">
        <v>0.30849299743887953</v>
      </c>
      <c r="K27" s="481">
        <v>0.30850146529166439</v>
      </c>
      <c r="L27" s="481">
        <v>0.3306026164872255</v>
      </c>
      <c r="M27" s="481">
        <v>0.33060324468447211</v>
      </c>
      <c r="N27" s="429">
        <v>0.33061518455298822</v>
      </c>
    </row>
    <row r="28" spans="1:14">
      <c r="A28" s="432" t="s">
        <v>431</v>
      </c>
      <c r="B28" s="480">
        <v>0.46260867008326878</v>
      </c>
      <c r="C28" s="480">
        <v>0.2236420419582591</v>
      </c>
      <c r="D28" s="480">
        <v>0.13602625692766512</v>
      </c>
      <c r="E28" s="480">
        <v>-0.1155496192763209</v>
      </c>
      <c r="F28" s="480">
        <v>0.25879012668146062</v>
      </c>
      <c r="G28" s="480">
        <v>19.724286275315901</v>
      </c>
      <c r="H28" s="427">
        <v>7.7711913362634499E-2</v>
      </c>
      <c r="J28" s="428">
        <v>0.32763694282171979</v>
      </c>
      <c r="K28" s="481">
        <v>0.32763678700332621</v>
      </c>
      <c r="L28" s="481">
        <v>0.26933008312910173</v>
      </c>
      <c r="M28" s="481">
        <v>0.26939069798711357</v>
      </c>
      <c r="N28" s="429">
        <v>0.26939070033659301</v>
      </c>
    </row>
    <row r="29" spans="1:14">
      <c r="A29" s="433" t="s">
        <v>432</v>
      </c>
      <c r="B29" s="480">
        <v>0.43483489016199622</v>
      </c>
      <c r="C29" s="480">
        <v>0.22640993947124202</v>
      </c>
      <c r="D29" s="480">
        <v>-0.29024987028843641</v>
      </c>
      <c r="E29" s="480">
        <v>4.8428487777413751E-2</v>
      </c>
      <c r="F29" s="480">
        <v>1.207505773958033</v>
      </c>
      <c r="G29" s="480">
        <v>12.673880506505954</v>
      </c>
      <c r="H29" s="427">
        <v>0.11240039502588596</v>
      </c>
      <c r="J29" s="428">
        <v>0.40320656704371294</v>
      </c>
      <c r="K29" s="481">
        <v>0.40322406518367293</v>
      </c>
      <c r="L29" s="481">
        <v>0.13061761275603523</v>
      </c>
      <c r="M29" s="481">
        <v>0.13061507904296224</v>
      </c>
      <c r="N29" s="429">
        <v>0.13061831930260634</v>
      </c>
    </row>
    <row r="30" spans="1:14">
      <c r="A30" s="433" t="s">
        <v>433</v>
      </c>
      <c r="B30" s="480">
        <v>0.29773266454491809</v>
      </c>
      <c r="C30" s="480">
        <v>0.22640607503541013</v>
      </c>
      <c r="D30" s="480">
        <v>8.2167840683441518E-2</v>
      </c>
      <c r="E30" s="480">
        <v>3.2203542535788166E-2</v>
      </c>
      <c r="F30" s="480">
        <v>0.77516793485665714</v>
      </c>
      <c r="G30" s="480">
        <v>-451.35372272717018</v>
      </c>
      <c r="H30" s="427">
        <v>0.17972496473878813</v>
      </c>
      <c r="J30" s="428">
        <v>0.35800568224121343</v>
      </c>
      <c r="K30" s="481">
        <v>0.35799464141665616</v>
      </c>
      <c r="L30" s="481">
        <v>0.22224993112433866</v>
      </c>
      <c r="M30" s="481">
        <v>0.22224966146827424</v>
      </c>
      <c r="N30" s="429">
        <v>0.22224046689559304</v>
      </c>
    </row>
    <row r="31" spans="1:14">
      <c r="A31" s="433" t="s">
        <v>434</v>
      </c>
      <c r="B31" s="480">
        <v>0.51328285901057469</v>
      </c>
      <c r="C31" s="480">
        <v>0.22644105166532896</v>
      </c>
      <c r="D31" s="480">
        <v>0.35165485525357476</v>
      </c>
      <c r="E31" s="480">
        <v>-5.6666185387289798E-3</v>
      </c>
      <c r="F31" s="480">
        <v>0.22548388043206169</v>
      </c>
      <c r="G31" s="480">
        <v>21.071106798152353</v>
      </c>
      <c r="H31" s="427">
        <v>0.21152582732510519</v>
      </c>
      <c r="J31" s="428">
        <v>0.30014013582247318</v>
      </c>
      <c r="K31" s="481">
        <v>0.30014187701560896</v>
      </c>
      <c r="L31" s="481">
        <v>0.21288195694737211</v>
      </c>
      <c r="M31" s="481">
        <v>0.21288643609556226</v>
      </c>
      <c r="N31" s="429">
        <v>0.21288851181590424</v>
      </c>
    </row>
    <row r="32" spans="1:14">
      <c r="A32" s="433" t="s">
        <v>435</v>
      </c>
      <c r="B32" s="480">
        <v>0.31558462043954794</v>
      </c>
      <c r="C32" s="480">
        <v>9.0901823212187607E-2</v>
      </c>
      <c r="D32" s="480">
        <v>0.21843282494514887</v>
      </c>
      <c r="E32" s="480">
        <v>-9.2429362377061397E-2</v>
      </c>
      <c r="F32" s="480">
        <v>0.54227543967814584</v>
      </c>
      <c r="G32" s="480">
        <v>19.719651618107381</v>
      </c>
      <c r="H32" s="427">
        <v>0.15295821603091786</v>
      </c>
      <c r="J32" s="428">
        <v>0.29060411249837104</v>
      </c>
      <c r="K32" s="481">
        <v>0.29059031287240211</v>
      </c>
      <c r="L32" s="481">
        <v>0.28646469823475801</v>
      </c>
      <c r="M32" s="481">
        <v>0.28645736663852428</v>
      </c>
      <c r="N32" s="429">
        <v>0.28646198540780965</v>
      </c>
    </row>
    <row r="33" spans="1:14" ht="15.75" thickBot="1">
      <c r="A33" s="9" t="s">
        <v>436</v>
      </c>
      <c r="B33" s="10">
        <v>0.43473986225394445</v>
      </c>
      <c r="C33" s="10">
        <v>0.21881245229966664</v>
      </c>
      <c r="D33" s="10">
        <v>0.27194407466553111</v>
      </c>
      <c r="E33" s="10">
        <v>7.6889652390172585E-4</v>
      </c>
      <c r="F33" s="10">
        <v>0.57758387022622459</v>
      </c>
      <c r="G33" s="10">
        <v>-14.037689332509157</v>
      </c>
      <c r="H33" s="11">
        <v>0.18255387980776472</v>
      </c>
      <c r="I33" s="5"/>
      <c r="J33" s="14">
        <f>AVERAGE(J6:J32)</f>
        <v>0.2711888445728392</v>
      </c>
      <c r="K33" s="15">
        <f t="shared" ref="K33:N33" si="0">AVERAGE(K6:K32)</f>
        <v>0.30161046971081024</v>
      </c>
      <c r="L33" s="15">
        <f t="shared" si="0"/>
        <v>0.21415830012129053</v>
      </c>
      <c r="M33" s="15">
        <f t="shared" si="0"/>
        <v>0.20826392250887796</v>
      </c>
      <c r="N33" s="16">
        <f t="shared" si="0"/>
        <v>0.21410563881315461</v>
      </c>
    </row>
    <row r="35" spans="1:14">
      <c r="A35" s="18" t="s">
        <v>437</v>
      </c>
      <c r="J35" t="s">
        <v>438</v>
      </c>
    </row>
    <row r="36" spans="1:14">
      <c r="A36" s="26" t="s">
        <v>439</v>
      </c>
    </row>
  </sheetData>
  <mergeCells count="2">
    <mergeCell ref="A2:N2"/>
    <mergeCell ref="A3:N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6ED84-F8DE-4C51-B764-E7D729ACA65F}">
  <dimension ref="A1:AC5"/>
  <sheetViews>
    <sheetView zoomScale="55" zoomScaleNormal="55" workbookViewId="0">
      <selection activeCell="I22" sqref="I22"/>
    </sheetView>
  </sheetViews>
  <sheetFormatPr defaultColWidth="11.42578125" defaultRowHeight="15"/>
  <cols>
    <col min="9" max="9" width="21.42578125" customWidth="1"/>
    <col min="10" max="10" width="25.42578125" bestFit="1" customWidth="1"/>
    <col min="11" max="11" width="22.42578125" bestFit="1" customWidth="1"/>
    <col min="12" max="12" width="71.42578125" bestFit="1" customWidth="1"/>
    <col min="13" max="13" width="7.42578125" style="22" bestFit="1" customWidth="1"/>
    <col min="14" max="14" width="21.85546875" bestFit="1" customWidth="1"/>
    <col min="15" max="15" width="25.42578125" customWidth="1"/>
    <col min="18" max="18" width="54.42578125" customWidth="1"/>
    <col min="19" max="19" width="73" bestFit="1" customWidth="1"/>
    <col min="20" max="26" width="11.42578125" style="4"/>
    <col min="27" max="27" width="10.140625" style="4" customWidth="1"/>
    <col min="28" max="29" width="15" style="4" bestFit="1" customWidth="1"/>
    <col min="30" max="31" width="15" customWidth="1"/>
    <col min="39" max="39" width="72.42578125" bestFit="1" customWidth="1"/>
    <col min="40" max="40" width="30.42578125" bestFit="1" customWidth="1"/>
    <col min="41" max="41" width="27.42578125" bestFit="1" customWidth="1"/>
    <col min="43" max="43" width="30.42578125" bestFit="1" customWidth="1"/>
    <col min="44" max="44" width="85.42578125" bestFit="1" customWidth="1"/>
  </cols>
  <sheetData>
    <row r="1" spans="1:25" ht="15.75" thickBot="1">
      <c r="A1" s="19"/>
      <c r="B1" s="19"/>
      <c r="C1" s="19"/>
      <c r="D1" s="19"/>
      <c r="E1" s="19"/>
      <c r="F1" s="19"/>
      <c r="G1" s="19"/>
      <c r="H1" s="19"/>
      <c r="I1" s="19"/>
      <c r="J1" s="19"/>
      <c r="K1" s="19"/>
      <c r="L1" s="19"/>
      <c r="M1" s="21"/>
      <c r="N1" s="19"/>
      <c r="O1" s="19"/>
      <c r="P1" s="19"/>
      <c r="Q1" s="19"/>
    </row>
    <row r="2" spans="1:25" ht="15.75" thickBot="1">
      <c r="A2" s="807" t="s">
        <v>0</v>
      </c>
      <c r="B2" s="808"/>
      <c r="C2" s="808"/>
      <c r="D2" s="808"/>
      <c r="E2" s="808"/>
      <c r="F2" s="808"/>
      <c r="G2" s="808"/>
      <c r="H2" s="808"/>
      <c r="I2" s="808"/>
      <c r="J2" s="808"/>
      <c r="K2" s="808"/>
      <c r="L2" s="809"/>
      <c r="M2" s="21"/>
      <c r="N2" s="19"/>
      <c r="O2" s="19"/>
      <c r="P2" s="19"/>
      <c r="Q2" s="19"/>
    </row>
    <row r="3" spans="1:25" ht="15.75" thickBot="1">
      <c r="A3" s="810" t="s">
        <v>393</v>
      </c>
      <c r="B3" s="811"/>
      <c r="C3" s="811"/>
      <c r="D3" s="811"/>
      <c r="E3" s="811"/>
      <c r="F3" s="811"/>
      <c r="G3" s="811"/>
      <c r="H3" s="811"/>
      <c r="I3" s="811"/>
      <c r="J3" s="811"/>
      <c r="K3" s="811"/>
      <c r="L3" s="812"/>
      <c r="M3" s="21"/>
      <c r="N3" s="19"/>
      <c r="O3" s="19"/>
      <c r="P3" s="19"/>
      <c r="Q3" s="19"/>
    </row>
    <row r="4" spans="1:25" ht="15.75" thickBot="1">
      <c r="A4" s="813" t="s">
        <v>394</v>
      </c>
      <c r="B4" s="814"/>
      <c r="C4" s="814"/>
      <c r="D4" s="814"/>
      <c r="E4" s="814"/>
      <c r="F4" s="814"/>
      <c r="G4" s="814"/>
      <c r="H4" s="814"/>
      <c r="I4" s="814"/>
      <c r="J4" s="814"/>
      <c r="K4" s="814"/>
      <c r="L4" s="815"/>
      <c r="M4" s="21"/>
      <c r="N4" s="19"/>
      <c r="O4" s="19"/>
      <c r="P4" s="19"/>
      <c r="Q4" s="19"/>
      <c r="R4" s="2"/>
      <c r="S4" s="2"/>
      <c r="T4" s="2"/>
      <c r="U4" s="2"/>
      <c r="V4" s="2"/>
      <c r="W4" s="2"/>
      <c r="X4" s="2"/>
      <c r="Y4" s="2"/>
    </row>
    <row r="5" spans="1:25">
      <c r="A5" s="19"/>
      <c r="B5" s="19"/>
      <c r="C5" s="19"/>
      <c r="D5" s="19"/>
      <c r="E5" s="19"/>
      <c r="F5" s="19"/>
      <c r="G5" s="19"/>
      <c r="H5" s="19"/>
      <c r="I5" s="19"/>
      <c r="J5" s="20"/>
      <c r="K5" s="20"/>
      <c r="L5" s="20"/>
      <c r="M5" s="21"/>
      <c r="N5" s="19"/>
      <c r="O5" s="19"/>
      <c r="P5" s="19"/>
      <c r="Q5" s="19"/>
    </row>
  </sheetData>
  <mergeCells count="3">
    <mergeCell ref="A2:L2"/>
    <mergeCell ref="A3:L3"/>
    <mergeCell ref="A4:L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99F7A-99FA-0244-909A-DCED0B284298}">
  <sheetPr>
    <tabColor theme="8"/>
  </sheetPr>
  <dimension ref="A1:AC212"/>
  <sheetViews>
    <sheetView zoomScale="133" zoomScaleNormal="60" workbookViewId="0">
      <selection sqref="A1:AD1048576"/>
    </sheetView>
  </sheetViews>
  <sheetFormatPr defaultColWidth="8.42578125" defaultRowHeight="15" customHeight="1"/>
  <cols>
    <col min="1" max="1" width="38.85546875" customWidth="1"/>
    <col min="2" max="3" width="31" customWidth="1"/>
    <col min="4" max="4" width="32" customWidth="1"/>
    <col min="5" max="5" width="22.42578125" customWidth="1"/>
    <col min="6" max="6" width="28.42578125" bestFit="1" customWidth="1"/>
    <col min="7" max="7" width="24.42578125" customWidth="1"/>
    <col min="8" max="8" width="22" customWidth="1"/>
    <col min="9" max="10" width="23.42578125" customWidth="1"/>
    <col min="11" max="16" width="22.42578125" bestFit="1" customWidth="1"/>
    <col min="17" max="17" width="36.85546875" customWidth="1"/>
    <col min="18" max="18" width="22.42578125" bestFit="1" customWidth="1"/>
    <col min="19" max="19" width="23.42578125" customWidth="1"/>
    <col min="20" max="29" width="22.42578125" bestFit="1" customWidth="1"/>
    <col min="30" max="31" width="8.42578125" bestFit="1" customWidth="1"/>
    <col min="32" max="32" width="16.42578125" customWidth="1"/>
    <col min="33" max="38" width="8.42578125" bestFit="1" customWidth="1"/>
    <col min="39" max="39" width="21.42578125" customWidth="1"/>
  </cols>
  <sheetData>
    <row r="1" spans="1:29" ht="15" customHeight="1">
      <c r="B1" s="22"/>
      <c r="C1" s="22"/>
      <c r="F1" s="75"/>
      <c r="G1" s="75"/>
      <c r="H1" s="78"/>
      <c r="I1" s="79"/>
      <c r="J1" s="78"/>
      <c r="K1" s="80"/>
      <c r="L1" s="78"/>
      <c r="M1" s="80"/>
      <c r="N1" s="78"/>
      <c r="O1" s="63"/>
      <c r="P1" s="42"/>
      <c r="Q1" s="63"/>
      <c r="R1" s="42"/>
      <c r="S1" s="42"/>
    </row>
    <row r="2" spans="1:29">
      <c r="A2" s="453" t="s">
        <v>440</v>
      </c>
      <c r="B2" s="454">
        <v>0.09</v>
      </c>
      <c r="C2" s="455" t="s">
        <v>441</v>
      </c>
      <c r="F2" s="25"/>
      <c r="G2" s="61"/>
      <c r="H2" s="34"/>
      <c r="I2" s="34" t="e">
        <f>I4*78%+I5*22%</f>
        <v>#REF!</v>
      </c>
      <c r="J2" s="34" t="e">
        <f>J4*70%+J5*30%</f>
        <v>#REF!</v>
      </c>
      <c r="K2" s="94" t="e">
        <f>I2-J2</f>
        <v>#REF!</v>
      </c>
      <c r="L2" s="78"/>
      <c r="M2" s="80"/>
      <c r="N2" s="78"/>
      <c r="O2" s="63"/>
      <c r="P2" s="42"/>
      <c r="Q2" s="63"/>
      <c r="R2" s="42"/>
      <c r="S2" s="42"/>
    </row>
    <row r="3" spans="1:29">
      <c r="A3" s="453" t="s">
        <v>442</v>
      </c>
      <c r="B3" s="456">
        <v>25</v>
      </c>
      <c r="C3" s="455" t="s">
        <v>443</v>
      </c>
      <c r="F3" s="45">
        <v>0</v>
      </c>
      <c r="G3" s="45" t="s">
        <v>444</v>
      </c>
      <c r="H3" s="45" t="s">
        <v>445</v>
      </c>
      <c r="I3" s="45" t="s">
        <v>444</v>
      </c>
      <c r="J3" s="45" t="s">
        <v>445</v>
      </c>
      <c r="K3" s="172"/>
      <c r="L3" s="78"/>
      <c r="M3" s="80"/>
      <c r="N3" s="78"/>
      <c r="O3" s="63"/>
      <c r="P3" s="42"/>
      <c r="Q3" s="63"/>
      <c r="R3" s="42"/>
      <c r="S3" s="42"/>
    </row>
    <row r="4" spans="1:29">
      <c r="A4" s="453" t="s">
        <v>446</v>
      </c>
      <c r="B4" s="454">
        <v>0.01</v>
      </c>
      <c r="C4" s="455"/>
      <c r="F4" s="35">
        <v>173</v>
      </c>
      <c r="G4" s="35" t="e">
        <f>(((ROUNDDOWN($D$15*(1-$B$16),0))+($D$14-$D$15))*$B$19)</f>
        <v>#REF!</v>
      </c>
      <c r="H4" s="35" t="e">
        <f>$D$15*(1-$B$16)*$B$20+($D$14-$D$15)*$B$19</f>
        <v>#REF!</v>
      </c>
      <c r="I4" s="35" t="e">
        <f>G4*12</f>
        <v>#REF!</v>
      </c>
      <c r="J4" s="35" t="e">
        <f>H4*12</f>
        <v>#REF!</v>
      </c>
      <c r="K4" s="173" t="e">
        <f>I4-J4</f>
        <v>#REF!</v>
      </c>
      <c r="L4" s="78"/>
      <c r="M4" s="80"/>
      <c r="N4" s="78"/>
      <c r="O4" s="63"/>
      <c r="P4" s="42"/>
      <c r="Q4" s="63"/>
      <c r="R4" s="42"/>
      <c r="S4" s="42"/>
    </row>
    <row r="5" spans="1:29">
      <c r="A5" s="453" t="s">
        <v>447</v>
      </c>
      <c r="B5" s="457">
        <v>5</v>
      </c>
      <c r="C5" s="455" t="s">
        <v>443</v>
      </c>
      <c r="F5" s="35">
        <v>130</v>
      </c>
      <c r="G5" s="35" t="e">
        <f>+($E$15*(1-$B$16)*$B$19)+($E$14-$E$15)*$B$19</f>
        <v>#REF!</v>
      </c>
      <c r="H5" s="35" t="e">
        <f>+($E$15*(1-$B$17)*$B$20+($E$14-$E$15)*$B$19)</f>
        <v>#REF!</v>
      </c>
      <c r="I5" s="35" t="e">
        <f>G5*12</f>
        <v>#REF!</v>
      </c>
      <c r="J5" s="35" t="e">
        <f>H5*12</f>
        <v>#REF!</v>
      </c>
      <c r="K5" s="173" t="e">
        <f>I5-J5</f>
        <v>#REF!</v>
      </c>
      <c r="L5" s="78"/>
      <c r="M5" s="80"/>
      <c r="N5" s="78"/>
      <c r="O5" s="63"/>
      <c r="P5" s="42"/>
      <c r="Q5" s="63"/>
      <c r="R5" s="42"/>
      <c r="S5" s="42"/>
    </row>
    <row r="6" spans="1:29">
      <c r="A6" s="453" t="s">
        <v>448</v>
      </c>
      <c r="B6" s="454">
        <v>0</v>
      </c>
      <c r="C6" s="454"/>
      <c r="D6" s="455"/>
      <c r="F6" s="75"/>
      <c r="G6" s="75"/>
      <c r="H6" s="78"/>
      <c r="I6" s="79"/>
      <c r="J6" s="78"/>
      <c r="K6" s="80"/>
      <c r="L6" s="78"/>
      <c r="M6" s="80"/>
      <c r="N6" s="78"/>
      <c r="O6" s="63"/>
      <c r="P6" s="42"/>
      <c r="Q6" s="63"/>
      <c r="R6" s="42"/>
      <c r="S6" s="42"/>
    </row>
    <row r="7" spans="1:29">
      <c r="A7" s="453" t="s">
        <v>449</v>
      </c>
      <c r="B7" s="454">
        <v>0.02</v>
      </c>
      <c r="C7" s="454"/>
      <c r="D7" s="455"/>
      <c r="H7" s="253" t="e">
        <f>(G4-H4)/H4</f>
        <v>#REF!</v>
      </c>
      <c r="I7" s="79"/>
      <c r="J7" s="78"/>
      <c r="K7" s="80"/>
      <c r="L7" s="78"/>
      <c r="M7" s="80"/>
      <c r="N7" s="78"/>
      <c r="O7" s="63"/>
      <c r="P7" s="42"/>
      <c r="Q7" s="63"/>
      <c r="R7" s="42"/>
      <c r="S7" s="42"/>
    </row>
    <row r="8" spans="1:29">
      <c r="A8" s="453" t="s">
        <v>450</v>
      </c>
      <c r="B8" s="458">
        <v>326.86597617744275</v>
      </c>
      <c r="C8" s="458"/>
      <c r="D8" s="455" t="s">
        <v>451</v>
      </c>
      <c r="H8" s="253" t="e">
        <f>(G5-H5)/H5</f>
        <v>#REF!</v>
      </c>
      <c r="I8" s="48"/>
      <c r="J8" s="64"/>
      <c r="K8" s="48"/>
      <c r="L8" s="64"/>
      <c r="M8" s="48"/>
      <c r="N8" s="64"/>
      <c r="O8" s="48"/>
      <c r="P8" s="64"/>
      <c r="Q8" s="48"/>
      <c r="R8" s="64"/>
    </row>
    <row r="9" spans="1:29">
      <c r="A9" t="s">
        <v>452</v>
      </c>
      <c r="B9" s="25">
        <v>0.25</v>
      </c>
      <c r="D9" s="83"/>
    </row>
    <row r="10" spans="1:29">
      <c r="A10" s="1" t="s">
        <v>453</v>
      </c>
      <c r="B10" s="261">
        <f>25799.56*(1+(B11+1%))</f>
        <v>27399.132720000001</v>
      </c>
      <c r="C10" t="s">
        <v>454</v>
      </c>
    </row>
    <row r="11" spans="1:29">
      <c r="A11" s="1" t="s">
        <v>455</v>
      </c>
      <c r="B11" s="365">
        <v>5.1999999999999998E-2</v>
      </c>
      <c r="C11" s="364" t="s">
        <v>456</v>
      </c>
      <c r="I11" s="34"/>
      <c r="J11" s="34"/>
      <c r="K11" s="34"/>
      <c r="L11" s="34"/>
      <c r="M11" s="34"/>
      <c r="N11" s="34"/>
      <c r="O11" s="34"/>
      <c r="P11" s="34"/>
      <c r="Q11" s="34"/>
      <c r="R11" s="34"/>
      <c r="S11" s="34"/>
      <c r="T11" s="34"/>
      <c r="U11" s="34"/>
      <c r="V11" s="34"/>
      <c r="W11" s="34"/>
      <c r="X11" s="34"/>
      <c r="Y11" s="34"/>
      <c r="Z11" s="34"/>
      <c r="AA11" s="34"/>
      <c r="AB11" s="34"/>
      <c r="AC11" s="34"/>
    </row>
    <row r="12" spans="1:29">
      <c r="A12" s="1"/>
      <c r="B12" s="365"/>
      <c r="C12" s="364"/>
      <c r="I12" s="34"/>
      <c r="J12" s="34"/>
      <c r="K12" s="34"/>
      <c r="L12" s="34"/>
      <c r="M12" s="34"/>
      <c r="N12" s="34"/>
      <c r="O12" s="34"/>
      <c r="P12" s="34"/>
      <c r="Q12" s="34"/>
      <c r="R12" s="34"/>
      <c r="S12" s="34"/>
      <c r="T12" s="34"/>
      <c r="U12" s="34"/>
      <c r="V12" s="34"/>
      <c r="W12" s="34"/>
      <c r="X12" s="34"/>
      <c r="Y12" s="34"/>
      <c r="Z12" s="34"/>
      <c r="AA12" s="34"/>
      <c r="AB12" s="34"/>
      <c r="AC12" s="34"/>
    </row>
    <row r="13" spans="1:29">
      <c r="A13" s="1" t="s">
        <v>457</v>
      </c>
      <c r="D13" s="87" t="s">
        <v>458</v>
      </c>
      <c r="E13" s="87" t="s">
        <v>459</v>
      </c>
      <c r="I13" s="34"/>
      <c r="J13" s="34"/>
      <c r="K13" s="34"/>
      <c r="L13" s="34" t="s">
        <v>460</v>
      </c>
      <c r="M13" s="34"/>
      <c r="N13" s="34"/>
      <c r="O13" s="34"/>
      <c r="P13" s="34"/>
      <c r="Q13" s="34"/>
      <c r="R13" s="34"/>
      <c r="S13" s="34"/>
      <c r="T13" s="34"/>
      <c r="U13" s="34"/>
      <c r="V13" s="34"/>
      <c r="W13" s="34"/>
      <c r="X13" s="34"/>
      <c r="Y13" s="34"/>
      <c r="Z13" s="34"/>
      <c r="AA13" s="34"/>
      <c r="AB13" s="34"/>
      <c r="AC13" s="34"/>
    </row>
    <row r="14" spans="1:29">
      <c r="A14" s="54" t="s">
        <v>461</v>
      </c>
      <c r="D14" s="54" t="e">
        <f>#REF!</f>
        <v>#REF!</v>
      </c>
      <c r="E14" s="54" t="e">
        <f>#REF!</f>
        <v>#REF!</v>
      </c>
      <c r="I14" s="50">
        <f>AVERAGE(I15:I16)</f>
        <v>151.5</v>
      </c>
      <c r="J14" s="34"/>
      <c r="L14" s="34">
        <v>1</v>
      </c>
      <c r="M14" s="34"/>
      <c r="N14" s="34"/>
      <c r="O14" s="34"/>
      <c r="P14" s="34"/>
      <c r="Q14" s="34"/>
      <c r="R14" s="34"/>
      <c r="S14" s="34"/>
      <c r="T14" s="34"/>
      <c r="U14" s="34"/>
      <c r="V14" s="34"/>
      <c r="W14" s="34"/>
      <c r="X14" s="34"/>
      <c r="Y14" s="34"/>
      <c r="Z14" s="34"/>
      <c r="AA14" s="34"/>
      <c r="AB14" s="34"/>
      <c r="AC14" s="34"/>
    </row>
    <row r="15" spans="1:29">
      <c r="A15" s="54" t="s">
        <v>462</v>
      </c>
      <c r="D15" s="54">
        <v>173</v>
      </c>
      <c r="E15" s="54">
        <v>130</v>
      </c>
      <c r="I15" s="34">
        <v>173</v>
      </c>
      <c r="J15" s="34" t="s">
        <v>458</v>
      </c>
      <c r="L15" s="34">
        <v>0.5</v>
      </c>
      <c r="M15" s="34"/>
      <c r="N15" s="34"/>
      <c r="O15" s="34"/>
      <c r="P15" s="34"/>
      <c r="Q15" s="34"/>
      <c r="R15" s="34"/>
      <c r="S15" s="34"/>
      <c r="T15" s="34"/>
      <c r="U15" s="34"/>
      <c r="V15" s="34"/>
      <c r="W15" s="34"/>
      <c r="X15" s="34"/>
      <c r="Y15" s="34"/>
      <c r="Z15" s="34"/>
      <c r="AA15" s="34"/>
      <c r="AB15" s="34"/>
      <c r="AC15" s="34"/>
    </row>
    <row r="16" spans="1:29">
      <c r="A16" s="54" t="s">
        <v>463</v>
      </c>
      <c r="B16" s="54">
        <v>0.6</v>
      </c>
      <c r="C16" s="54"/>
      <c r="D16" s="341" t="e">
        <f>#REF!</f>
        <v>#REF!</v>
      </c>
      <c r="E16" s="342" t="e">
        <f>#REF!</f>
        <v>#REF!</v>
      </c>
      <c r="F16" t="s">
        <v>109</v>
      </c>
      <c r="I16" s="34">
        <v>130</v>
      </c>
      <c r="J16" s="34" t="s">
        <v>459</v>
      </c>
      <c r="L16">
        <v>0.15</v>
      </c>
      <c r="M16" s="34"/>
      <c r="N16" s="34"/>
      <c r="O16" s="34"/>
      <c r="P16" s="34"/>
      <c r="Q16" s="34"/>
      <c r="R16" s="34"/>
      <c r="S16" s="34"/>
      <c r="T16" s="34"/>
      <c r="U16" s="34"/>
      <c r="V16" s="34"/>
      <c r="W16" s="34"/>
      <c r="X16" s="34"/>
      <c r="Y16" s="34"/>
      <c r="Z16" s="34"/>
      <c r="AA16" s="34"/>
      <c r="AB16" s="34"/>
      <c r="AC16" s="34"/>
    </row>
    <row r="17" spans="1:29">
      <c r="A17" s="54" t="s">
        <v>464</v>
      </c>
      <c r="B17" s="54">
        <v>0.5</v>
      </c>
      <c r="C17" s="54"/>
      <c r="D17" s="341" t="e">
        <f>D16</f>
        <v>#REF!</v>
      </c>
      <c r="E17" s="341" t="e">
        <f>E16</f>
        <v>#REF!</v>
      </c>
      <c r="F17" s="34"/>
      <c r="G17" s="34"/>
      <c r="I17" s="34"/>
      <c r="J17" s="34"/>
      <c r="K17" s="34"/>
      <c r="L17" s="34"/>
      <c r="M17" s="34"/>
      <c r="N17" s="34"/>
      <c r="O17" s="34"/>
      <c r="P17" s="34"/>
      <c r="Q17" s="34"/>
      <c r="R17" s="34"/>
      <c r="S17" s="34"/>
      <c r="T17" s="34"/>
      <c r="U17" s="34"/>
      <c r="V17" s="34"/>
      <c r="W17" s="34"/>
      <c r="X17" s="34"/>
      <c r="Y17" s="34"/>
      <c r="Z17" s="34"/>
      <c r="AA17" s="34"/>
      <c r="AB17" s="34"/>
      <c r="AC17" s="34"/>
    </row>
    <row r="18" spans="1:29">
      <c r="A18" s="54" t="s">
        <v>465</v>
      </c>
      <c r="B18" s="54">
        <v>0.15</v>
      </c>
      <c r="C18" s="54"/>
      <c r="D18" s="341" t="e">
        <f>D16</f>
        <v>#REF!</v>
      </c>
      <c r="E18" s="342" t="e">
        <f>E16</f>
        <v>#REF!</v>
      </c>
      <c r="F18" s="34"/>
      <c r="G18" s="34"/>
      <c r="H18" s="34"/>
      <c r="I18" s="34"/>
      <c r="J18" s="34"/>
      <c r="K18" s="34"/>
      <c r="L18" s="34"/>
      <c r="M18" s="34"/>
      <c r="N18" s="34"/>
      <c r="O18" s="34"/>
      <c r="P18" s="34"/>
      <c r="Q18" s="34"/>
      <c r="R18" s="34"/>
      <c r="S18" s="34"/>
      <c r="T18" s="34"/>
      <c r="U18" s="34"/>
      <c r="V18" s="34"/>
      <c r="W18" s="34"/>
      <c r="X18" s="34"/>
      <c r="Y18" s="34"/>
      <c r="Z18" s="34"/>
      <c r="AA18" s="34"/>
      <c r="AB18" s="34"/>
      <c r="AC18" s="34"/>
    </row>
    <row r="19" spans="1:29">
      <c r="A19" s="343" t="s">
        <v>466</v>
      </c>
      <c r="B19" s="344" t="e">
        <f>#REF!</f>
        <v>#REF!</v>
      </c>
      <c r="C19" s="54"/>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c r="A20" t="s">
        <v>467</v>
      </c>
      <c r="B20" s="345">
        <v>365.18107357862397</v>
      </c>
      <c r="C20" s="70"/>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row>
    <row r="21" spans="1:29">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row>
    <row r="22" spans="1:29">
      <c r="A22" s="43"/>
    </row>
    <row r="23" spans="1:29">
      <c r="A23" s="43"/>
    </row>
    <row r="24" spans="1:29">
      <c r="A24" s="43"/>
      <c r="F24" s="51"/>
    </row>
    <row r="25" spans="1:29">
      <c r="A25" s="84" t="s">
        <v>468</v>
      </c>
      <c r="B25" s="357" t="e">
        <f>'8.2 FENOGE'!E36</f>
        <v>#REF!</v>
      </c>
      <c r="C25" s="85"/>
      <c r="D25" s="71"/>
      <c r="F25" s="51"/>
    </row>
    <row r="26" spans="1:29">
      <c r="B26" s="51"/>
    </row>
    <row r="27" spans="1:29">
      <c r="D27" s="261"/>
      <c r="E27">
        <v>2026</v>
      </c>
      <c r="F27">
        <v>2027</v>
      </c>
      <c r="G27">
        <v>2028</v>
      </c>
      <c r="H27">
        <v>2029</v>
      </c>
      <c r="I27">
        <v>2030</v>
      </c>
      <c r="J27">
        <v>2031</v>
      </c>
      <c r="K27">
        <v>2032</v>
      </c>
      <c r="L27">
        <v>2033</v>
      </c>
      <c r="M27">
        <v>2034</v>
      </c>
      <c r="N27">
        <v>2035</v>
      </c>
      <c r="O27">
        <v>2036</v>
      </c>
      <c r="P27">
        <v>2037</v>
      </c>
      <c r="Q27">
        <v>2038</v>
      </c>
      <c r="R27">
        <v>2039</v>
      </c>
      <c r="S27">
        <v>2040</v>
      </c>
      <c r="T27">
        <v>2041</v>
      </c>
      <c r="U27">
        <v>2042</v>
      </c>
      <c r="V27">
        <v>2043</v>
      </c>
      <c r="W27">
        <v>2044</v>
      </c>
      <c r="X27">
        <v>2045</v>
      </c>
      <c r="Y27">
        <v>2046</v>
      </c>
      <c r="Z27">
        <v>2047</v>
      </c>
      <c r="AA27">
        <v>2048</v>
      </c>
      <c r="AB27">
        <v>2049</v>
      </c>
      <c r="AC27">
        <v>2050</v>
      </c>
    </row>
    <row r="28" spans="1:29" ht="18.75">
      <c r="A28" s="260" t="s">
        <v>469</v>
      </c>
      <c r="B28" s="3" t="s">
        <v>13</v>
      </c>
      <c r="C28" s="259" t="e">
        <f>SUM(E28:I28)</f>
        <v>#REF!</v>
      </c>
      <c r="D28" s="34"/>
      <c r="E28" s="34" t="e">
        <f>#REF!</f>
        <v>#REF!</v>
      </c>
      <c r="F28" s="34" t="e">
        <f>#REF!</f>
        <v>#REF!</v>
      </c>
      <c r="G28" s="34" t="e">
        <f>#REF!</f>
        <v>#REF!</v>
      </c>
      <c r="H28" s="34" t="e">
        <f>#REF!</f>
        <v>#REF!</v>
      </c>
      <c r="I28" s="34" t="e">
        <f>#REF!</f>
        <v>#REF!</v>
      </c>
      <c r="J28" s="34" t="e">
        <f t="shared" ref="J28:AC29" si="0">I28</f>
        <v>#REF!</v>
      </c>
      <c r="K28" s="34" t="e">
        <f t="shared" si="0"/>
        <v>#REF!</v>
      </c>
      <c r="L28" s="34" t="e">
        <f t="shared" si="0"/>
        <v>#REF!</v>
      </c>
      <c r="M28" s="34" t="e">
        <f t="shared" si="0"/>
        <v>#REF!</v>
      </c>
      <c r="N28" s="34" t="e">
        <f t="shared" si="0"/>
        <v>#REF!</v>
      </c>
      <c r="O28" s="34" t="e">
        <f t="shared" si="0"/>
        <v>#REF!</v>
      </c>
      <c r="P28" s="34" t="e">
        <f t="shared" si="0"/>
        <v>#REF!</v>
      </c>
      <c r="Q28" s="34" t="e">
        <f t="shared" si="0"/>
        <v>#REF!</v>
      </c>
      <c r="R28" s="34" t="e">
        <f t="shared" si="0"/>
        <v>#REF!</v>
      </c>
      <c r="S28" s="34" t="e">
        <f t="shared" si="0"/>
        <v>#REF!</v>
      </c>
      <c r="T28" s="34" t="e">
        <f t="shared" si="0"/>
        <v>#REF!</v>
      </c>
      <c r="U28" s="34" t="e">
        <f t="shared" si="0"/>
        <v>#REF!</v>
      </c>
      <c r="V28" s="34" t="e">
        <f t="shared" si="0"/>
        <v>#REF!</v>
      </c>
      <c r="W28" s="34" t="e">
        <f t="shared" si="0"/>
        <v>#REF!</v>
      </c>
      <c r="X28" s="34" t="e">
        <f t="shared" si="0"/>
        <v>#REF!</v>
      </c>
      <c r="Y28" s="34" t="e">
        <f t="shared" si="0"/>
        <v>#REF!</v>
      </c>
      <c r="Z28" s="34" t="e">
        <f t="shared" si="0"/>
        <v>#REF!</v>
      </c>
      <c r="AA28" s="34" t="e">
        <f t="shared" si="0"/>
        <v>#REF!</v>
      </c>
      <c r="AB28" s="34" t="e">
        <f t="shared" si="0"/>
        <v>#REF!</v>
      </c>
      <c r="AC28" s="34" t="e">
        <f t="shared" si="0"/>
        <v>#REF!</v>
      </c>
    </row>
    <row r="29" spans="1:29" s="1" customFormat="1">
      <c r="A29" s="1" t="s">
        <v>470</v>
      </c>
      <c r="E29" s="66" t="e">
        <f>E28</f>
        <v>#REF!</v>
      </c>
      <c r="F29" s="66" t="e">
        <f>E29+F28</f>
        <v>#REF!</v>
      </c>
      <c r="G29" s="66" t="e">
        <f>F29+G28</f>
        <v>#REF!</v>
      </c>
      <c r="H29" s="66" t="e">
        <f>G29+H28</f>
        <v>#REF!</v>
      </c>
      <c r="I29" s="66" t="e">
        <f>H29+I28</f>
        <v>#REF!</v>
      </c>
      <c r="J29" s="66" t="e">
        <f t="shared" si="0"/>
        <v>#REF!</v>
      </c>
      <c r="K29" s="66" t="e">
        <f t="shared" si="0"/>
        <v>#REF!</v>
      </c>
      <c r="L29" s="66" t="e">
        <f t="shared" si="0"/>
        <v>#REF!</v>
      </c>
      <c r="M29" s="66" t="e">
        <f t="shared" si="0"/>
        <v>#REF!</v>
      </c>
      <c r="N29" s="66" t="e">
        <f t="shared" si="0"/>
        <v>#REF!</v>
      </c>
      <c r="O29" s="66" t="e">
        <f t="shared" si="0"/>
        <v>#REF!</v>
      </c>
      <c r="P29" s="66" t="e">
        <f t="shared" si="0"/>
        <v>#REF!</v>
      </c>
      <c r="Q29" s="66" t="e">
        <f t="shared" si="0"/>
        <v>#REF!</v>
      </c>
      <c r="R29" s="66" t="e">
        <f t="shared" si="0"/>
        <v>#REF!</v>
      </c>
      <c r="S29" s="66" t="e">
        <f t="shared" si="0"/>
        <v>#REF!</v>
      </c>
      <c r="T29" s="66" t="e">
        <f t="shared" si="0"/>
        <v>#REF!</v>
      </c>
      <c r="U29" s="66" t="e">
        <f t="shared" si="0"/>
        <v>#REF!</v>
      </c>
      <c r="V29" s="66" t="e">
        <f t="shared" si="0"/>
        <v>#REF!</v>
      </c>
      <c r="W29" s="66" t="e">
        <f t="shared" si="0"/>
        <v>#REF!</v>
      </c>
      <c r="X29" s="66" t="e">
        <f t="shared" si="0"/>
        <v>#REF!</v>
      </c>
      <c r="Y29" s="66" t="e">
        <f t="shared" si="0"/>
        <v>#REF!</v>
      </c>
      <c r="Z29" s="66" t="e">
        <f t="shared" si="0"/>
        <v>#REF!</v>
      </c>
      <c r="AA29" s="66" t="e">
        <f t="shared" si="0"/>
        <v>#REF!</v>
      </c>
      <c r="AB29" s="66" t="e">
        <f t="shared" si="0"/>
        <v>#REF!</v>
      </c>
      <c r="AC29" s="66" t="e">
        <f t="shared" si="0"/>
        <v>#REF!</v>
      </c>
    </row>
    <row r="30" spans="1:29">
      <c r="A30" s="55" t="s">
        <v>471</v>
      </c>
      <c r="B30" s="346">
        <v>1</v>
      </c>
      <c r="C30" s="56"/>
      <c r="E30" s="34" t="e">
        <f t="shared" ref="E30:AC30" si="1">E$29*$B$30*($D$16+$E$16)</f>
        <v>#REF!</v>
      </c>
      <c r="F30" s="34" t="e">
        <f t="shared" si="1"/>
        <v>#REF!</v>
      </c>
      <c r="G30" s="34" t="e">
        <f t="shared" si="1"/>
        <v>#REF!</v>
      </c>
      <c r="H30" s="34" t="e">
        <f t="shared" si="1"/>
        <v>#REF!</v>
      </c>
      <c r="I30" s="34" t="e">
        <f t="shared" si="1"/>
        <v>#REF!</v>
      </c>
      <c r="J30" s="34" t="e">
        <f t="shared" si="1"/>
        <v>#REF!</v>
      </c>
      <c r="K30" s="34" t="e">
        <f t="shared" si="1"/>
        <v>#REF!</v>
      </c>
      <c r="L30" s="34" t="e">
        <f t="shared" si="1"/>
        <v>#REF!</v>
      </c>
      <c r="M30" s="34" t="e">
        <f t="shared" si="1"/>
        <v>#REF!</v>
      </c>
      <c r="N30" s="34" t="e">
        <f t="shared" si="1"/>
        <v>#REF!</v>
      </c>
      <c r="O30" s="34" t="e">
        <f t="shared" si="1"/>
        <v>#REF!</v>
      </c>
      <c r="P30" s="34" t="e">
        <f t="shared" si="1"/>
        <v>#REF!</v>
      </c>
      <c r="Q30" s="34" t="e">
        <f t="shared" si="1"/>
        <v>#REF!</v>
      </c>
      <c r="R30" s="34" t="e">
        <f t="shared" si="1"/>
        <v>#REF!</v>
      </c>
      <c r="S30" s="34" t="e">
        <f t="shared" si="1"/>
        <v>#REF!</v>
      </c>
      <c r="T30" s="34" t="e">
        <f t="shared" si="1"/>
        <v>#REF!</v>
      </c>
      <c r="U30" s="34" t="e">
        <f t="shared" si="1"/>
        <v>#REF!</v>
      </c>
      <c r="V30" s="34" t="e">
        <f t="shared" si="1"/>
        <v>#REF!</v>
      </c>
      <c r="W30" s="34" t="e">
        <f t="shared" si="1"/>
        <v>#REF!</v>
      </c>
      <c r="X30" s="34" t="e">
        <f t="shared" si="1"/>
        <v>#REF!</v>
      </c>
      <c r="Y30" s="34" t="e">
        <f t="shared" si="1"/>
        <v>#REF!</v>
      </c>
      <c r="Z30" s="34" t="e">
        <f t="shared" si="1"/>
        <v>#REF!</v>
      </c>
      <c r="AA30" s="34" t="e">
        <f t="shared" si="1"/>
        <v>#REF!</v>
      </c>
      <c r="AB30" s="34" t="e">
        <f t="shared" si="1"/>
        <v>#REF!</v>
      </c>
      <c r="AC30" s="34" t="e">
        <f t="shared" si="1"/>
        <v>#REF!</v>
      </c>
    </row>
    <row r="31" spans="1:29">
      <c r="A31" s="55" t="s">
        <v>472</v>
      </c>
      <c r="B31" s="56">
        <v>0</v>
      </c>
      <c r="C31" s="56"/>
      <c r="E31" s="34" t="e">
        <f t="shared" ref="E31:AC31" si="2">E$29*$B$31*($D$16+$E$16)</f>
        <v>#REF!</v>
      </c>
      <c r="F31" s="34" t="e">
        <f t="shared" si="2"/>
        <v>#REF!</v>
      </c>
      <c r="G31" s="34" t="e">
        <f t="shared" si="2"/>
        <v>#REF!</v>
      </c>
      <c r="H31" s="34" t="e">
        <f t="shared" si="2"/>
        <v>#REF!</v>
      </c>
      <c r="I31" s="34" t="e">
        <f t="shared" si="2"/>
        <v>#REF!</v>
      </c>
      <c r="J31" s="34" t="e">
        <f t="shared" si="2"/>
        <v>#REF!</v>
      </c>
      <c r="K31" s="34" t="e">
        <f t="shared" si="2"/>
        <v>#REF!</v>
      </c>
      <c r="L31" s="34" t="e">
        <f t="shared" si="2"/>
        <v>#REF!</v>
      </c>
      <c r="M31" s="34" t="e">
        <f t="shared" si="2"/>
        <v>#REF!</v>
      </c>
      <c r="N31" s="34" t="e">
        <f t="shared" si="2"/>
        <v>#REF!</v>
      </c>
      <c r="O31" s="34" t="e">
        <f t="shared" si="2"/>
        <v>#REF!</v>
      </c>
      <c r="P31" s="34" t="e">
        <f t="shared" si="2"/>
        <v>#REF!</v>
      </c>
      <c r="Q31" s="34" t="e">
        <f t="shared" si="2"/>
        <v>#REF!</v>
      </c>
      <c r="R31" s="34" t="e">
        <f t="shared" si="2"/>
        <v>#REF!</v>
      </c>
      <c r="S31" s="34" t="e">
        <f t="shared" si="2"/>
        <v>#REF!</v>
      </c>
      <c r="T31" s="34" t="e">
        <f t="shared" si="2"/>
        <v>#REF!</v>
      </c>
      <c r="U31" s="34" t="e">
        <f t="shared" si="2"/>
        <v>#REF!</v>
      </c>
      <c r="V31" s="34" t="e">
        <f t="shared" si="2"/>
        <v>#REF!</v>
      </c>
      <c r="W31" s="34" t="e">
        <f t="shared" si="2"/>
        <v>#REF!</v>
      </c>
      <c r="X31" s="34" t="e">
        <f t="shared" si="2"/>
        <v>#REF!</v>
      </c>
      <c r="Y31" s="34" t="e">
        <f t="shared" si="2"/>
        <v>#REF!</v>
      </c>
      <c r="Z31" s="34" t="e">
        <f t="shared" si="2"/>
        <v>#REF!</v>
      </c>
      <c r="AA31" s="34" t="e">
        <f t="shared" si="2"/>
        <v>#REF!</v>
      </c>
      <c r="AB31" s="34" t="e">
        <f t="shared" si="2"/>
        <v>#REF!</v>
      </c>
      <c r="AC31" s="34" t="e">
        <f t="shared" si="2"/>
        <v>#REF!</v>
      </c>
    </row>
    <row r="32" spans="1:29">
      <c r="A32" s="55" t="s">
        <v>473</v>
      </c>
      <c r="B32" s="56">
        <v>0</v>
      </c>
      <c r="C32" s="56"/>
      <c r="E32" s="34" t="e">
        <f t="shared" ref="E32:AC32" si="3">E$29*$B$32*($D$16+$E$16)</f>
        <v>#REF!</v>
      </c>
      <c r="F32" s="34" t="e">
        <f t="shared" si="3"/>
        <v>#REF!</v>
      </c>
      <c r="G32" s="34" t="e">
        <f t="shared" si="3"/>
        <v>#REF!</v>
      </c>
      <c r="H32" s="34" t="e">
        <f t="shared" si="3"/>
        <v>#REF!</v>
      </c>
      <c r="I32" s="34" t="e">
        <f t="shared" si="3"/>
        <v>#REF!</v>
      </c>
      <c r="J32" s="34" t="e">
        <f t="shared" si="3"/>
        <v>#REF!</v>
      </c>
      <c r="K32" s="34" t="e">
        <f t="shared" si="3"/>
        <v>#REF!</v>
      </c>
      <c r="L32" s="34" t="e">
        <f t="shared" si="3"/>
        <v>#REF!</v>
      </c>
      <c r="M32" s="34" t="e">
        <f t="shared" si="3"/>
        <v>#REF!</v>
      </c>
      <c r="N32" s="34" t="e">
        <f t="shared" si="3"/>
        <v>#REF!</v>
      </c>
      <c r="O32" s="34" t="e">
        <f t="shared" si="3"/>
        <v>#REF!</v>
      </c>
      <c r="P32" s="34" t="e">
        <f t="shared" si="3"/>
        <v>#REF!</v>
      </c>
      <c r="Q32" s="34" t="e">
        <f t="shared" si="3"/>
        <v>#REF!</v>
      </c>
      <c r="R32" s="34" t="e">
        <f t="shared" si="3"/>
        <v>#REF!</v>
      </c>
      <c r="S32" s="34" t="e">
        <f t="shared" si="3"/>
        <v>#REF!</v>
      </c>
      <c r="T32" s="34" t="e">
        <f t="shared" si="3"/>
        <v>#REF!</v>
      </c>
      <c r="U32" s="34" t="e">
        <f t="shared" si="3"/>
        <v>#REF!</v>
      </c>
      <c r="V32" s="34" t="e">
        <f t="shared" si="3"/>
        <v>#REF!</v>
      </c>
      <c r="W32" s="34" t="e">
        <f t="shared" si="3"/>
        <v>#REF!</v>
      </c>
      <c r="X32" s="34" t="e">
        <f t="shared" si="3"/>
        <v>#REF!</v>
      </c>
      <c r="Y32" s="34" t="e">
        <f t="shared" si="3"/>
        <v>#REF!</v>
      </c>
      <c r="Z32" s="34" t="e">
        <f t="shared" si="3"/>
        <v>#REF!</v>
      </c>
      <c r="AA32" s="34" t="e">
        <f t="shared" si="3"/>
        <v>#REF!</v>
      </c>
      <c r="AB32" s="34" t="e">
        <f t="shared" si="3"/>
        <v>#REF!</v>
      </c>
      <c r="AC32" s="34" t="e">
        <f t="shared" si="3"/>
        <v>#REF!</v>
      </c>
    </row>
    <row r="33" spans="1:29">
      <c r="A33" s="55"/>
      <c r="B33" s="56"/>
      <c r="C33" s="56"/>
      <c r="E33" s="34" t="e">
        <f t="shared" ref="E33:AC33" si="4">E29-SUM(E30:E32)</f>
        <v>#REF!</v>
      </c>
      <c r="F33" s="34" t="e">
        <f t="shared" si="4"/>
        <v>#REF!</v>
      </c>
      <c r="G33" s="34" t="e">
        <f t="shared" si="4"/>
        <v>#REF!</v>
      </c>
      <c r="H33" s="34" t="e">
        <f t="shared" si="4"/>
        <v>#REF!</v>
      </c>
      <c r="I33" s="34" t="e">
        <f t="shared" si="4"/>
        <v>#REF!</v>
      </c>
      <c r="J33" s="34" t="e">
        <f t="shared" si="4"/>
        <v>#REF!</v>
      </c>
      <c r="K33" s="34" t="e">
        <f t="shared" si="4"/>
        <v>#REF!</v>
      </c>
      <c r="L33" s="34" t="e">
        <f t="shared" si="4"/>
        <v>#REF!</v>
      </c>
      <c r="M33" s="34" t="e">
        <f t="shared" si="4"/>
        <v>#REF!</v>
      </c>
      <c r="N33" s="34" t="e">
        <f t="shared" si="4"/>
        <v>#REF!</v>
      </c>
      <c r="O33" s="34" t="e">
        <f t="shared" si="4"/>
        <v>#REF!</v>
      </c>
      <c r="P33" s="34" t="e">
        <f t="shared" si="4"/>
        <v>#REF!</v>
      </c>
      <c r="Q33" s="34" t="e">
        <f t="shared" si="4"/>
        <v>#REF!</v>
      </c>
      <c r="R33" s="34" t="e">
        <f t="shared" si="4"/>
        <v>#REF!</v>
      </c>
      <c r="S33" s="34" t="e">
        <f t="shared" si="4"/>
        <v>#REF!</v>
      </c>
      <c r="T33" s="34" t="e">
        <f t="shared" si="4"/>
        <v>#REF!</v>
      </c>
      <c r="U33" s="34" t="e">
        <f t="shared" si="4"/>
        <v>#REF!</v>
      </c>
      <c r="V33" s="34" t="e">
        <f t="shared" si="4"/>
        <v>#REF!</v>
      </c>
      <c r="W33" s="34" t="e">
        <f t="shared" si="4"/>
        <v>#REF!</v>
      </c>
      <c r="X33" s="34" t="e">
        <f t="shared" si="4"/>
        <v>#REF!</v>
      </c>
      <c r="Y33" s="34" t="e">
        <f t="shared" si="4"/>
        <v>#REF!</v>
      </c>
      <c r="Z33" s="34" t="e">
        <f t="shared" si="4"/>
        <v>#REF!</v>
      </c>
      <c r="AA33" s="34" t="e">
        <f t="shared" si="4"/>
        <v>#REF!</v>
      </c>
      <c r="AB33" s="34" t="e">
        <f t="shared" si="4"/>
        <v>#REF!</v>
      </c>
      <c r="AC33" s="34" t="e">
        <f t="shared" si="4"/>
        <v>#REF!</v>
      </c>
    </row>
    <row r="34" spans="1:29">
      <c r="A34" s="55"/>
      <c r="B34" s="56"/>
      <c r="C34" s="56"/>
      <c r="E34" s="34"/>
      <c r="F34" s="34"/>
      <c r="G34" s="34"/>
      <c r="H34" s="34"/>
      <c r="I34" s="34"/>
      <c r="J34" s="34"/>
      <c r="K34" s="34"/>
      <c r="L34" s="34"/>
      <c r="M34" s="34"/>
      <c r="N34" s="34"/>
      <c r="O34" s="34"/>
      <c r="P34" s="34"/>
      <c r="Q34" s="34"/>
      <c r="R34" s="34"/>
      <c r="S34" s="34"/>
      <c r="T34" s="34"/>
      <c r="U34" s="34"/>
      <c r="V34" s="34"/>
      <c r="W34" s="34"/>
      <c r="X34" s="34"/>
      <c r="Y34" s="34"/>
      <c r="Z34" s="34"/>
      <c r="AA34" s="34"/>
      <c r="AB34" s="34"/>
      <c r="AC34" s="34"/>
    </row>
    <row r="35" spans="1:29">
      <c r="A35" s="1" t="s">
        <v>474</v>
      </c>
      <c r="B35" s="65" t="e">
        <f>D35+NPV($B$2,E35:AC35)</f>
        <v>#REF!</v>
      </c>
      <c r="C35" s="294" t="e">
        <f>SUM(E35:AC35)</f>
        <v>#REF!</v>
      </c>
      <c r="D35" s="1"/>
      <c r="E35" s="66" t="e">
        <f t="shared" ref="E35:AC35" si="5">SUM(E36:E38)</f>
        <v>#REF!</v>
      </c>
      <c r="F35" s="66" t="e">
        <f t="shared" si="5"/>
        <v>#REF!</v>
      </c>
      <c r="G35" s="66" t="e">
        <f t="shared" si="5"/>
        <v>#REF!</v>
      </c>
      <c r="H35" s="66" t="e">
        <f t="shared" si="5"/>
        <v>#REF!</v>
      </c>
      <c r="I35" s="66" t="e">
        <f t="shared" si="5"/>
        <v>#REF!</v>
      </c>
      <c r="J35" s="66" t="e">
        <f t="shared" si="5"/>
        <v>#REF!</v>
      </c>
      <c r="K35" s="66" t="e">
        <f t="shared" si="5"/>
        <v>#REF!</v>
      </c>
      <c r="L35" s="66" t="e">
        <f t="shared" si="5"/>
        <v>#REF!</v>
      </c>
      <c r="M35" s="66" t="e">
        <f t="shared" si="5"/>
        <v>#REF!</v>
      </c>
      <c r="N35" s="66" t="e">
        <f t="shared" si="5"/>
        <v>#REF!</v>
      </c>
      <c r="O35" s="66" t="e">
        <f t="shared" si="5"/>
        <v>#REF!</v>
      </c>
      <c r="P35" s="66" t="e">
        <f t="shared" si="5"/>
        <v>#REF!</v>
      </c>
      <c r="Q35" s="66" t="e">
        <f t="shared" si="5"/>
        <v>#REF!</v>
      </c>
      <c r="R35" s="66" t="e">
        <f t="shared" si="5"/>
        <v>#REF!</v>
      </c>
      <c r="S35" s="66" t="e">
        <f t="shared" si="5"/>
        <v>#REF!</v>
      </c>
      <c r="T35" s="66" t="e">
        <f t="shared" si="5"/>
        <v>#REF!</v>
      </c>
      <c r="U35" s="66" t="e">
        <f t="shared" si="5"/>
        <v>#REF!</v>
      </c>
      <c r="V35" s="66" t="e">
        <f t="shared" si="5"/>
        <v>#REF!</v>
      </c>
      <c r="W35" s="66" t="e">
        <f t="shared" si="5"/>
        <v>#REF!</v>
      </c>
      <c r="X35" s="66" t="e">
        <f t="shared" si="5"/>
        <v>#REF!</v>
      </c>
      <c r="Y35" s="66" t="e">
        <f t="shared" si="5"/>
        <v>#REF!</v>
      </c>
      <c r="Z35" s="66" t="e">
        <f t="shared" si="5"/>
        <v>#REF!</v>
      </c>
      <c r="AA35" s="66" t="e">
        <f t="shared" si="5"/>
        <v>#REF!</v>
      </c>
      <c r="AB35" s="66" t="e">
        <f t="shared" si="5"/>
        <v>#REF!</v>
      </c>
      <c r="AC35" s="66" t="e">
        <f t="shared" si="5"/>
        <v>#REF!</v>
      </c>
    </row>
    <row r="36" spans="1:29">
      <c r="A36" s="55" t="s">
        <v>20</v>
      </c>
      <c r="B36" s="44" t="e">
        <f>D36+NPV($B$2,E36:AC36)</f>
        <v>#REF!</v>
      </c>
      <c r="C36" s="44"/>
      <c r="D36" s="92"/>
      <c r="E36" s="69" t="e">
        <f>((($D$15*(1-$B$16)*$B$19)+($D$14-$D$15)*$B$19)*$D$16+(($E$15*(1-$B$16)*$B$19)+($E$14-$E$15)*$B$19)*$E$16)*E30*12</f>
        <v>#REF!</v>
      </c>
      <c r="F36" s="69" t="e">
        <f t="shared" ref="F36:AC36" si="6">((($D$15*(1-$B$16)*$B$19)+($D$15-$D$15)*$B$19)*$D$16+(($E$15*(1-$B$16)*$B$19)+($E$15-$E$15)*$B$19)*$E$16)*F30*12</f>
        <v>#REF!</v>
      </c>
      <c r="G36" s="69" t="e">
        <f t="shared" si="6"/>
        <v>#REF!</v>
      </c>
      <c r="H36" s="69" t="e">
        <f t="shared" si="6"/>
        <v>#REF!</v>
      </c>
      <c r="I36" s="69" t="e">
        <f t="shared" si="6"/>
        <v>#REF!</v>
      </c>
      <c r="J36" s="69" t="e">
        <f t="shared" si="6"/>
        <v>#REF!</v>
      </c>
      <c r="K36" s="69" t="e">
        <f t="shared" si="6"/>
        <v>#REF!</v>
      </c>
      <c r="L36" s="69" t="e">
        <f t="shared" si="6"/>
        <v>#REF!</v>
      </c>
      <c r="M36" s="69" t="e">
        <f t="shared" si="6"/>
        <v>#REF!</v>
      </c>
      <c r="N36" s="69" t="e">
        <f t="shared" si="6"/>
        <v>#REF!</v>
      </c>
      <c r="O36" s="69" t="e">
        <f t="shared" si="6"/>
        <v>#REF!</v>
      </c>
      <c r="P36" s="69" t="e">
        <f t="shared" si="6"/>
        <v>#REF!</v>
      </c>
      <c r="Q36" s="69" t="e">
        <f t="shared" si="6"/>
        <v>#REF!</v>
      </c>
      <c r="R36" s="69" t="e">
        <f t="shared" si="6"/>
        <v>#REF!</v>
      </c>
      <c r="S36" s="69" t="e">
        <f t="shared" si="6"/>
        <v>#REF!</v>
      </c>
      <c r="T36" s="69" t="e">
        <f t="shared" si="6"/>
        <v>#REF!</v>
      </c>
      <c r="U36" s="69" t="e">
        <f t="shared" si="6"/>
        <v>#REF!</v>
      </c>
      <c r="V36" s="69" t="e">
        <f t="shared" si="6"/>
        <v>#REF!</v>
      </c>
      <c r="W36" s="69" t="e">
        <f t="shared" si="6"/>
        <v>#REF!</v>
      </c>
      <c r="X36" s="69" t="e">
        <f t="shared" si="6"/>
        <v>#REF!</v>
      </c>
      <c r="Y36" s="69" t="e">
        <f t="shared" si="6"/>
        <v>#REF!</v>
      </c>
      <c r="Z36" s="69" t="e">
        <f t="shared" si="6"/>
        <v>#REF!</v>
      </c>
      <c r="AA36" s="69" t="e">
        <f t="shared" si="6"/>
        <v>#REF!</v>
      </c>
      <c r="AB36" s="69" t="e">
        <f t="shared" si="6"/>
        <v>#REF!</v>
      </c>
      <c r="AC36" s="69" t="e">
        <f t="shared" si="6"/>
        <v>#REF!</v>
      </c>
    </row>
    <row r="37" spans="1:29">
      <c r="A37" s="55" t="s">
        <v>21</v>
      </c>
      <c r="B37" s="44" t="e">
        <f>D37+NPV($B$2,E37:AC37)</f>
        <v>#REF!</v>
      </c>
      <c r="C37" s="44"/>
      <c r="D37" s="92"/>
      <c r="E37" s="69" t="e">
        <f t="shared" ref="E37:AC37" si="7">((($D$15*(1-$B$17)*$B$19)+($D$14-$D$15)*$B$19)*$D$17+(($E$15*(1-$B$17)*$B$19)+($E$14-$E$15)*$B$19)*$E$17)*E31*12</f>
        <v>#REF!</v>
      </c>
      <c r="F37" s="69" t="e">
        <f t="shared" si="7"/>
        <v>#REF!</v>
      </c>
      <c r="G37" s="69" t="e">
        <f t="shared" si="7"/>
        <v>#REF!</v>
      </c>
      <c r="H37" s="69" t="e">
        <f t="shared" si="7"/>
        <v>#REF!</v>
      </c>
      <c r="I37" s="69" t="e">
        <f t="shared" si="7"/>
        <v>#REF!</v>
      </c>
      <c r="J37" s="69" t="e">
        <f t="shared" si="7"/>
        <v>#REF!</v>
      </c>
      <c r="K37" s="69" t="e">
        <f t="shared" si="7"/>
        <v>#REF!</v>
      </c>
      <c r="L37" s="69" t="e">
        <f t="shared" si="7"/>
        <v>#REF!</v>
      </c>
      <c r="M37" s="69" t="e">
        <f t="shared" si="7"/>
        <v>#REF!</v>
      </c>
      <c r="N37" s="69" t="e">
        <f t="shared" si="7"/>
        <v>#REF!</v>
      </c>
      <c r="O37" s="69" t="e">
        <f t="shared" si="7"/>
        <v>#REF!</v>
      </c>
      <c r="P37" s="69" t="e">
        <f t="shared" si="7"/>
        <v>#REF!</v>
      </c>
      <c r="Q37" s="69" t="e">
        <f t="shared" si="7"/>
        <v>#REF!</v>
      </c>
      <c r="R37" s="69" t="e">
        <f t="shared" si="7"/>
        <v>#REF!</v>
      </c>
      <c r="S37" s="69" t="e">
        <f t="shared" si="7"/>
        <v>#REF!</v>
      </c>
      <c r="T37" s="69" t="e">
        <f t="shared" si="7"/>
        <v>#REF!</v>
      </c>
      <c r="U37" s="69" t="e">
        <f t="shared" si="7"/>
        <v>#REF!</v>
      </c>
      <c r="V37" s="69" t="e">
        <f t="shared" si="7"/>
        <v>#REF!</v>
      </c>
      <c r="W37" s="69" t="e">
        <f t="shared" si="7"/>
        <v>#REF!</v>
      </c>
      <c r="X37" s="69" t="e">
        <f t="shared" si="7"/>
        <v>#REF!</v>
      </c>
      <c r="Y37" s="69" t="e">
        <f t="shared" si="7"/>
        <v>#REF!</v>
      </c>
      <c r="Z37" s="69" t="e">
        <f t="shared" si="7"/>
        <v>#REF!</v>
      </c>
      <c r="AA37" s="69" t="e">
        <f t="shared" si="7"/>
        <v>#REF!</v>
      </c>
      <c r="AB37" s="69" t="e">
        <f t="shared" si="7"/>
        <v>#REF!</v>
      </c>
      <c r="AC37" s="69" t="e">
        <f t="shared" si="7"/>
        <v>#REF!</v>
      </c>
    </row>
    <row r="38" spans="1:29">
      <c r="A38" s="55" t="s">
        <v>22</v>
      </c>
      <c r="B38" s="44" t="e">
        <f>D38+NPV($B$2,E38:AC38)</f>
        <v>#REF!</v>
      </c>
      <c r="C38" s="44"/>
      <c r="E38" s="69" t="e">
        <f t="shared" ref="E38:AC38" si="8">((($D$15*(1-$B$18)*$B$19)+($D$14-$D$15)*$B$19)*$D$18+(($E$15*(1-$B$18)*$B$19)+($E$14-$E$15)*$B$19)*$E$18)*E32*12</f>
        <v>#REF!</v>
      </c>
      <c r="F38" s="69" t="e">
        <f t="shared" si="8"/>
        <v>#REF!</v>
      </c>
      <c r="G38" s="69" t="e">
        <f t="shared" si="8"/>
        <v>#REF!</v>
      </c>
      <c r="H38" s="69" t="e">
        <f t="shared" si="8"/>
        <v>#REF!</v>
      </c>
      <c r="I38" s="69" t="e">
        <f t="shared" si="8"/>
        <v>#REF!</v>
      </c>
      <c r="J38" s="69" t="e">
        <f t="shared" si="8"/>
        <v>#REF!</v>
      </c>
      <c r="K38" s="69" t="e">
        <f t="shared" si="8"/>
        <v>#REF!</v>
      </c>
      <c r="L38" s="69" t="e">
        <f t="shared" si="8"/>
        <v>#REF!</v>
      </c>
      <c r="M38" s="69" t="e">
        <f t="shared" si="8"/>
        <v>#REF!</v>
      </c>
      <c r="N38" s="69" t="e">
        <f t="shared" si="8"/>
        <v>#REF!</v>
      </c>
      <c r="O38" s="69" t="e">
        <f t="shared" si="8"/>
        <v>#REF!</v>
      </c>
      <c r="P38" s="69" t="e">
        <f t="shared" si="8"/>
        <v>#REF!</v>
      </c>
      <c r="Q38" s="69" t="e">
        <f t="shared" si="8"/>
        <v>#REF!</v>
      </c>
      <c r="R38" s="69" t="e">
        <f t="shared" si="8"/>
        <v>#REF!</v>
      </c>
      <c r="S38" s="69" t="e">
        <f t="shared" si="8"/>
        <v>#REF!</v>
      </c>
      <c r="T38" s="69" t="e">
        <f t="shared" si="8"/>
        <v>#REF!</v>
      </c>
      <c r="U38" s="69" t="e">
        <f t="shared" si="8"/>
        <v>#REF!</v>
      </c>
      <c r="V38" s="69" t="e">
        <f t="shared" si="8"/>
        <v>#REF!</v>
      </c>
      <c r="W38" s="69" t="e">
        <f t="shared" si="8"/>
        <v>#REF!</v>
      </c>
      <c r="X38" s="69" t="e">
        <f t="shared" si="8"/>
        <v>#REF!</v>
      </c>
      <c r="Y38" s="69" t="e">
        <f t="shared" si="8"/>
        <v>#REF!</v>
      </c>
      <c r="Z38" s="69" t="e">
        <f t="shared" si="8"/>
        <v>#REF!</v>
      </c>
      <c r="AA38" s="69" t="e">
        <f t="shared" si="8"/>
        <v>#REF!</v>
      </c>
      <c r="AB38" s="69" t="e">
        <f t="shared" si="8"/>
        <v>#REF!</v>
      </c>
      <c r="AC38" s="69" t="e">
        <f t="shared" si="8"/>
        <v>#REF!</v>
      </c>
    </row>
    <row r="39" spans="1:29">
      <c r="A39" s="55"/>
      <c r="B39" s="44"/>
      <c r="C39" s="44"/>
      <c r="E39" s="51"/>
      <c r="F39" s="51"/>
      <c r="G39" s="51"/>
      <c r="H39" s="51"/>
      <c r="I39" s="51"/>
      <c r="J39" s="51"/>
      <c r="K39" s="51"/>
      <c r="L39" s="51"/>
      <c r="M39" s="51"/>
      <c r="N39" s="51"/>
      <c r="O39" s="51"/>
      <c r="P39" s="51"/>
      <c r="Q39" s="51"/>
      <c r="R39" s="51"/>
      <c r="S39" s="51"/>
      <c r="T39" s="51"/>
      <c r="U39" s="51"/>
      <c r="V39" s="51"/>
      <c r="W39" s="51"/>
      <c r="X39" s="51"/>
      <c r="Y39" s="51"/>
      <c r="Z39" s="51"/>
      <c r="AA39" s="51"/>
      <c r="AB39" s="51"/>
      <c r="AC39" s="51"/>
    </row>
    <row r="40" spans="1:29">
      <c r="A40" s="1" t="s">
        <v>475</v>
      </c>
      <c r="B40" s="65" t="e">
        <f>D40+NPV($B$2,E40:AC40)</f>
        <v>#REF!</v>
      </c>
      <c r="C40" s="294" t="e">
        <f>SUM(E40:AC40)</f>
        <v>#REF!</v>
      </c>
      <c r="D40" s="1"/>
      <c r="E40" s="66" t="e">
        <f t="shared" ref="E40:AC40" si="9">SUM(E41:E43)</f>
        <v>#REF!</v>
      </c>
      <c r="F40" s="66" t="e">
        <f t="shared" si="9"/>
        <v>#REF!</v>
      </c>
      <c r="G40" s="66" t="e">
        <f t="shared" si="9"/>
        <v>#REF!</v>
      </c>
      <c r="H40" s="66" t="e">
        <f t="shared" si="9"/>
        <v>#REF!</v>
      </c>
      <c r="I40" s="66" t="e">
        <f t="shared" si="9"/>
        <v>#REF!</v>
      </c>
      <c r="J40" s="66" t="e">
        <f t="shared" si="9"/>
        <v>#REF!</v>
      </c>
      <c r="K40" s="66" t="e">
        <f t="shared" si="9"/>
        <v>#REF!</v>
      </c>
      <c r="L40" s="66" t="e">
        <f t="shared" si="9"/>
        <v>#REF!</v>
      </c>
      <c r="M40" s="66" t="e">
        <f t="shared" si="9"/>
        <v>#REF!</v>
      </c>
      <c r="N40" s="66" t="e">
        <f t="shared" si="9"/>
        <v>#REF!</v>
      </c>
      <c r="O40" s="66" t="e">
        <f t="shared" si="9"/>
        <v>#REF!</v>
      </c>
      <c r="P40" s="66" t="e">
        <f t="shared" si="9"/>
        <v>#REF!</v>
      </c>
      <c r="Q40" s="66" t="e">
        <f t="shared" si="9"/>
        <v>#REF!</v>
      </c>
      <c r="R40" s="66" t="e">
        <f t="shared" si="9"/>
        <v>#REF!</v>
      </c>
      <c r="S40" s="66" t="e">
        <f t="shared" si="9"/>
        <v>#REF!</v>
      </c>
      <c r="T40" s="66" t="e">
        <f t="shared" si="9"/>
        <v>#REF!</v>
      </c>
      <c r="U40" s="66" t="e">
        <f t="shared" si="9"/>
        <v>#REF!</v>
      </c>
      <c r="V40" s="66" t="e">
        <f t="shared" si="9"/>
        <v>#REF!</v>
      </c>
      <c r="W40" s="66" t="e">
        <f t="shared" si="9"/>
        <v>#REF!</v>
      </c>
      <c r="X40" s="66" t="e">
        <f t="shared" si="9"/>
        <v>#REF!</v>
      </c>
      <c r="Y40" s="66" t="e">
        <f t="shared" si="9"/>
        <v>#REF!</v>
      </c>
      <c r="Z40" s="66" t="e">
        <f t="shared" si="9"/>
        <v>#REF!</v>
      </c>
      <c r="AA40" s="66" t="e">
        <f t="shared" si="9"/>
        <v>#REF!</v>
      </c>
      <c r="AB40" s="66" t="e">
        <f t="shared" si="9"/>
        <v>#REF!</v>
      </c>
      <c r="AC40" s="66" t="e">
        <f t="shared" si="9"/>
        <v>#REF!</v>
      </c>
    </row>
    <row r="41" spans="1:29">
      <c r="A41" s="43" t="s">
        <v>476</v>
      </c>
      <c r="B41" s="44" t="e">
        <f>D41+NPV($B$2,E41:AC41)</f>
        <v>#REF!</v>
      </c>
      <c r="C41" s="44"/>
      <c r="E41" s="88" t="e">
        <f>((($D$15*(1-$B$16)*$B$20+($D$14-$D$15)*$B$19)*$D$16)+(($E$15*(1-$B$16)*$B$20)+($E$14-$E$15)*$B$19)*$E$16)*E30*12</f>
        <v>#REF!</v>
      </c>
      <c r="F41" s="88" t="e">
        <f t="shared" ref="F41:AC41" si="10">((($D$15*(1-$B$16)*$B$20+($D$15-$D$15)*$B$19)*$D$16)+(($E$15*(1-$B$16)*$B$20)+($E$15-$E$15)*$B$19)*$E$16)*F30*12</f>
        <v>#REF!</v>
      </c>
      <c r="G41" s="88" t="e">
        <f t="shared" si="10"/>
        <v>#REF!</v>
      </c>
      <c r="H41" s="88" t="e">
        <f t="shared" si="10"/>
        <v>#REF!</v>
      </c>
      <c r="I41" s="88" t="e">
        <f t="shared" si="10"/>
        <v>#REF!</v>
      </c>
      <c r="J41" s="88" t="e">
        <f t="shared" si="10"/>
        <v>#REF!</v>
      </c>
      <c r="K41" s="88" t="e">
        <f t="shared" si="10"/>
        <v>#REF!</v>
      </c>
      <c r="L41" s="88" t="e">
        <f t="shared" si="10"/>
        <v>#REF!</v>
      </c>
      <c r="M41" s="88" t="e">
        <f t="shared" si="10"/>
        <v>#REF!</v>
      </c>
      <c r="N41" s="88" t="e">
        <f t="shared" si="10"/>
        <v>#REF!</v>
      </c>
      <c r="O41" s="88" t="e">
        <f t="shared" si="10"/>
        <v>#REF!</v>
      </c>
      <c r="P41" s="88" t="e">
        <f t="shared" si="10"/>
        <v>#REF!</v>
      </c>
      <c r="Q41" s="88" t="e">
        <f t="shared" si="10"/>
        <v>#REF!</v>
      </c>
      <c r="R41" s="88" t="e">
        <f t="shared" si="10"/>
        <v>#REF!</v>
      </c>
      <c r="S41" s="88" t="e">
        <f t="shared" si="10"/>
        <v>#REF!</v>
      </c>
      <c r="T41" s="88" t="e">
        <f t="shared" si="10"/>
        <v>#REF!</v>
      </c>
      <c r="U41" s="88" t="e">
        <f t="shared" si="10"/>
        <v>#REF!</v>
      </c>
      <c r="V41" s="88" t="e">
        <f t="shared" si="10"/>
        <v>#REF!</v>
      </c>
      <c r="W41" s="88" t="e">
        <f t="shared" si="10"/>
        <v>#REF!</v>
      </c>
      <c r="X41" s="88" t="e">
        <f t="shared" si="10"/>
        <v>#REF!</v>
      </c>
      <c r="Y41" s="88" t="e">
        <f t="shared" si="10"/>
        <v>#REF!</v>
      </c>
      <c r="Z41" s="88" t="e">
        <f t="shared" si="10"/>
        <v>#REF!</v>
      </c>
      <c r="AA41" s="88" t="e">
        <f t="shared" si="10"/>
        <v>#REF!</v>
      </c>
      <c r="AB41" s="88" t="e">
        <f t="shared" si="10"/>
        <v>#REF!</v>
      </c>
      <c r="AC41" s="88" t="e">
        <f t="shared" si="10"/>
        <v>#REF!</v>
      </c>
    </row>
    <row r="42" spans="1:29">
      <c r="A42" s="43" t="s">
        <v>477</v>
      </c>
      <c r="B42" s="44" t="e">
        <f>D42+NPV($B$2,E42:AC42)</f>
        <v>#REF!</v>
      </c>
      <c r="C42" s="44"/>
      <c r="D42" s="42"/>
      <c r="E42" s="50" t="e">
        <f t="shared" ref="E42:AC42" si="11">((($D$15*(1-$B$17)*$B$20+($D$14-$D$15)*$B$19)*$D$17)+(($E$15*(1-$B$17)*$B$20)+($E$14-$E$15)*$B$19)*$E$17)*E31*12</f>
        <v>#REF!</v>
      </c>
      <c r="F42" s="50" t="e">
        <f t="shared" si="11"/>
        <v>#REF!</v>
      </c>
      <c r="G42" s="50" t="e">
        <f t="shared" si="11"/>
        <v>#REF!</v>
      </c>
      <c r="H42" s="50" t="e">
        <f t="shared" si="11"/>
        <v>#REF!</v>
      </c>
      <c r="I42" s="50" t="e">
        <f t="shared" si="11"/>
        <v>#REF!</v>
      </c>
      <c r="J42" s="50" t="e">
        <f t="shared" si="11"/>
        <v>#REF!</v>
      </c>
      <c r="K42" s="50" t="e">
        <f t="shared" si="11"/>
        <v>#REF!</v>
      </c>
      <c r="L42" s="50" t="e">
        <f t="shared" si="11"/>
        <v>#REF!</v>
      </c>
      <c r="M42" s="50" t="e">
        <f t="shared" si="11"/>
        <v>#REF!</v>
      </c>
      <c r="N42" s="50" t="e">
        <f t="shared" si="11"/>
        <v>#REF!</v>
      </c>
      <c r="O42" s="50" t="e">
        <f t="shared" si="11"/>
        <v>#REF!</v>
      </c>
      <c r="P42" s="50" t="e">
        <f t="shared" si="11"/>
        <v>#REF!</v>
      </c>
      <c r="Q42" s="50" t="e">
        <f t="shared" si="11"/>
        <v>#REF!</v>
      </c>
      <c r="R42" s="50" t="e">
        <f t="shared" si="11"/>
        <v>#REF!</v>
      </c>
      <c r="S42" s="50" t="e">
        <f t="shared" si="11"/>
        <v>#REF!</v>
      </c>
      <c r="T42" s="50" t="e">
        <f t="shared" si="11"/>
        <v>#REF!</v>
      </c>
      <c r="U42" s="50" t="e">
        <f t="shared" si="11"/>
        <v>#REF!</v>
      </c>
      <c r="V42" s="50" t="e">
        <f t="shared" si="11"/>
        <v>#REF!</v>
      </c>
      <c r="W42" s="50" t="e">
        <f t="shared" si="11"/>
        <v>#REF!</v>
      </c>
      <c r="X42" s="50" t="e">
        <f t="shared" si="11"/>
        <v>#REF!</v>
      </c>
      <c r="Y42" s="50" t="e">
        <f t="shared" si="11"/>
        <v>#REF!</v>
      </c>
      <c r="Z42" s="50" t="e">
        <f t="shared" si="11"/>
        <v>#REF!</v>
      </c>
      <c r="AA42" s="50" t="e">
        <f t="shared" si="11"/>
        <v>#REF!</v>
      </c>
      <c r="AB42" s="50" t="e">
        <f t="shared" si="11"/>
        <v>#REF!</v>
      </c>
      <c r="AC42" s="50" t="e">
        <f t="shared" si="11"/>
        <v>#REF!</v>
      </c>
    </row>
    <row r="43" spans="1:29">
      <c r="A43" s="43" t="s">
        <v>478</v>
      </c>
      <c r="B43" s="44" t="e">
        <f>D43+NPV($B$2,E43:AC43)</f>
        <v>#REF!</v>
      </c>
      <c r="C43" s="44"/>
      <c r="D43" s="42"/>
      <c r="E43" s="50" t="e">
        <f t="shared" ref="E43:AC43" si="12">((($D$15*(1-$B$18)*$B$20+($D$14-$D$15)*$B$19)*$D$18)+(($E$15*(1-$B$18)*$B$20)+($E$14-$E$15)*$B$19)*$E$18)*E32*12</f>
        <v>#REF!</v>
      </c>
      <c r="F43" s="50" t="e">
        <f t="shared" si="12"/>
        <v>#REF!</v>
      </c>
      <c r="G43" s="50" t="e">
        <f t="shared" si="12"/>
        <v>#REF!</v>
      </c>
      <c r="H43" s="50" t="e">
        <f t="shared" si="12"/>
        <v>#REF!</v>
      </c>
      <c r="I43" s="50" t="e">
        <f t="shared" si="12"/>
        <v>#REF!</v>
      </c>
      <c r="J43" s="50" t="e">
        <f t="shared" si="12"/>
        <v>#REF!</v>
      </c>
      <c r="K43" s="50" t="e">
        <f t="shared" si="12"/>
        <v>#REF!</v>
      </c>
      <c r="L43" s="50" t="e">
        <f t="shared" si="12"/>
        <v>#REF!</v>
      </c>
      <c r="M43" s="50" t="e">
        <f t="shared" si="12"/>
        <v>#REF!</v>
      </c>
      <c r="N43" s="50" t="e">
        <f t="shared" si="12"/>
        <v>#REF!</v>
      </c>
      <c r="O43" s="50" t="e">
        <f t="shared" si="12"/>
        <v>#REF!</v>
      </c>
      <c r="P43" s="50" t="e">
        <f t="shared" si="12"/>
        <v>#REF!</v>
      </c>
      <c r="Q43" s="50" t="e">
        <f t="shared" si="12"/>
        <v>#REF!</v>
      </c>
      <c r="R43" s="50" t="e">
        <f t="shared" si="12"/>
        <v>#REF!</v>
      </c>
      <c r="S43" s="50" t="e">
        <f t="shared" si="12"/>
        <v>#REF!</v>
      </c>
      <c r="T43" s="50" t="e">
        <f t="shared" si="12"/>
        <v>#REF!</v>
      </c>
      <c r="U43" s="50" t="e">
        <f t="shared" si="12"/>
        <v>#REF!</v>
      </c>
      <c r="V43" s="50" t="e">
        <f t="shared" si="12"/>
        <v>#REF!</v>
      </c>
      <c r="W43" s="50" t="e">
        <f t="shared" si="12"/>
        <v>#REF!</v>
      </c>
      <c r="X43" s="50" t="e">
        <f t="shared" si="12"/>
        <v>#REF!</v>
      </c>
      <c r="Y43" s="50" t="e">
        <f t="shared" si="12"/>
        <v>#REF!</v>
      </c>
      <c r="Z43" s="50" t="e">
        <f t="shared" si="12"/>
        <v>#REF!</v>
      </c>
      <c r="AA43" s="50" t="e">
        <f t="shared" si="12"/>
        <v>#REF!</v>
      </c>
      <c r="AB43" s="50" t="e">
        <f t="shared" si="12"/>
        <v>#REF!</v>
      </c>
      <c r="AC43" s="50" t="e">
        <f t="shared" si="12"/>
        <v>#REF!</v>
      </c>
    </row>
    <row r="44" spans="1:29">
      <c r="B44" s="93"/>
      <c r="C44" s="93"/>
      <c r="D44" s="42"/>
      <c r="E44" s="34"/>
      <c r="F44" s="34"/>
      <c r="G44" s="34"/>
      <c r="H44" s="34"/>
      <c r="I44" s="34"/>
      <c r="J44" s="34"/>
      <c r="K44" s="34"/>
      <c r="L44" s="34"/>
      <c r="M44" s="34"/>
      <c r="N44" s="34"/>
      <c r="O44" s="34"/>
      <c r="P44" s="34"/>
      <c r="Q44" s="34"/>
      <c r="R44" s="34"/>
      <c r="S44" s="34"/>
      <c r="T44" s="34"/>
      <c r="U44" s="34"/>
      <c r="V44" s="34"/>
      <c r="W44" s="34"/>
      <c r="X44" s="34"/>
      <c r="Y44" s="34"/>
      <c r="Z44" s="34"/>
      <c r="AA44" s="34"/>
      <c r="AB44" s="34"/>
      <c r="AC44" s="34"/>
    </row>
    <row r="45" spans="1:29" ht="15.75">
      <c r="A45" s="89" t="s">
        <v>479</v>
      </c>
      <c r="B45" s="347" t="e">
        <f>D45+NPV($B$2,E45:AC45)</f>
        <v>#REF!</v>
      </c>
      <c r="C45" s="294" t="e">
        <f>SUM(E45:AC45)</f>
        <v>#REF!</v>
      </c>
      <c r="D45" s="262"/>
      <c r="E45" s="66" t="e">
        <f t="shared" ref="E45:AC45" si="13">SUM(E46:E48)</f>
        <v>#REF!</v>
      </c>
      <c r="F45" s="66" t="e">
        <f t="shared" si="13"/>
        <v>#REF!</v>
      </c>
      <c r="G45" s="66" t="e">
        <f t="shared" si="13"/>
        <v>#REF!</v>
      </c>
      <c r="H45" s="66" t="e">
        <f t="shared" si="13"/>
        <v>#REF!</v>
      </c>
      <c r="I45" s="66" t="e">
        <f t="shared" si="13"/>
        <v>#REF!</v>
      </c>
      <c r="J45" s="66" t="e">
        <f t="shared" si="13"/>
        <v>#REF!</v>
      </c>
      <c r="K45" s="66" t="e">
        <f t="shared" si="13"/>
        <v>#REF!</v>
      </c>
      <c r="L45" s="66" t="e">
        <f t="shared" si="13"/>
        <v>#REF!</v>
      </c>
      <c r="M45" s="66" t="e">
        <f t="shared" si="13"/>
        <v>#REF!</v>
      </c>
      <c r="N45" s="66" t="e">
        <f t="shared" si="13"/>
        <v>#REF!</v>
      </c>
      <c r="O45" s="66" t="e">
        <f t="shared" si="13"/>
        <v>#REF!</v>
      </c>
      <c r="P45" s="66" t="e">
        <f t="shared" si="13"/>
        <v>#REF!</v>
      </c>
      <c r="Q45" s="66" t="e">
        <f t="shared" si="13"/>
        <v>#REF!</v>
      </c>
      <c r="R45" s="66" t="e">
        <f t="shared" si="13"/>
        <v>#REF!</v>
      </c>
      <c r="S45" s="66" t="e">
        <f t="shared" si="13"/>
        <v>#REF!</v>
      </c>
      <c r="T45" s="66" t="e">
        <f t="shared" si="13"/>
        <v>#REF!</v>
      </c>
      <c r="U45" s="66" t="e">
        <f t="shared" si="13"/>
        <v>#REF!</v>
      </c>
      <c r="V45" s="66" t="e">
        <f t="shared" si="13"/>
        <v>#REF!</v>
      </c>
      <c r="W45" s="66" t="e">
        <f t="shared" si="13"/>
        <v>#REF!</v>
      </c>
      <c r="X45" s="66" t="e">
        <f t="shared" si="13"/>
        <v>#REF!</v>
      </c>
      <c r="Y45" s="66" t="e">
        <f t="shared" si="13"/>
        <v>#REF!</v>
      </c>
      <c r="Z45" s="66" t="e">
        <f t="shared" si="13"/>
        <v>#REF!</v>
      </c>
      <c r="AA45" s="66" t="e">
        <f t="shared" si="13"/>
        <v>#REF!</v>
      </c>
      <c r="AB45" s="66" t="e">
        <f t="shared" si="13"/>
        <v>#REF!</v>
      </c>
      <c r="AC45" s="66" t="e">
        <f t="shared" si="13"/>
        <v>#REF!</v>
      </c>
    </row>
    <row r="46" spans="1:29">
      <c r="A46" s="43" t="s">
        <v>20</v>
      </c>
      <c r="B46" s="44" t="e">
        <f>D46+NPV($B$2,E46:AC46)</f>
        <v>#REF!</v>
      </c>
      <c r="C46" s="44"/>
      <c r="E46" s="34" t="e">
        <f t="shared" ref="E46:AC48" si="14">E36-E41</f>
        <v>#REF!</v>
      </c>
      <c r="F46" s="34" t="e">
        <f t="shared" si="14"/>
        <v>#REF!</v>
      </c>
      <c r="G46" s="34" t="e">
        <f t="shared" si="14"/>
        <v>#REF!</v>
      </c>
      <c r="H46" s="34" t="e">
        <f t="shared" si="14"/>
        <v>#REF!</v>
      </c>
      <c r="I46" s="34" t="e">
        <f t="shared" si="14"/>
        <v>#REF!</v>
      </c>
      <c r="J46" s="34" t="e">
        <f t="shared" si="14"/>
        <v>#REF!</v>
      </c>
      <c r="K46" s="34" t="e">
        <f t="shared" si="14"/>
        <v>#REF!</v>
      </c>
      <c r="L46" s="34" t="e">
        <f t="shared" si="14"/>
        <v>#REF!</v>
      </c>
      <c r="M46" s="34" t="e">
        <f t="shared" si="14"/>
        <v>#REF!</v>
      </c>
      <c r="N46" s="34" t="e">
        <f t="shared" si="14"/>
        <v>#REF!</v>
      </c>
      <c r="O46" s="34" t="e">
        <f t="shared" si="14"/>
        <v>#REF!</v>
      </c>
      <c r="P46" s="34" t="e">
        <f t="shared" si="14"/>
        <v>#REF!</v>
      </c>
      <c r="Q46" s="34" t="e">
        <f t="shared" si="14"/>
        <v>#REF!</v>
      </c>
      <c r="R46" s="34" t="e">
        <f t="shared" si="14"/>
        <v>#REF!</v>
      </c>
      <c r="S46" s="34" t="e">
        <f t="shared" si="14"/>
        <v>#REF!</v>
      </c>
      <c r="T46" s="34" t="e">
        <f t="shared" si="14"/>
        <v>#REF!</v>
      </c>
      <c r="U46" s="34" t="e">
        <f t="shared" si="14"/>
        <v>#REF!</v>
      </c>
      <c r="V46" s="34" t="e">
        <f t="shared" si="14"/>
        <v>#REF!</v>
      </c>
      <c r="W46" s="34" t="e">
        <f t="shared" si="14"/>
        <v>#REF!</v>
      </c>
      <c r="X46" s="34" t="e">
        <f t="shared" si="14"/>
        <v>#REF!</v>
      </c>
      <c r="Y46" s="34" t="e">
        <f t="shared" si="14"/>
        <v>#REF!</v>
      </c>
      <c r="Z46" s="34" t="e">
        <f t="shared" si="14"/>
        <v>#REF!</v>
      </c>
      <c r="AA46" s="34" t="e">
        <f t="shared" si="14"/>
        <v>#REF!</v>
      </c>
      <c r="AB46" s="34" t="e">
        <f t="shared" si="14"/>
        <v>#REF!</v>
      </c>
      <c r="AC46" s="34" t="e">
        <f t="shared" si="14"/>
        <v>#REF!</v>
      </c>
    </row>
    <row r="47" spans="1:29">
      <c r="A47" s="43" t="s">
        <v>21</v>
      </c>
      <c r="B47" s="44" t="e">
        <f>D47+NPV($B$2,E47:AC47)</f>
        <v>#REF!</v>
      </c>
      <c r="C47" s="44"/>
      <c r="E47" s="34" t="e">
        <f t="shared" si="14"/>
        <v>#REF!</v>
      </c>
      <c r="F47" s="34" t="e">
        <f t="shared" si="14"/>
        <v>#REF!</v>
      </c>
      <c r="G47" s="34" t="e">
        <f t="shared" si="14"/>
        <v>#REF!</v>
      </c>
      <c r="H47" s="34" t="e">
        <f t="shared" si="14"/>
        <v>#REF!</v>
      </c>
      <c r="I47" s="34" t="e">
        <f t="shared" si="14"/>
        <v>#REF!</v>
      </c>
      <c r="J47" s="34" t="e">
        <f t="shared" si="14"/>
        <v>#REF!</v>
      </c>
      <c r="K47" s="34" t="e">
        <f t="shared" si="14"/>
        <v>#REF!</v>
      </c>
      <c r="L47" s="34" t="e">
        <f t="shared" si="14"/>
        <v>#REF!</v>
      </c>
      <c r="M47" s="34" t="e">
        <f t="shared" si="14"/>
        <v>#REF!</v>
      </c>
      <c r="N47" s="34" t="e">
        <f t="shared" si="14"/>
        <v>#REF!</v>
      </c>
      <c r="O47" s="34" t="e">
        <f t="shared" si="14"/>
        <v>#REF!</v>
      </c>
      <c r="P47" s="34" t="e">
        <f t="shared" si="14"/>
        <v>#REF!</v>
      </c>
      <c r="Q47" s="34" t="e">
        <f t="shared" si="14"/>
        <v>#REF!</v>
      </c>
      <c r="R47" s="34" t="e">
        <f t="shared" si="14"/>
        <v>#REF!</v>
      </c>
      <c r="S47" s="34" t="e">
        <f t="shared" si="14"/>
        <v>#REF!</v>
      </c>
      <c r="T47" s="34" t="e">
        <f t="shared" si="14"/>
        <v>#REF!</v>
      </c>
      <c r="U47" s="34" t="e">
        <f t="shared" si="14"/>
        <v>#REF!</v>
      </c>
      <c r="V47" s="34" t="e">
        <f t="shared" si="14"/>
        <v>#REF!</v>
      </c>
      <c r="W47" s="34" t="e">
        <f t="shared" si="14"/>
        <v>#REF!</v>
      </c>
      <c r="X47" s="34" t="e">
        <f t="shared" si="14"/>
        <v>#REF!</v>
      </c>
      <c r="Y47" s="34" t="e">
        <f t="shared" si="14"/>
        <v>#REF!</v>
      </c>
      <c r="Z47" s="34" t="e">
        <f t="shared" si="14"/>
        <v>#REF!</v>
      </c>
      <c r="AA47" s="34" t="e">
        <f t="shared" si="14"/>
        <v>#REF!</v>
      </c>
      <c r="AB47" s="34" t="e">
        <f t="shared" si="14"/>
        <v>#REF!</v>
      </c>
      <c r="AC47" s="34" t="e">
        <f t="shared" si="14"/>
        <v>#REF!</v>
      </c>
    </row>
    <row r="48" spans="1:29">
      <c r="A48" s="43" t="s">
        <v>22</v>
      </c>
      <c r="B48" s="44" t="e">
        <f>D48+NPV($B$2,E48:AC48)</f>
        <v>#REF!</v>
      </c>
      <c r="C48" s="44"/>
      <c r="E48" s="34" t="e">
        <f t="shared" si="14"/>
        <v>#REF!</v>
      </c>
      <c r="F48" s="34" t="e">
        <f t="shared" si="14"/>
        <v>#REF!</v>
      </c>
      <c r="G48" s="34" t="e">
        <f t="shared" si="14"/>
        <v>#REF!</v>
      </c>
      <c r="H48" s="34" t="e">
        <f t="shared" si="14"/>
        <v>#REF!</v>
      </c>
      <c r="I48" s="34" t="e">
        <f t="shared" si="14"/>
        <v>#REF!</v>
      </c>
      <c r="J48" s="34" t="e">
        <f t="shared" si="14"/>
        <v>#REF!</v>
      </c>
      <c r="K48" s="34" t="e">
        <f t="shared" si="14"/>
        <v>#REF!</v>
      </c>
      <c r="L48" s="34" t="e">
        <f t="shared" si="14"/>
        <v>#REF!</v>
      </c>
      <c r="M48" s="34" t="e">
        <f t="shared" si="14"/>
        <v>#REF!</v>
      </c>
      <c r="N48" s="34" t="e">
        <f t="shared" si="14"/>
        <v>#REF!</v>
      </c>
      <c r="O48" s="34" t="e">
        <f t="shared" si="14"/>
        <v>#REF!</v>
      </c>
      <c r="P48" s="34" t="e">
        <f t="shared" si="14"/>
        <v>#REF!</v>
      </c>
      <c r="Q48" s="34" t="e">
        <f t="shared" si="14"/>
        <v>#REF!</v>
      </c>
      <c r="R48" s="34" t="e">
        <f t="shared" si="14"/>
        <v>#REF!</v>
      </c>
      <c r="S48" s="34" t="e">
        <f t="shared" si="14"/>
        <v>#REF!</v>
      </c>
      <c r="T48" s="34" t="e">
        <f t="shared" si="14"/>
        <v>#REF!</v>
      </c>
      <c r="U48" s="34" t="e">
        <f t="shared" si="14"/>
        <v>#REF!</v>
      </c>
      <c r="V48" s="34" t="e">
        <f t="shared" si="14"/>
        <v>#REF!</v>
      </c>
      <c r="W48" s="34" t="e">
        <f t="shared" si="14"/>
        <v>#REF!</v>
      </c>
      <c r="X48" s="34" t="e">
        <f t="shared" si="14"/>
        <v>#REF!</v>
      </c>
      <c r="Y48" s="34" t="e">
        <f t="shared" si="14"/>
        <v>#REF!</v>
      </c>
      <c r="Z48" s="34" t="e">
        <f t="shared" si="14"/>
        <v>#REF!</v>
      </c>
      <c r="AA48" s="34" t="e">
        <f t="shared" si="14"/>
        <v>#REF!</v>
      </c>
      <c r="AB48" s="34" t="e">
        <f t="shared" si="14"/>
        <v>#REF!</v>
      </c>
      <c r="AC48" s="34" t="e">
        <f t="shared" si="14"/>
        <v>#REF!</v>
      </c>
    </row>
    <row r="49" spans="1:29">
      <c r="E49">
        <v>1</v>
      </c>
      <c r="F49">
        <v>2</v>
      </c>
      <c r="G49">
        <v>3</v>
      </c>
      <c r="H49">
        <v>4</v>
      </c>
      <c r="I49">
        <v>5</v>
      </c>
      <c r="J49">
        <v>6</v>
      </c>
      <c r="K49">
        <v>7</v>
      </c>
      <c r="L49">
        <v>8</v>
      </c>
      <c r="M49">
        <v>9</v>
      </c>
      <c r="N49">
        <v>10</v>
      </c>
      <c r="O49">
        <v>11</v>
      </c>
      <c r="P49">
        <v>12</v>
      </c>
      <c r="Q49">
        <v>13</v>
      </c>
      <c r="R49">
        <v>14</v>
      </c>
      <c r="S49">
        <v>15</v>
      </c>
      <c r="T49">
        <v>16</v>
      </c>
      <c r="U49">
        <v>17</v>
      </c>
      <c r="V49">
        <v>18</v>
      </c>
      <c r="W49">
        <v>19</v>
      </c>
      <c r="X49">
        <v>20</v>
      </c>
      <c r="Y49">
        <v>21</v>
      </c>
      <c r="Z49">
        <v>22</v>
      </c>
      <c r="AA49">
        <v>23</v>
      </c>
      <c r="AB49">
        <v>24</v>
      </c>
      <c r="AC49">
        <v>25</v>
      </c>
    </row>
    <row r="50" spans="1:29">
      <c r="A50" s="2" t="s">
        <v>480</v>
      </c>
      <c r="B50" s="34"/>
      <c r="C50" s="34"/>
      <c r="E50" s="34" t="e">
        <f>E45</f>
        <v>#REF!</v>
      </c>
      <c r="F50" s="34" t="e">
        <f t="shared" ref="F50:AC50" si="15">F45+E45</f>
        <v>#REF!</v>
      </c>
      <c r="G50" s="34" t="e">
        <f t="shared" si="15"/>
        <v>#REF!</v>
      </c>
      <c r="H50" s="34" t="e">
        <f t="shared" si="15"/>
        <v>#REF!</v>
      </c>
      <c r="I50" s="34" t="e">
        <f t="shared" si="15"/>
        <v>#REF!</v>
      </c>
      <c r="J50" s="34" t="e">
        <f t="shared" si="15"/>
        <v>#REF!</v>
      </c>
      <c r="K50" s="34" t="e">
        <f t="shared" si="15"/>
        <v>#REF!</v>
      </c>
      <c r="L50" s="34" t="e">
        <f t="shared" si="15"/>
        <v>#REF!</v>
      </c>
      <c r="M50" s="34" t="e">
        <f t="shared" si="15"/>
        <v>#REF!</v>
      </c>
      <c r="N50" s="34" t="e">
        <f t="shared" si="15"/>
        <v>#REF!</v>
      </c>
      <c r="O50" s="34" t="e">
        <f t="shared" si="15"/>
        <v>#REF!</v>
      </c>
      <c r="P50" s="34" t="e">
        <f t="shared" si="15"/>
        <v>#REF!</v>
      </c>
      <c r="Q50" s="34" t="e">
        <f t="shared" si="15"/>
        <v>#REF!</v>
      </c>
      <c r="R50" s="34" t="e">
        <f t="shared" si="15"/>
        <v>#REF!</v>
      </c>
      <c r="S50" s="34" t="e">
        <f t="shared" si="15"/>
        <v>#REF!</v>
      </c>
      <c r="T50" s="34" t="e">
        <f t="shared" si="15"/>
        <v>#REF!</v>
      </c>
      <c r="U50" s="34" t="e">
        <f t="shared" si="15"/>
        <v>#REF!</v>
      </c>
      <c r="V50" s="34" t="e">
        <f t="shared" si="15"/>
        <v>#REF!</v>
      </c>
      <c r="W50" s="34" t="e">
        <f t="shared" si="15"/>
        <v>#REF!</v>
      </c>
      <c r="X50" s="34" t="e">
        <f t="shared" si="15"/>
        <v>#REF!</v>
      </c>
      <c r="Y50" s="34" t="e">
        <f t="shared" si="15"/>
        <v>#REF!</v>
      </c>
      <c r="Z50" s="34" t="e">
        <f t="shared" si="15"/>
        <v>#REF!</v>
      </c>
      <c r="AA50" s="34" t="e">
        <f t="shared" si="15"/>
        <v>#REF!</v>
      </c>
      <c r="AB50" s="34" t="e">
        <f t="shared" si="15"/>
        <v>#REF!</v>
      </c>
      <c r="AC50" s="34" t="e">
        <f t="shared" si="15"/>
        <v>#REF!</v>
      </c>
    </row>
    <row r="51" spans="1:29">
      <c r="B51" s="44"/>
      <c r="C51" s="4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row>
    <row r="52" spans="1:29">
      <c r="B52" s="34" t="e">
        <f>SUM(D117:I117)</f>
        <v>#REF!</v>
      </c>
      <c r="C52" s="44">
        <f>1-C53</f>
        <v>0</v>
      </c>
      <c r="E52" s="34"/>
      <c r="F52" s="34"/>
      <c r="G52" s="34"/>
      <c r="H52" s="34"/>
      <c r="I52" s="34"/>
      <c r="J52" s="34"/>
      <c r="K52" s="34"/>
      <c r="L52" s="34"/>
      <c r="M52" s="34"/>
      <c r="N52" s="34"/>
      <c r="O52" s="34"/>
      <c r="P52" s="34"/>
      <c r="Q52" s="34"/>
      <c r="R52" s="34"/>
      <c r="S52" s="34"/>
      <c r="T52" s="34"/>
      <c r="U52" s="34"/>
      <c r="V52" s="34"/>
      <c r="W52" s="34"/>
      <c r="X52" s="34"/>
      <c r="Y52" s="34"/>
      <c r="Z52" s="34"/>
      <c r="AA52" s="34"/>
      <c r="AB52" s="34"/>
      <c r="AC52" s="34"/>
    </row>
    <row r="53" spans="1:29" ht="15" customHeight="1">
      <c r="A53" s="2" t="s">
        <v>481</v>
      </c>
      <c r="B53" s="66" t="e">
        <f>SUM(E60:AC63)</f>
        <v>#REF!</v>
      </c>
      <c r="C53" s="34">
        <v>1</v>
      </c>
    </row>
    <row r="54" spans="1:29">
      <c r="A54" s="2" t="s">
        <v>482</v>
      </c>
      <c r="B54" s="34" t="e">
        <f>SUM(E60:AC86)</f>
        <v>#REF!</v>
      </c>
      <c r="C54" s="262">
        <v>0</v>
      </c>
      <c r="D54" s="74"/>
      <c r="E54" s="34" t="e">
        <f>SUM(E60:I64)</f>
        <v>#REF!</v>
      </c>
      <c r="I54" s="34" t="e">
        <f>SUM(E59:I59)*2%</f>
        <v>#REF!</v>
      </c>
    </row>
    <row r="55" spans="1:29">
      <c r="C55" s="51"/>
      <c r="E55" s="255" t="e">
        <f>E54+250000000</f>
        <v>#REF!</v>
      </c>
      <c r="F55" s="51"/>
      <c r="G55" s="51"/>
      <c r="H55" s="51"/>
      <c r="I55" s="51"/>
      <c r="J55" s="51"/>
    </row>
    <row r="56" spans="1:29">
      <c r="A56" s="254" t="s">
        <v>483</v>
      </c>
      <c r="B56" s="356" t="e">
        <f>B54*2%</f>
        <v>#REF!</v>
      </c>
      <c r="C56" s="1"/>
      <c r="D56" s="1">
        <v>2025</v>
      </c>
      <c r="E56">
        <v>2026</v>
      </c>
      <c r="F56" s="1">
        <v>2027</v>
      </c>
      <c r="G56">
        <v>2028</v>
      </c>
      <c r="H56" s="1">
        <v>2029</v>
      </c>
      <c r="I56" s="1">
        <v>2030</v>
      </c>
      <c r="J56" s="1">
        <v>2031</v>
      </c>
      <c r="K56">
        <v>2032</v>
      </c>
      <c r="L56" s="1">
        <v>2033</v>
      </c>
      <c r="M56">
        <v>2034</v>
      </c>
      <c r="N56" s="1">
        <v>2035</v>
      </c>
      <c r="O56">
        <v>2036</v>
      </c>
      <c r="P56" s="1">
        <v>2037</v>
      </c>
      <c r="Q56">
        <v>2038</v>
      </c>
      <c r="R56" s="1">
        <v>2039</v>
      </c>
      <c r="S56">
        <v>2040</v>
      </c>
      <c r="T56" s="1">
        <v>2041</v>
      </c>
      <c r="U56">
        <v>2042</v>
      </c>
      <c r="V56" s="1">
        <v>2043</v>
      </c>
      <c r="W56">
        <v>2044</v>
      </c>
      <c r="X56" s="1">
        <v>2045</v>
      </c>
      <c r="Y56">
        <v>2046</v>
      </c>
      <c r="Z56" s="1">
        <v>2047</v>
      </c>
      <c r="AA56">
        <v>2048</v>
      </c>
      <c r="AB56" s="1">
        <v>2049</v>
      </c>
      <c r="AC56">
        <v>2050</v>
      </c>
    </row>
    <row r="57" spans="1:29">
      <c r="A57" s="46" t="s">
        <v>484</v>
      </c>
      <c r="D57" s="1">
        <v>0</v>
      </c>
      <c r="E57" s="1">
        <v>1</v>
      </c>
      <c r="F57" s="1">
        <v>2</v>
      </c>
      <c r="G57" s="1">
        <v>3</v>
      </c>
      <c r="H57" s="1">
        <v>4</v>
      </c>
      <c r="I57" s="1">
        <v>5</v>
      </c>
      <c r="J57" s="1">
        <v>6</v>
      </c>
      <c r="K57" s="1">
        <v>7</v>
      </c>
      <c r="L57" s="1">
        <v>8</v>
      </c>
      <c r="M57" s="1">
        <v>9</v>
      </c>
      <c r="N57" s="1">
        <v>10</v>
      </c>
      <c r="O57" s="1">
        <v>11</v>
      </c>
      <c r="P57" s="1">
        <v>12</v>
      </c>
      <c r="Q57" s="1">
        <v>13</v>
      </c>
      <c r="R57" s="1">
        <v>14</v>
      </c>
      <c r="S57" s="1">
        <v>15</v>
      </c>
      <c r="T57" s="1">
        <v>16</v>
      </c>
      <c r="U57" s="1">
        <v>17</v>
      </c>
      <c r="V57" s="1">
        <v>18</v>
      </c>
      <c r="W57" s="1">
        <v>19</v>
      </c>
      <c r="X57" s="1">
        <v>20</v>
      </c>
      <c r="Y57" s="1">
        <v>21</v>
      </c>
      <c r="Z57" s="1">
        <v>22</v>
      </c>
      <c r="AA57" s="1">
        <v>23</v>
      </c>
      <c r="AB57" s="1">
        <v>24</v>
      </c>
      <c r="AC57" s="1">
        <v>25</v>
      </c>
    </row>
    <row r="58" spans="1:29">
      <c r="A58" s="46" t="s">
        <v>485</v>
      </c>
      <c r="B58" s="1"/>
      <c r="C58" s="356" t="e">
        <f>C59*2%</f>
        <v>#REF!</v>
      </c>
      <c r="F58" s="51" t="e">
        <f>F59*2%</f>
        <v>#REF!</v>
      </c>
      <c r="G58" s="51" t="e">
        <f>G59*2%+F58</f>
        <v>#REF!</v>
      </c>
      <c r="H58" s="51" t="e">
        <f>H59*2%+G58</f>
        <v>#REF!</v>
      </c>
      <c r="I58" s="51" t="e">
        <f>I59*2%+H58</f>
        <v>#REF!</v>
      </c>
    </row>
    <row r="59" spans="1:29" s="1" customFormat="1">
      <c r="A59" s="348" t="s">
        <v>486</v>
      </c>
      <c r="B59" s="65" t="e">
        <f t="shared" ref="B59:B87" si="16">D59+NPV($B$2,E59:AC59)</f>
        <v>#REF!</v>
      </c>
      <c r="C59" s="294" t="e">
        <f>SUM(E59:I59)</f>
        <v>#REF!</v>
      </c>
      <c r="D59" s="66">
        <v>0</v>
      </c>
      <c r="E59" s="66" t="e">
        <f t="shared" ref="E59:AC59" si="17">SUM(E60:E87)</f>
        <v>#REF!</v>
      </c>
      <c r="F59" s="66" t="e">
        <f>SUM(F60:F87)</f>
        <v>#REF!</v>
      </c>
      <c r="G59" s="66" t="e">
        <f>SUM(G60:G87)</f>
        <v>#REF!</v>
      </c>
      <c r="H59" s="66" t="e">
        <f>SUM(H60:H87)</f>
        <v>#REF!</v>
      </c>
      <c r="I59" s="66" t="e">
        <f>SUM(I60:I87)</f>
        <v>#REF!</v>
      </c>
      <c r="J59" s="66">
        <f t="shared" si="17"/>
        <v>0</v>
      </c>
      <c r="K59" s="66">
        <f t="shared" si="17"/>
        <v>0</v>
      </c>
      <c r="L59" s="66">
        <f t="shared" si="17"/>
        <v>0</v>
      </c>
      <c r="M59" s="66">
        <f t="shared" si="17"/>
        <v>0</v>
      </c>
      <c r="N59" s="66">
        <f t="shared" si="17"/>
        <v>0</v>
      </c>
      <c r="O59" s="66">
        <f t="shared" si="17"/>
        <v>0</v>
      </c>
      <c r="P59" s="66">
        <f t="shared" si="17"/>
        <v>0</v>
      </c>
      <c r="Q59" s="66">
        <f t="shared" si="17"/>
        <v>0</v>
      </c>
      <c r="R59" s="66">
        <f t="shared" si="17"/>
        <v>0</v>
      </c>
      <c r="S59" s="66">
        <f t="shared" si="17"/>
        <v>0</v>
      </c>
      <c r="T59" s="66">
        <f t="shared" si="17"/>
        <v>0</v>
      </c>
      <c r="U59" s="66">
        <f t="shared" si="17"/>
        <v>0</v>
      </c>
      <c r="V59" s="66">
        <f t="shared" si="17"/>
        <v>0</v>
      </c>
      <c r="W59" s="66">
        <f t="shared" si="17"/>
        <v>0</v>
      </c>
      <c r="X59" s="66">
        <f t="shared" si="17"/>
        <v>0</v>
      </c>
      <c r="Y59" s="66">
        <f t="shared" si="17"/>
        <v>0</v>
      </c>
      <c r="Z59" s="66">
        <f t="shared" si="17"/>
        <v>0</v>
      </c>
      <c r="AA59" s="66" t="e">
        <f t="shared" si="17"/>
        <v>#REF!</v>
      </c>
      <c r="AB59" s="66" t="e">
        <f t="shared" si="17"/>
        <v>#REF!</v>
      </c>
      <c r="AC59" s="66" t="e">
        <f t="shared" si="17"/>
        <v>#REF!</v>
      </c>
    </row>
    <row r="60" spans="1:29" s="338" customFormat="1">
      <c r="A60" s="459" t="s">
        <v>487</v>
      </c>
      <c r="B60" s="44" t="e">
        <f t="shared" si="16"/>
        <v>#REF!</v>
      </c>
      <c r="C60" s="44"/>
      <c r="D60" s="66">
        <v>0</v>
      </c>
      <c r="E60" s="349" t="e">
        <f>#REF!</f>
        <v>#REF!</v>
      </c>
      <c r="F60" s="349" t="e">
        <f>#REF!</f>
        <v>#REF!</v>
      </c>
      <c r="G60" s="349">
        <v>0</v>
      </c>
      <c r="H60" s="349">
        <v>0</v>
      </c>
      <c r="I60" s="349">
        <v>0</v>
      </c>
      <c r="J60" s="349">
        <v>0</v>
      </c>
      <c r="K60" s="349">
        <v>0</v>
      </c>
      <c r="L60" s="349">
        <v>0</v>
      </c>
      <c r="M60" s="349">
        <v>0</v>
      </c>
      <c r="N60" s="349">
        <v>0</v>
      </c>
      <c r="O60" s="349">
        <v>0</v>
      </c>
      <c r="P60" s="349">
        <v>0</v>
      </c>
      <c r="Q60" s="349">
        <v>0</v>
      </c>
      <c r="R60" s="349">
        <v>0</v>
      </c>
      <c r="S60" s="349">
        <v>0</v>
      </c>
      <c r="T60" s="349">
        <v>0</v>
      </c>
      <c r="U60" s="349">
        <v>0</v>
      </c>
      <c r="V60" s="349">
        <v>0</v>
      </c>
      <c r="W60" s="349">
        <v>0</v>
      </c>
      <c r="X60" s="349">
        <v>0</v>
      </c>
      <c r="Y60" s="349">
        <v>0</v>
      </c>
      <c r="Z60" s="349">
        <v>0</v>
      </c>
      <c r="AA60" s="349">
        <v>0</v>
      </c>
      <c r="AB60" s="349">
        <v>0</v>
      </c>
      <c r="AC60" s="349">
        <v>0</v>
      </c>
    </row>
    <row r="61" spans="1:29" s="338" customFormat="1">
      <c r="A61" s="459" t="s">
        <v>53</v>
      </c>
      <c r="B61" s="44" t="e">
        <f t="shared" si="16"/>
        <v>#REF!</v>
      </c>
      <c r="C61" s="44"/>
      <c r="D61" s="66">
        <v>0</v>
      </c>
      <c r="E61" s="349">
        <v>0</v>
      </c>
      <c r="F61" s="349" t="e">
        <f>#REF!</f>
        <v>#REF!</v>
      </c>
      <c r="G61" s="349" t="e">
        <f>#REF!</f>
        <v>#REF!</v>
      </c>
      <c r="H61" s="349">
        <v>0</v>
      </c>
      <c r="I61" s="349">
        <v>0</v>
      </c>
      <c r="J61" s="349">
        <v>0</v>
      </c>
      <c r="K61" s="349">
        <v>0</v>
      </c>
      <c r="L61" s="349">
        <v>0</v>
      </c>
      <c r="M61" s="349">
        <v>0</v>
      </c>
      <c r="N61" s="349">
        <v>0</v>
      </c>
      <c r="O61" s="349">
        <v>0</v>
      </c>
      <c r="P61" s="349">
        <v>0</v>
      </c>
      <c r="Q61" s="349">
        <v>0</v>
      </c>
      <c r="R61" s="349">
        <v>0</v>
      </c>
      <c r="S61" s="349">
        <v>0</v>
      </c>
      <c r="T61" s="349">
        <v>0</v>
      </c>
      <c r="U61" s="349">
        <v>0</v>
      </c>
      <c r="V61" s="349">
        <v>0</v>
      </c>
      <c r="W61" s="349">
        <v>0</v>
      </c>
      <c r="X61" s="349">
        <v>0</v>
      </c>
      <c r="Y61" s="349">
        <v>0</v>
      </c>
      <c r="Z61" s="349">
        <v>0</v>
      </c>
      <c r="AA61" s="349">
        <v>0</v>
      </c>
      <c r="AB61" s="349">
        <v>0</v>
      </c>
      <c r="AC61" s="349">
        <v>0</v>
      </c>
    </row>
    <row r="62" spans="1:29" s="338" customFormat="1">
      <c r="A62" s="459" t="s">
        <v>54</v>
      </c>
      <c r="B62" s="44" t="e">
        <f t="shared" si="16"/>
        <v>#REF!</v>
      </c>
      <c r="C62" s="44"/>
      <c r="D62" s="66">
        <v>0</v>
      </c>
      <c r="E62" s="349">
        <v>0</v>
      </c>
      <c r="F62" s="349" t="e">
        <f>#REF!</f>
        <v>#REF!</v>
      </c>
      <c r="G62" s="349" t="e">
        <f>#REF!</f>
        <v>#REF!</v>
      </c>
      <c r="H62" s="349">
        <v>0</v>
      </c>
      <c r="I62" s="349">
        <v>0</v>
      </c>
      <c r="J62" s="349">
        <v>0</v>
      </c>
      <c r="K62" s="349">
        <v>0</v>
      </c>
      <c r="L62" s="349">
        <v>0</v>
      </c>
      <c r="M62" s="349">
        <v>0</v>
      </c>
      <c r="N62" s="349">
        <v>0</v>
      </c>
      <c r="O62" s="349">
        <v>0</v>
      </c>
      <c r="P62" s="349">
        <v>0</v>
      </c>
      <c r="Q62" s="349">
        <v>0</v>
      </c>
      <c r="R62" s="349">
        <v>0</v>
      </c>
      <c r="S62" s="349">
        <v>0</v>
      </c>
      <c r="T62" s="349">
        <v>0</v>
      </c>
      <c r="U62" s="349">
        <v>0</v>
      </c>
      <c r="V62" s="349">
        <v>0</v>
      </c>
      <c r="W62" s="349">
        <v>0</v>
      </c>
      <c r="X62" s="349">
        <v>0</v>
      </c>
      <c r="Y62" s="349">
        <v>0</v>
      </c>
      <c r="Z62" s="349">
        <v>0</v>
      </c>
      <c r="AA62" s="349">
        <v>0</v>
      </c>
      <c r="AB62" s="349">
        <v>0</v>
      </c>
      <c r="AC62" s="349">
        <v>0</v>
      </c>
    </row>
    <row r="63" spans="1:29" s="338" customFormat="1">
      <c r="A63" s="459" t="s">
        <v>46</v>
      </c>
      <c r="B63" s="44" t="e">
        <f t="shared" si="16"/>
        <v>#REF!</v>
      </c>
      <c r="C63" s="44"/>
      <c r="D63" s="66">
        <v>0</v>
      </c>
      <c r="E63" s="349">
        <v>0</v>
      </c>
      <c r="F63" s="349" t="e">
        <f>#REF!</f>
        <v>#REF!</v>
      </c>
      <c r="G63" s="349" t="e">
        <f>#REF!</f>
        <v>#REF!</v>
      </c>
      <c r="H63" s="349">
        <v>0</v>
      </c>
      <c r="I63" s="349">
        <v>0</v>
      </c>
      <c r="J63" s="349">
        <v>0</v>
      </c>
      <c r="K63" s="349">
        <v>0</v>
      </c>
      <c r="L63" s="349">
        <v>0</v>
      </c>
      <c r="M63" s="349">
        <v>0</v>
      </c>
      <c r="N63" s="349">
        <v>0</v>
      </c>
      <c r="O63" s="349">
        <v>0</v>
      </c>
      <c r="P63" s="349">
        <v>0</v>
      </c>
      <c r="Q63" s="349">
        <v>0</v>
      </c>
      <c r="R63" s="349">
        <v>0</v>
      </c>
      <c r="S63" s="349">
        <v>0</v>
      </c>
      <c r="T63" s="349">
        <v>0</v>
      </c>
      <c r="U63" s="349">
        <v>0</v>
      </c>
      <c r="V63" s="349">
        <v>0</v>
      </c>
      <c r="W63" s="349">
        <v>0</v>
      </c>
      <c r="X63" s="349">
        <v>0</v>
      </c>
      <c r="Y63" s="349">
        <v>0</v>
      </c>
      <c r="Z63" s="349">
        <v>0</v>
      </c>
      <c r="AA63" s="349">
        <v>0</v>
      </c>
      <c r="AB63" s="349">
        <v>0</v>
      </c>
      <c r="AC63" s="349">
        <v>0</v>
      </c>
    </row>
    <row r="64" spans="1:29" s="338" customFormat="1">
      <c r="A64" s="459" t="s">
        <v>69</v>
      </c>
      <c r="B64" s="44" t="e">
        <f t="shared" si="16"/>
        <v>#REF!</v>
      </c>
      <c r="C64" s="44"/>
      <c r="D64" s="66">
        <v>0</v>
      </c>
      <c r="E64" s="349">
        <v>0</v>
      </c>
      <c r="F64" s="349" t="e">
        <f>#REF!</f>
        <v>#REF!</v>
      </c>
      <c r="G64" s="349" t="e">
        <f>#REF!</f>
        <v>#REF!</v>
      </c>
      <c r="H64" s="349">
        <v>0</v>
      </c>
      <c r="I64" s="349">
        <v>0</v>
      </c>
      <c r="J64" s="349">
        <v>0</v>
      </c>
      <c r="K64" s="349">
        <v>0</v>
      </c>
      <c r="L64" s="349">
        <v>0</v>
      </c>
      <c r="M64" s="349">
        <v>0</v>
      </c>
      <c r="N64" s="349">
        <v>0</v>
      </c>
      <c r="O64" s="349">
        <v>0</v>
      </c>
      <c r="P64" s="349">
        <v>0</v>
      </c>
      <c r="Q64" s="349">
        <v>0</v>
      </c>
      <c r="R64" s="349">
        <v>0</v>
      </c>
      <c r="S64" s="349">
        <v>0</v>
      </c>
      <c r="T64" s="349">
        <v>0</v>
      </c>
      <c r="U64" s="349">
        <v>0</v>
      </c>
      <c r="V64" s="349">
        <v>0</v>
      </c>
      <c r="W64" s="349">
        <v>0</v>
      </c>
      <c r="X64" s="349">
        <v>0</v>
      </c>
      <c r="Y64" s="349">
        <v>0</v>
      </c>
      <c r="Z64" s="349">
        <v>0</v>
      </c>
      <c r="AA64" s="349">
        <v>0</v>
      </c>
      <c r="AB64" s="349">
        <v>0</v>
      </c>
      <c r="AC64" s="349">
        <v>0</v>
      </c>
    </row>
    <row r="65" spans="1:29" s="339" customFormat="1">
      <c r="A65" s="460" t="s">
        <v>31</v>
      </c>
      <c r="B65" s="72" t="e">
        <f t="shared" si="16"/>
        <v>#REF!</v>
      </c>
      <c r="C65" s="72"/>
      <c r="D65" s="68">
        <v>0</v>
      </c>
      <c r="E65" s="350">
        <v>0</v>
      </c>
      <c r="F65" s="349" t="e">
        <f>#REF!</f>
        <v>#REF!</v>
      </c>
      <c r="G65" s="349" t="e">
        <f>#REF!</f>
        <v>#REF!</v>
      </c>
      <c r="H65" s="349">
        <v>0</v>
      </c>
      <c r="I65" s="350">
        <v>0</v>
      </c>
      <c r="J65" s="350">
        <v>0</v>
      </c>
      <c r="K65" s="350">
        <v>0</v>
      </c>
      <c r="L65" s="350">
        <v>0</v>
      </c>
      <c r="M65" s="350">
        <v>0</v>
      </c>
      <c r="N65" s="350">
        <v>0</v>
      </c>
      <c r="O65" s="350">
        <v>0</v>
      </c>
      <c r="P65" s="350">
        <v>0</v>
      </c>
      <c r="Q65" s="350">
        <v>0</v>
      </c>
      <c r="R65" s="350">
        <v>0</v>
      </c>
      <c r="S65" s="350">
        <v>0</v>
      </c>
      <c r="T65" s="350">
        <v>0</v>
      </c>
      <c r="U65" s="350">
        <v>0</v>
      </c>
      <c r="V65" s="350">
        <v>0</v>
      </c>
      <c r="W65" s="350">
        <v>0</v>
      </c>
      <c r="X65" s="350">
        <v>0</v>
      </c>
      <c r="Y65" s="350">
        <v>0</v>
      </c>
      <c r="Z65" s="350">
        <v>0</v>
      </c>
      <c r="AA65" s="350">
        <v>0</v>
      </c>
      <c r="AB65" s="350">
        <v>0</v>
      </c>
      <c r="AC65" s="350">
        <v>0</v>
      </c>
    </row>
    <row r="66" spans="1:29" s="338" customFormat="1">
      <c r="A66" s="459" t="s">
        <v>43</v>
      </c>
      <c r="B66" s="44" t="e">
        <f t="shared" si="16"/>
        <v>#REF!</v>
      </c>
      <c r="C66" s="44"/>
      <c r="D66" s="66">
        <v>0</v>
      </c>
      <c r="E66" s="349">
        <v>0</v>
      </c>
      <c r="F66" s="349" t="e">
        <f>#REF!</f>
        <v>#REF!</v>
      </c>
      <c r="G66" s="349" t="e">
        <f>#REF!</f>
        <v>#REF!</v>
      </c>
      <c r="H66" s="349">
        <v>0</v>
      </c>
      <c r="I66" s="350">
        <v>0</v>
      </c>
      <c r="J66" s="349">
        <v>0</v>
      </c>
      <c r="K66" s="349">
        <v>0</v>
      </c>
      <c r="L66" s="349">
        <v>0</v>
      </c>
      <c r="M66" s="349">
        <v>0</v>
      </c>
      <c r="N66" s="349">
        <v>0</v>
      </c>
      <c r="O66" s="349">
        <v>0</v>
      </c>
      <c r="P66" s="349">
        <v>0</v>
      </c>
      <c r="Q66" s="349">
        <v>0</v>
      </c>
      <c r="R66" s="349">
        <v>0</v>
      </c>
      <c r="S66" s="349">
        <v>0</v>
      </c>
      <c r="T66" s="349">
        <v>0</v>
      </c>
      <c r="U66" s="349">
        <v>0</v>
      </c>
      <c r="V66" s="349">
        <v>0</v>
      </c>
      <c r="W66" s="349">
        <v>0</v>
      </c>
      <c r="X66" s="349">
        <v>0</v>
      </c>
      <c r="Y66" s="349">
        <v>0</v>
      </c>
      <c r="Z66" s="349">
        <v>0</v>
      </c>
      <c r="AA66" s="349">
        <v>0</v>
      </c>
      <c r="AB66" s="349">
        <v>0</v>
      </c>
      <c r="AC66" s="349">
        <v>0</v>
      </c>
    </row>
    <row r="67" spans="1:29" s="338" customFormat="1">
      <c r="A67" s="459" t="s">
        <v>44</v>
      </c>
      <c r="B67" s="44" t="e">
        <f t="shared" si="16"/>
        <v>#REF!</v>
      </c>
      <c r="C67" s="44"/>
      <c r="D67" s="66">
        <v>0</v>
      </c>
      <c r="E67" s="349">
        <v>0</v>
      </c>
      <c r="F67" s="349" t="e">
        <f>#REF!</f>
        <v>#REF!</v>
      </c>
      <c r="G67" s="349" t="e">
        <f>#REF!</f>
        <v>#REF!</v>
      </c>
      <c r="H67" s="349" t="e">
        <f>#REF!</f>
        <v>#REF!</v>
      </c>
      <c r="I67" s="350">
        <v>0</v>
      </c>
      <c r="J67" s="349">
        <v>0</v>
      </c>
      <c r="K67" s="349">
        <v>0</v>
      </c>
      <c r="L67" s="349">
        <v>0</v>
      </c>
      <c r="M67" s="349">
        <v>0</v>
      </c>
      <c r="N67" s="349">
        <v>0</v>
      </c>
      <c r="O67" s="349">
        <v>0</v>
      </c>
      <c r="P67" s="349">
        <v>0</v>
      </c>
      <c r="Q67" s="349">
        <v>0</v>
      </c>
      <c r="R67" s="349">
        <v>0</v>
      </c>
      <c r="S67" s="349">
        <v>0</v>
      </c>
      <c r="T67" s="349">
        <v>0</v>
      </c>
      <c r="U67" s="349">
        <v>0</v>
      </c>
      <c r="V67" s="349">
        <v>0</v>
      </c>
      <c r="W67" s="349">
        <v>0</v>
      </c>
      <c r="X67" s="349">
        <v>0</v>
      </c>
      <c r="Y67" s="349">
        <v>0</v>
      </c>
      <c r="Z67" s="349">
        <v>0</v>
      </c>
      <c r="AA67" s="349">
        <v>0</v>
      </c>
      <c r="AB67" s="349">
        <v>0</v>
      </c>
      <c r="AC67" s="349">
        <v>0</v>
      </c>
    </row>
    <row r="68" spans="1:29" s="338" customFormat="1">
      <c r="A68" s="459" t="s">
        <v>37</v>
      </c>
      <c r="B68" s="44" t="e">
        <f t="shared" si="16"/>
        <v>#REF!</v>
      </c>
      <c r="C68" s="44"/>
      <c r="D68" s="66">
        <v>0</v>
      </c>
      <c r="E68" s="349">
        <v>0</v>
      </c>
      <c r="F68" s="349" t="e">
        <f>#REF!</f>
        <v>#REF!</v>
      </c>
      <c r="G68" s="349" t="e">
        <f>#REF!</f>
        <v>#REF!</v>
      </c>
      <c r="H68" s="349" t="e">
        <f>#REF!</f>
        <v>#REF!</v>
      </c>
      <c r="I68" s="350">
        <v>0</v>
      </c>
      <c r="J68" s="349">
        <v>0</v>
      </c>
      <c r="K68" s="349">
        <v>0</v>
      </c>
      <c r="L68" s="349">
        <v>0</v>
      </c>
      <c r="M68" s="349">
        <v>0</v>
      </c>
      <c r="N68" s="349">
        <v>0</v>
      </c>
      <c r="O68" s="349">
        <v>0</v>
      </c>
      <c r="P68" s="349">
        <v>0</v>
      </c>
      <c r="Q68" s="349">
        <v>0</v>
      </c>
      <c r="R68" s="349">
        <v>0</v>
      </c>
      <c r="S68" s="349">
        <v>0</v>
      </c>
      <c r="T68" s="349">
        <v>0</v>
      </c>
      <c r="U68" s="349">
        <v>0</v>
      </c>
      <c r="V68" s="349">
        <v>0</v>
      </c>
      <c r="W68" s="349">
        <v>0</v>
      </c>
      <c r="X68" s="349">
        <v>0</v>
      </c>
      <c r="Y68" s="349">
        <v>0</v>
      </c>
      <c r="Z68" s="349">
        <v>0</v>
      </c>
      <c r="AA68" s="349">
        <v>0</v>
      </c>
      <c r="AB68" s="349">
        <v>0</v>
      </c>
      <c r="AC68" s="349">
        <v>0</v>
      </c>
    </row>
    <row r="69" spans="1:29" s="338" customFormat="1">
      <c r="A69" s="459" t="s">
        <v>57</v>
      </c>
      <c r="B69" s="44" t="e">
        <f t="shared" si="16"/>
        <v>#REF!</v>
      </c>
      <c r="C69" s="44"/>
      <c r="D69" s="66">
        <v>0</v>
      </c>
      <c r="E69" s="349">
        <v>0</v>
      </c>
      <c r="F69" s="349" t="e">
        <f>#REF!</f>
        <v>#REF!</v>
      </c>
      <c r="G69" s="349" t="e">
        <f>#REF!</f>
        <v>#REF!</v>
      </c>
      <c r="H69" s="349" t="e">
        <f>#REF!</f>
        <v>#REF!</v>
      </c>
      <c r="I69" s="350">
        <v>0</v>
      </c>
      <c r="J69" s="349">
        <v>0</v>
      </c>
      <c r="K69" s="349">
        <v>0</v>
      </c>
      <c r="L69" s="349">
        <v>0</v>
      </c>
      <c r="M69" s="349">
        <v>0</v>
      </c>
      <c r="N69" s="349">
        <v>0</v>
      </c>
      <c r="O69" s="349">
        <v>0</v>
      </c>
      <c r="P69" s="349">
        <v>0</v>
      </c>
      <c r="Q69" s="349">
        <v>0</v>
      </c>
      <c r="R69" s="349">
        <v>0</v>
      </c>
      <c r="S69" s="349">
        <v>0</v>
      </c>
      <c r="T69" s="349">
        <v>0</v>
      </c>
      <c r="U69" s="349">
        <v>0</v>
      </c>
      <c r="V69" s="349">
        <v>0</v>
      </c>
      <c r="W69" s="349">
        <v>0</v>
      </c>
      <c r="X69" s="349">
        <v>0</v>
      </c>
      <c r="Y69" s="349">
        <v>0</v>
      </c>
      <c r="Z69" s="349">
        <v>0</v>
      </c>
      <c r="AA69" s="349">
        <v>0</v>
      </c>
      <c r="AB69" s="349">
        <v>0</v>
      </c>
      <c r="AC69" s="349">
        <v>0</v>
      </c>
    </row>
    <row r="70" spans="1:29" s="338" customFormat="1">
      <c r="A70" s="459" t="s">
        <v>49</v>
      </c>
      <c r="B70" s="44" t="e">
        <f t="shared" si="16"/>
        <v>#REF!</v>
      </c>
      <c r="C70" s="44"/>
      <c r="D70" s="66">
        <v>0</v>
      </c>
      <c r="E70" s="349">
        <v>0</v>
      </c>
      <c r="F70" s="349" t="e">
        <f>#REF!</f>
        <v>#REF!</v>
      </c>
      <c r="G70" s="349" t="e">
        <f>#REF!</f>
        <v>#REF!</v>
      </c>
      <c r="H70" s="349" t="e">
        <f>#REF!</f>
        <v>#REF!</v>
      </c>
      <c r="I70" s="350">
        <v>0</v>
      </c>
      <c r="J70" s="349">
        <v>0</v>
      </c>
      <c r="K70" s="349">
        <v>0</v>
      </c>
      <c r="L70" s="349">
        <v>0</v>
      </c>
      <c r="M70" s="349">
        <v>0</v>
      </c>
      <c r="N70" s="349">
        <v>0</v>
      </c>
      <c r="O70" s="349">
        <v>0</v>
      </c>
      <c r="P70" s="349">
        <v>0</v>
      </c>
      <c r="Q70" s="349">
        <v>0</v>
      </c>
      <c r="R70" s="349">
        <v>0</v>
      </c>
      <c r="S70" s="349">
        <v>0</v>
      </c>
      <c r="T70" s="349">
        <v>0</v>
      </c>
      <c r="U70" s="349">
        <v>0</v>
      </c>
      <c r="V70" s="349">
        <v>0</v>
      </c>
      <c r="W70" s="349">
        <v>0</v>
      </c>
      <c r="X70" s="349">
        <v>0</v>
      </c>
      <c r="Y70" s="349">
        <v>0</v>
      </c>
      <c r="Z70" s="349">
        <v>0</v>
      </c>
      <c r="AA70" s="349">
        <v>0</v>
      </c>
      <c r="AB70" s="349">
        <v>0</v>
      </c>
      <c r="AC70" s="349">
        <v>0</v>
      </c>
    </row>
    <row r="71" spans="1:29" s="338" customFormat="1">
      <c r="A71" s="459" t="s">
        <v>51</v>
      </c>
      <c r="B71" s="44" t="e">
        <f t="shared" si="16"/>
        <v>#REF!</v>
      </c>
      <c r="C71" s="44"/>
      <c r="D71" s="66">
        <v>0</v>
      </c>
      <c r="E71" s="349">
        <v>0</v>
      </c>
      <c r="F71" s="349" t="e">
        <f>#REF!</f>
        <v>#REF!</v>
      </c>
      <c r="G71" s="349" t="e">
        <f>#REF!</f>
        <v>#REF!</v>
      </c>
      <c r="H71" s="349" t="e">
        <f>#REF!</f>
        <v>#REF!</v>
      </c>
      <c r="I71" s="350">
        <v>0</v>
      </c>
      <c r="J71" s="349">
        <v>0</v>
      </c>
      <c r="K71" s="349">
        <v>0</v>
      </c>
      <c r="L71" s="349">
        <v>0</v>
      </c>
      <c r="M71" s="349">
        <v>0</v>
      </c>
      <c r="N71" s="349">
        <v>0</v>
      </c>
      <c r="O71" s="349">
        <v>0</v>
      </c>
      <c r="P71" s="349">
        <v>0</v>
      </c>
      <c r="Q71" s="349">
        <v>0</v>
      </c>
      <c r="R71" s="349">
        <v>0</v>
      </c>
      <c r="S71" s="349">
        <v>0</v>
      </c>
      <c r="T71" s="349">
        <v>0</v>
      </c>
      <c r="U71" s="349">
        <v>0</v>
      </c>
      <c r="V71" s="349">
        <v>0</v>
      </c>
      <c r="W71" s="349">
        <v>0</v>
      </c>
      <c r="X71" s="349">
        <v>0</v>
      </c>
      <c r="Y71" s="349">
        <v>0</v>
      </c>
      <c r="Z71" s="349">
        <v>0</v>
      </c>
      <c r="AA71" s="349">
        <v>0</v>
      </c>
      <c r="AB71" s="349">
        <v>0</v>
      </c>
      <c r="AC71" s="349">
        <v>0</v>
      </c>
    </row>
    <row r="72" spans="1:29" s="338" customFormat="1">
      <c r="A72" s="459" t="s">
        <v>55</v>
      </c>
      <c r="B72" s="44" t="e">
        <f t="shared" si="16"/>
        <v>#REF!</v>
      </c>
      <c r="C72" s="44"/>
      <c r="D72" s="66">
        <v>0</v>
      </c>
      <c r="E72" s="349">
        <v>0</v>
      </c>
      <c r="F72" s="349" t="e">
        <f>#REF!</f>
        <v>#REF!</v>
      </c>
      <c r="G72" s="349" t="e">
        <f>#REF!</f>
        <v>#REF!</v>
      </c>
      <c r="H72" s="349" t="e">
        <f>#REF!</f>
        <v>#REF!</v>
      </c>
      <c r="I72" s="350">
        <v>0</v>
      </c>
      <c r="J72" s="349">
        <v>0</v>
      </c>
      <c r="K72" s="349">
        <v>0</v>
      </c>
      <c r="L72" s="349">
        <v>0</v>
      </c>
      <c r="M72" s="349">
        <v>0</v>
      </c>
      <c r="N72" s="349">
        <v>0</v>
      </c>
      <c r="O72" s="349">
        <v>0</v>
      </c>
      <c r="P72" s="349">
        <v>0</v>
      </c>
      <c r="Q72" s="349">
        <v>0</v>
      </c>
      <c r="R72" s="349">
        <v>0</v>
      </c>
      <c r="S72" s="349">
        <v>0</v>
      </c>
      <c r="T72" s="349">
        <v>0</v>
      </c>
      <c r="U72" s="349">
        <v>0</v>
      </c>
      <c r="V72" s="349">
        <v>0</v>
      </c>
      <c r="W72" s="349">
        <v>0</v>
      </c>
      <c r="X72" s="349">
        <v>0</v>
      </c>
      <c r="Y72" s="349">
        <v>0</v>
      </c>
      <c r="Z72" s="349">
        <v>0</v>
      </c>
      <c r="AA72" s="349">
        <v>0</v>
      </c>
      <c r="AB72" s="349">
        <v>0</v>
      </c>
      <c r="AC72" s="349">
        <v>0</v>
      </c>
    </row>
    <row r="73" spans="1:29" s="338" customFormat="1">
      <c r="A73" s="459" t="s">
        <v>41</v>
      </c>
      <c r="B73" s="44" t="e">
        <f t="shared" ref="B73:B86" si="18">D73+NPV($B$2,E73:AC73)</f>
        <v>#REF!</v>
      </c>
      <c r="C73" s="44"/>
      <c r="D73" s="66">
        <v>0</v>
      </c>
      <c r="E73" s="349">
        <v>0</v>
      </c>
      <c r="F73" s="349">
        <v>0</v>
      </c>
      <c r="G73" s="349" t="e">
        <f>#REF!</f>
        <v>#REF!</v>
      </c>
      <c r="H73" s="349" t="e">
        <f>#REF!</f>
        <v>#REF!</v>
      </c>
      <c r="I73" s="349" t="e">
        <f>#REF!</f>
        <v>#REF!</v>
      </c>
      <c r="J73" s="349">
        <v>0</v>
      </c>
      <c r="K73" s="349">
        <v>0</v>
      </c>
      <c r="L73" s="349">
        <v>0</v>
      </c>
      <c r="M73" s="349">
        <v>0</v>
      </c>
      <c r="N73" s="349">
        <v>0</v>
      </c>
      <c r="O73" s="349">
        <v>0</v>
      </c>
      <c r="P73" s="349">
        <v>0</v>
      </c>
      <c r="Q73" s="349">
        <v>0</v>
      </c>
      <c r="R73" s="349">
        <v>0</v>
      </c>
      <c r="S73" s="349">
        <v>0</v>
      </c>
      <c r="T73" s="349">
        <v>0</v>
      </c>
      <c r="U73" s="349">
        <v>0</v>
      </c>
      <c r="V73" s="349">
        <v>0</v>
      </c>
      <c r="W73" s="349">
        <v>0</v>
      </c>
      <c r="X73" s="349">
        <v>0</v>
      </c>
      <c r="Y73" s="349">
        <v>0</v>
      </c>
      <c r="Z73" s="349">
        <v>0</v>
      </c>
      <c r="AA73" s="349">
        <v>0</v>
      </c>
      <c r="AB73" s="349">
        <v>0</v>
      </c>
      <c r="AC73" s="349">
        <v>0</v>
      </c>
    </row>
    <row r="74" spans="1:29" s="338" customFormat="1">
      <c r="A74" s="459" t="s">
        <v>26</v>
      </c>
      <c r="B74" s="44" t="e">
        <f t="shared" si="18"/>
        <v>#REF!</v>
      </c>
      <c r="C74" s="44"/>
      <c r="D74" s="66">
        <v>0</v>
      </c>
      <c r="E74" s="349">
        <v>0</v>
      </c>
      <c r="F74" s="349">
        <v>0</v>
      </c>
      <c r="G74" s="349" t="e">
        <f>#REF!</f>
        <v>#REF!</v>
      </c>
      <c r="H74" s="349" t="e">
        <f>#REF!</f>
        <v>#REF!</v>
      </c>
      <c r="I74" s="349" t="e">
        <f>#REF!</f>
        <v>#REF!</v>
      </c>
      <c r="J74" s="349">
        <v>0</v>
      </c>
      <c r="K74" s="349">
        <v>0</v>
      </c>
      <c r="L74" s="349">
        <v>0</v>
      </c>
      <c r="M74" s="349">
        <v>0</v>
      </c>
      <c r="N74" s="349">
        <v>0</v>
      </c>
      <c r="O74" s="349">
        <v>0</v>
      </c>
      <c r="P74" s="349">
        <v>0</v>
      </c>
      <c r="Q74" s="349">
        <v>0</v>
      </c>
      <c r="R74" s="349">
        <v>0</v>
      </c>
      <c r="S74" s="349">
        <v>0</v>
      </c>
      <c r="T74" s="349">
        <v>0</v>
      </c>
      <c r="U74" s="349">
        <v>0</v>
      </c>
      <c r="V74" s="349">
        <v>0</v>
      </c>
      <c r="W74" s="349">
        <v>0</v>
      </c>
      <c r="X74" s="349">
        <v>0</v>
      </c>
      <c r="Y74" s="349">
        <v>0</v>
      </c>
      <c r="Z74" s="349">
        <v>0</v>
      </c>
      <c r="AA74" s="349">
        <v>0</v>
      </c>
      <c r="AB74" s="349">
        <v>0</v>
      </c>
      <c r="AC74" s="349">
        <v>0</v>
      </c>
    </row>
    <row r="75" spans="1:29" s="338" customFormat="1">
      <c r="A75" s="459" t="s">
        <v>61</v>
      </c>
      <c r="B75" s="44" t="e">
        <f t="shared" si="18"/>
        <v>#REF!</v>
      </c>
      <c r="C75" s="44"/>
      <c r="D75" s="66">
        <v>0</v>
      </c>
      <c r="E75" s="349">
        <v>0</v>
      </c>
      <c r="F75" s="349">
        <v>0</v>
      </c>
      <c r="G75" s="349">
        <v>0</v>
      </c>
      <c r="H75" s="349" t="e">
        <f>#REF!</f>
        <v>#REF!</v>
      </c>
      <c r="I75" s="349" t="e">
        <f>#REF!</f>
        <v>#REF!</v>
      </c>
      <c r="J75" s="349">
        <v>0</v>
      </c>
      <c r="K75" s="349">
        <v>0</v>
      </c>
      <c r="L75" s="349">
        <v>0</v>
      </c>
      <c r="M75" s="349">
        <v>0</v>
      </c>
      <c r="N75" s="349">
        <v>0</v>
      </c>
      <c r="O75" s="349">
        <v>0</v>
      </c>
      <c r="P75" s="349">
        <v>0</v>
      </c>
      <c r="Q75" s="349">
        <v>0</v>
      </c>
      <c r="R75" s="349">
        <v>0</v>
      </c>
      <c r="S75" s="349">
        <v>0</v>
      </c>
      <c r="T75" s="349">
        <v>0</v>
      </c>
      <c r="U75" s="349">
        <v>0</v>
      </c>
      <c r="V75" s="349">
        <v>0</v>
      </c>
      <c r="W75" s="349">
        <v>0</v>
      </c>
      <c r="X75" s="349">
        <v>0</v>
      </c>
      <c r="Y75" s="349">
        <v>0</v>
      </c>
      <c r="Z75" s="349">
        <v>0</v>
      </c>
      <c r="AA75" s="349">
        <v>0</v>
      </c>
      <c r="AB75" s="349">
        <v>0</v>
      </c>
      <c r="AC75" s="349">
        <v>0</v>
      </c>
    </row>
    <row r="76" spans="1:29" s="338" customFormat="1">
      <c r="A76" s="459" t="s">
        <v>59</v>
      </c>
      <c r="B76" s="44" t="e">
        <f t="shared" si="18"/>
        <v>#REF!</v>
      </c>
      <c r="C76" s="44"/>
      <c r="D76" s="66">
        <v>0</v>
      </c>
      <c r="E76" s="349">
        <v>0</v>
      </c>
      <c r="F76" s="349">
        <v>0</v>
      </c>
      <c r="G76" s="349">
        <v>0</v>
      </c>
      <c r="H76" s="349" t="e">
        <f>#REF!</f>
        <v>#REF!</v>
      </c>
      <c r="I76" s="349" t="e">
        <f>#REF!</f>
        <v>#REF!</v>
      </c>
      <c r="J76" s="349">
        <v>0</v>
      </c>
      <c r="K76" s="349">
        <v>0</v>
      </c>
      <c r="L76" s="349">
        <v>0</v>
      </c>
      <c r="M76" s="349">
        <v>0</v>
      </c>
      <c r="N76" s="349">
        <v>0</v>
      </c>
      <c r="O76" s="349">
        <v>0</v>
      </c>
      <c r="P76" s="349">
        <v>0</v>
      </c>
      <c r="Q76" s="349">
        <v>0</v>
      </c>
      <c r="R76" s="349">
        <v>0</v>
      </c>
      <c r="S76" s="349">
        <v>0</v>
      </c>
      <c r="T76" s="349">
        <v>0</v>
      </c>
      <c r="U76" s="349">
        <v>0</v>
      </c>
      <c r="V76" s="349">
        <v>0</v>
      </c>
      <c r="W76" s="349">
        <v>0</v>
      </c>
      <c r="X76" s="349">
        <v>0</v>
      </c>
      <c r="Y76" s="349">
        <v>0</v>
      </c>
      <c r="Z76" s="349">
        <v>0</v>
      </c>
      <c r="AA76" s="349">
        <v>0</v>
      </c>
      <c r="AB76" s="349">
        <v>0</v>
      </c>
      <c r="AC76" s="349">
        <v>0</v>
      </c>
    </row>
    <row r="77" spans="1:29" s="338" customFormat="1">
      <c r="A77" s="459" t="s">
        <v>39</v>
      </c>
      <c r="B77" s="44" t="e">
        <f t="shared" si="18"/>
        <v>#REF!</v>
      </c>
      <c r="C77" s="44"/>
      <c r="D77" s="66">
        <v>0</v>
      </c>
      <c r="E77" s="349">
        <v>0</v>
      </c>
      <c r="F77" s="349">
        <v>0</v>
      </c>
      <c r="G77" s="349">
        <v>0</v>
      </c>
      <c r="H77" s="349" t="e">
        <f>#REF!</f>
        <v>#REF!</v>
      </c>
      <c r="I77" s="349" t="e">
        <f>#REF!</f>
        <v>#REF!</v>
      </c>
      <c r="J77" s="349">
        <v>0</v>
      </c>
      <c r="K77" s="349">
        <v>0</v>
      </c>
      <c r="L77" s="349">
        <v>0</v>
      </c>
      <c r="M77" s="349">
        <v>0</v>
      </c>
      <c r="N77" s="349">
        <v>0</v>
      </c>
      <c r="O77" s="349">
        <v>0</v>
      </c>
      <c r="P77" s="349">
        <v>0</v>
      </c>
      <c r="Q77" s="349">
        <v>0</v>
      </c>
      <c r="R77" s="349">
        <v>0</v>
      </c>
      <c r="S77" s="349">
        <v>0</v>
      </c>
      <c r="T77" s="349">
        <v>0</v>
      </c>
      <c r="U77" s="349">
        <v>0</v>
      </c>
      <c r="V77" s="349">
        <v>0</v>
      </c>
      <c r="W77" s="349">
        <v>0</v>
      </c>
      <c r="X77" s="349">
        <v>0</v>
      </c>
      <c r="Y77" s="349">
        <v>0</v>
      </c>
      <c r="Z77" s="349">
        <v>0</v>
      </c>
      <c r="AA77" s="349">
        <v>0</v>
      </c>
      <c r="AB77" s="349">
        <v>0</v>
      </c>
      <c r="AC77" s="349">
        <v>0</v>
      </c>
    </row>
    <row r="78" spans="1:29" s="338" customFormat="1">
      <c r="A78" s="459" t="s">
        <v>67</v>
      </c>
      <c r="B78" s="44" t="e">
        <f t="shared" si="18"/>
        <v>#REF!</v>
      </c>
      <c r="C78" s="44"/>
      <c r="D78" s="66">
        <v>0</v>
      </c>
      <c r="E78" s="349">
        <v>0</v>
      </c>
      <c r="F78" s="349">
        <v>0</v>
      </c>
      <c r="G78" s="349">
        <v>0</v>
      </c>
      <c r="H78" s="349" t="e">
        <f>#REF!</f>
        <v>#REF!</v>
      </c>
      <c r="I78" s="349" t="e">
        <f>#REF!</f>
        <v>#REF!</v>
      </c>
      <c r="J78" s="349">
        <v>0</v>
      </c>
      <c r="K78" s="349">
        <v>0</v>
      </c>
      <c r="L78" s="349">
        <v>0</v>
      </c>
      <c r="M78" s="349">
        <v>0</v>
      </c>
      <c r="N78" s="349">
        <v>0</v>
      </c>
      <c r="O78" s="349">
        <v>0</v>
      </c>
      <c r="P78" s="349">
        <v>0</v>
      </c>
      <c r="Q78" s="349">
        <v>0</v>
      </c>
      <c r="R78" s="349">
        <v>0</v>
      </c>
      <c r="S78" s="349">
        <v>0</v>
      </c>
      <c r="T78" s="349">
        <v>0</v>
      </c>
      <c r="U78" s="349">
        <v>0</v>
      </c>
      <c r="V78" s="349">
        <v>0</v>
      </c>
      <c r="W78" s="349">
        <v>0</v>
      </c>
      <c r="X78" s="349">
        <v>0</v>
      </c>
      <c r="Y78" s="349">
        <v>0</v>
      </c>
      <c r="Z78" s="349">
        <v>0</v>
      </c>
      <c r="AA78" s="349">
        <v>0</v>
      </c>
      <c r="AB78" s="349">
        <v>0</v>
      </c>
      <c r="AC78" s="349">
        <v>0</v>
      </c>
    </row>
    <row r="79" spans="1:29" s="338" customFormat="1">
      <c r="A79" s="459" t="s">
        <v>70</v>
      </c>
      <c r="B79" s="44" t="e">
        <f t="shared" si="18"/>
        <v>#REF!</v>
      </c>
      <c r="C79" s="44"/>
      <c r="D79" s="66">
        <v>0</v>
      </c>
      <c r="E79" s="349">
        <v>0</v>
      </c>
      <c r="F79" s="349">
        <v>0</v>
      </c>
      <c r="G79" s="349">
        <v>0</v>
      </c>
      <c r="H79" s="349" t="e">
        <f>#REF!</f>
        <v>#REF!</v>
      </c>
      <c r="I79" s="349" t="e">
        <f>#REF!</f>
        <v>#REF!</v>
      </c>
      <c r="J79" s="349">
        <v>0</v>
      </c>
      <c r="K79" s="349">
        <v>0</v>
      </c>
      <c r="L79" s="349">
        <v>0</v>
      </c>
      <c r="M79" s="349">
        <v>0</v>
      </c>
      <c r="N79" s="349">
        <v>0</v>
      </c>
      <c r="O79" s="349">
        <v>0</v>
      </c>
      <c r="P79" s="349">
        <v>0</v>
      </c>
      <c r="Q79" s="349">
        <v>0</v>
      </c>
      <c r="R79" s="349">
        <v>0</v>
      </c>
      <c r="S79" s="349">
        <v>0</v>
      </c>
      <c r="T79" s="349">
        <v>0</v>
      </c>
      <c r="U79" s="349">
        <v>0</v>
      </c>
      <c r="V79" s="349">
        <v>0</v>
      </c>
      <c r="W79" s="349">
        <v>0</v>
      </c>
      <c r="X79" s="349">
        <v>0</v>
      </c>
      <c r="Y79" s="349">
        <v>0</v>
      </c>
      <c r="Z79" s="349">
        <v>0</v>
      </c>
      <c r="AA79" s="349">
        <v>0</v>
      </c>
      <c r="AB79" s="349">
        <v>0</v>
      </c>
      <c r="AC79" s="349">
        <v>0</v>
      </c>
    </row>
    <row r="80" spans="1:29" s="338" customFormat="1">
      <c r="A80" s="459" t="s">
        <v>35</v>
      </c>
      <c r="B80" s="44" t="e">
        <f t="shared" si="18"/>
        <v>#REF!</v>
      </c>
      <c r="C80" s="44"/>
      <c r="D80" s="66">
        <v>0</v>
      </c>
      <c r="E80" s="349">
        <v>0</v>
      </c>
      <c r="F80" s="349">
        <v>0</v>
      </c>
      <c r="G80" s="349">
        <v>0</v>
      </c>
      <c r="H80" s="349" t="e">
        <f>#REF!</f>
        <v>#REF!</v>
      </c>
      <c r="I80" s="349" t="e">
        <f>#REF!</f>
        <v>#REF!</v>
      </c>
      <c r="J80" s="349">
        <v>0</v>
      </c>
      <c r="K80" s="349">
        <v>0</v>
      </c>
      <c r="L80" s="349">
        <v>0</v>
      </c>
      <c r="M80" s="349">
        <v>0</v>
      </c>
      <c r="N80" s="349">
        <v>0</v>
      </c>
      <c r="O80" s="349">
        <v>0</v>
      </c>
      <c r="P80" s="349">
        <v>0</v>
      </c>
      <c r="Q80" s="349">
        <v>0</v>
      </c>
      <c r="R80" s="349">
        <v>0</v>
      </c>
      <c r="S80" s="349">
        <v>0</v>
      </c>
      <c r="T80" s="349">
        <v>0</v>
      </c>
      <c r="U80" s="349">
        <v>0</v>
      </c>
      <c r="V80" s="349">
        <v>0</v>
      </c>
      <c r="W80" s="349">
        <v>0</v>
      </c>
      <c r="X80" s="349">
        <v>0</v>
      </c>
      <c r="Y80" s="349">
        <v>0</v>
      </c>
      <c r="Z80" s="349">
        <v>0</v>
      </c>
      <c r="AA80" s="349">
        <v>0</v>
      </c>
      <c r="AB80" s="349">
        <v>0</v>
      </c>
      <c r="AC80" s="349">
        <v>0</v>
      </c>
    </row>
    <row r="81" spans="1:29" s="338" customFormat="1">
      <c r="A81" s="459" t="s">
        <v>63</v>
      </c>
      <c r="B81" s="44" t="e">
        <f t="shared" si="18"/>
        <v>#REF!</v>
      </c>
      <c r="C81" s="44"/>
      <c r="D81" s="66">
        <v>0</v>
      </c>
      <c r="E81" s="349">
        <v>0</v>
      </c>
      <c r="F81" s="349">
        <v>0</v>
      </c>
      <c r="G81" s="349">
        <v>0</v>
      </c>
      <c r="H81" s="349">
        <v>0</v>
      </c>
      <c r="I81" s="349" t="e">
        <f>#REF!</f>
        <v>#REF!</v>
      </c>
      <c r="J81" s="349">
        <v>0</v>
      </c>
      <c r="K81" s="349">
        <v>0</v>
      </c>
      <c r="L81" s="349">
        <v>0</v>
      </c>
      <c r="M81" s="349">
        <v>0</v>
      </c>
      <c r="N81" s="349">
        <v>0</v>
      </c>
      <c r="O81" s="349">
        <v>0</v>
      </c>
      <c r="P81" s="349">
        <v>0</v>
      </c>
      <c r="Q81" s="349">
        <v>0</v>
      </c>
      <c r="R81" s="349">
        <v>0</v>
      </c>
      <c r="S81" s="349">
        <v>0</v>
      </c>
      <c r="T81" s="349">
        <v>0</v>
      </c>
      <c r="U81" s="349">
        <v>0</v>
      </c>
      <c r="V81" s="349">
        <v>0</v>
      </c>
      <c r="W81" s="349">
        <v>0</v>
      </c>
      <c r="X81" s="349">
        <v>0</v>
      </c>
      <c r="Y81" s="349">
        <v>0</v>
      </c>
      <c r="Z81" s="349">
        <v>0</v>
      </c>
      <c r="AA81" s="349">
        <v>0</v>
      </c>
      <c r="AB81" s="349">
        <v>0</v>
      </c>
      <c r="AC81" s="349">
        <v>0</v>
      </c>
    </row>
    <row r="82" spans="1:29" s="338" customFormat="1">
      <c r="A82" s="459" t="s">
        <v>33</v>
      </c>
      <c r="B82" s="44" t="e">
        <f t="shared" si="18"/>
        <v>#REF!</v>
      </c>
      <c r="C82" s="44"/>
      <c r="D82" s="66">
        <v>0</v>
      </c>
      <c r="E82" s="349">
        <v>0</v>
      </c>
      <c r="F82" s="349">
        <v>0</v>
      </c>
      <c r="G82" s="349">
        <v>0</v>
      </c>
      <c r="H82" s="349">
        <v>0</v>
      </c>
      <c r="I82" s="349" t="e">
        <f>#REF!</f>
        <v>#REF!</v>
      </c>
      <c r="J82" s="349">
        <v>0</v>
      </c>
      <c r="K82" s="349">
        <v>0</v>
      </c>
      <c r="L82" s="349">
        <v>0</v>
      </c>
      <c r="M82" s="349">
        <v>0</v>
      </c>
      <c r="N82" s="349">
        <v>0</v>
      </c>
      <c r="O82" s="349">
        <v>0</v>
      </c>
      <c r="P82" s="349">
        <v>0</v>
      </c>
      <c r="Q82" s="349">
        <v>0</v>
      </c>
      <c r="R82" s="349">
        <v>0</v>
      </c>
      <c r="S82" s="349">
        <v>0</v>
      </c>
      <c r="T82" s="349">
        <v>0</v>
      </c>
      <c r="U82" s="349">
        <v>0</v>
      </c>
      <c r="V82" s="349">
        <v>0</v>
      </c>
      <c r="W82" s="349">
        <v>0</v>
      </c>
      <c r="X82" s="349">
        <v>0</v>
      </c>
      <c r="Y82" s="349">
        <v>0</v>
      </c>
      <c r="Z82" s="349">
        <v>0</v>
      </c>
      <c r="AA82" s="349">
        <v>0</v>
      </c>
      <c r="AB82" s="349">
        <v>0</v>
      </c>
      <c r="AC82" s="349">
        <v>0</v>
      </c>
    </row>
    <row r="83" spans="1:29" s="338" customFormat="1">
      <c r="A83" s="459" t="s">
        <v>72</v>
      </c>
      <c r="B83" s="44" t="e">
        <f t="shared" si="18"/>
        <v>#REF!</v>
      </c>
      <c r="C83" s="44"/>
      <c r="D83" s="66">
        <v>0</v>
      </c>
      <c r="E83" s="349">
        <v>0</v>
      </c>
      <c r="F83" s="349">
        <v>0</v>
      </c>
      <c r="G83" s="349">
        <v>0</v>
      </c>
      <c r="H83" s="349">
        <v>0</v>
      </c>
      <c r="I83" s="349" t="e">
        <f>#REF!</f>
        <v>#REF!</v>
      </c>
      <c r="J83" s="349">
        <v>0</v>
      </c>
      <c r="K83" s="349">
        <v>0</v>
      </c>
      <c r="L83" s="349">
        <v>0</v>
      </c>
      <c r="M83" s="349">
        <v>0</v>
      </c>
      <c r="N83" s="349">
        <v>0</v>
      </c>
      <c r="O83" s="349">
        <v>0</v>
      </c>
      <c r="P83" s="349">
        <v>0</v>
      </c>
      <c r="Q83" s="349">
        <v>0</v>
      </c>
      <c r="R83" s="349">
        <v>0</v>
      </c>
      <c r="S83" s="349">
        <v>0</v>
      </c>
      <c r="T83" s="349">
        <v>0</v>
      </c>
      <c r="U83" s="349">
        <v>0</v>
      </c>
      <c r="V83" s="349">
        <v>0</v>
      </c>
      <c r="W83" s="349">
        <v>0</v>
      </c>
      <c r="X83" s="349">
        <v>0</v>
      </c>
      <c r="Y83" s="349">
        <v>0</v>
      </c>
      <c r="Z83" s="349">
        <v>0</v>
      </c>
      <c r="AA83" s="349">
        <v>0</v>
      </c>
      <c r="AB83" s="349">
        <v>0</v>
      </c>
      <c r="AC83" s="349">
        <v>0</v>
      </c>
    </row>
    <row r="84" spans="1:29" s="338" customFormat="1">
      <c r="A84" s="459" t="s">
        <v>47</v>
      </c>
      <c r="B84" s="44" t="e">
        <f t="shared" si="18"/>
        <v>#REF!</v>
      </c>
      <c r="C84" s="44"/>
      <c r="D84" s="66">
        <v>0</v>
      </c>
      <c r="E84" s="349">
        <v>0</v>
      </c>
      <c r="F84" s="349">
        <v>0</v>
      </c>
      <c r="G84" s="349">
        <v>0</v>
      </c>
      <c r="H84" s="349">
        <v>0</v>
      </c>
      <c r="I84" s="349" t="e">
        <f>#REF!</f>
        <v>#REF!</v>
      </c>
      <c r="J84" s="349">
        <v>0</v>
      </c>
      <c r="K84" s="349">
        <v>0</v>
      </c>
      <c r="L84" s="349">
        <v>0</v>
      </c>
      <c r="M84" s="349">
        <v>0</v>
      </c>
      <c r="N84" s="349">
        <v>0</v>
      </c>
      <c r="O84" s="349">
        <v>0</v>
      </c>
      <c r="P84" s="349">
        <v>0</v>
      </c>
      <c r="Q84" s="349">
        <v>0</v>
      </c>
      <c r="R84" s="349">
        <v>0</v>
      </c>
      <c r="S84" s="349">
        <v>0</v>
      </c>
      <c r="T84" s="349">
        <v>0</v>
      </c>
      <c r="U84" s="349">
        <v>0</v>
      </c>
      <c r="V84" s="349">
        <v>0</v>
      </c>
      <c r="W84" s="349">
        <v>0</v>
      </c>
      <c r="X84" s="349">
        <v>0</v>
      </c>
      <c r="Y84" s="349">
        <v>0</v>
      </c>
      <c r="Z84" s="349">
        <v>0</v>
      </c>
      <c r="AA84" s="349">
        <v>0</v>
      </c>
      <c r="AB84" s="349">
        <v>0</v>
      </c>
      <c r="AC84" s="349">
        <v>0</v>
      </c>
    </row>
    <row r="85" spans="1:29" s="338" customFormat="1">
      <c r="A85" s="459" t="s">
        <v>23</v>
      </c>
      <c r="B85" s="44" t="e">
        <f t="shared" si="18"/>
        <v>#REF!</v>
      </c>
      <c r="C85" s="44"/>
      <c r="D85" s="66">
        <v>0</v>
      </c>
      <c r="E85" s="349">
        <v>0</v>
      </c>
      <c r="F85" s="349">
        <v>0</v>
      </c>
      <c r="G85" s="349">
        <v>0</v>
      </c>
      <c r="H85" s="349">
        <v>0</v>
      </c>
      <c r="I85" s="349" t="e">
        <f>#REF!</f>
        <v>#REF!</v>
      </c>
      <c r="J85" s="349">
        <v>0</v>
      </c>
      <c r="K85" s="349">
        <v>0</v>
      </c>
      <c r="L85" s="349">
        <v>0</v>
      </c>
      <c r="M85" s="349">
        <v>0</v>
      </c>
      <c r="N85" s="349">
        <v>0</v>
      </c>
      <c r="O85" s="349">
        <v>0</v>
      </c>
      <c r="P85" s="349">
        <v>0</v>
      </c>
      <c r="Q85" s="349">
        <v>0</v>
      </c>
      <c r="R85" s="349">
        <v>0</v>
      </c>
      <c r="S85" s="349">
        <v>0</v>
      </c>
      <c r="T85" s="349">
        <v>0</v>
      </c>
      <c r="U85" s="349">
        <v>0</v>
      </c>
      <c r="V85" s="349">
        <v>0</v>
      </c>
      <c r="W85" s="349">
        <v>0</v>
      </c>
      <c r="X85" s="349">
        <v>0</v>
      </c>
      <c r="Y85" s="349">
        <v>0</v>
      </c>
      <c r="Z85" s="349">
        <v>0</v>
      </c>
      <c r="AA85" s="349">
        <v>0</v>
      </c>
      <c r="AB85" s="349">
        <v>0</v>
      </c>
      <c r="AC85" s="349">
        <v>0</v>
      </c>
    </row>
    <row r="86" spans="1:29" s="338" customFormat="1">
      <c r="A86" s="459" t="s">
        <v>65</v>
      </c>
      <c r="B86" s="44" t="e">
        <f t="shared" si="18"/>
        <v>#REF!</v>
      </c>
      <c r="C86" s="44"/>
      <c r="D86" s="66">
        <v>0</v>
      </c>
      <c r="E86" s="349">
        <v>0</v>
      </c>
      <c r="F86" s="349">
        <v>0</v>
      </c>
      <c r="G86" s="349">
        <v>0</v>
      </c>
      <c r="H86" s="349">
        <v>0</v>
      </c>
      <c r="I86" s="349" t="e">
        <f>#REF!</f>
        <v>#REF!</v>
      </c>
      <c r="J86" s="349">
        <v>0</v>
      </c>
      <c r="K86" s="349">
        <v>0</v>
      </c>
      <c r="L86" s="349">
        <v>0</v>
      </c>
      <c r="M86" s="349">
        <v>0</v>
      </c>
      <c r="N86" s="349">
        <v>0</v>
      </c>
      <c r="O86" s="349">
        <v>0</v>
      </c>
      <c r="P86" s="349">
        <v>0</v>
      </c>
      <c r="Q86" s="349">
        <v>0</v>
      </c>
      <c r="R86" s="349">
        <v>0</v>
      </c>
      <c r="S86" s="349">
        <v>0</v>
      </c>
      <c r="T86" s="349">
        <v>0</v>
      </c>
      <c r="U86" s="349">
        <v>0</v>
      </c>
      <c r="V86" s="349">
        <v>0</v>
      </c>
      <c r="W86" s="349">
        <v>0</v>
      </c>
      <c r="X86" s="349">
        <v>0</v>
      </c>
      <c r="Y86" s="349">
        <v>0</v>
      </c>
      <c r="Z86" s="349">
        <v>0</v>
      </c>
      <c r="AA86" s="349">
        <v>0</v>
      </c>
      <c r="AB86" s="349">
        <v>0</v>
      </c>
      <c r="AC86" s="349">
        <v>0</v>
      </c>
    </row>
    <row r="87" spans="1:29" s="338" customFormat="1">
      <c r="A87" s="459" t="s">
        <v>488</v>
      </c>
      <c r="B87" s="44" t="e">
        <f t="shared" si="16"/>
        <v>#REF!</v>
      </c>
      <c r="C87" s="44"/>
      <c r="E87" s="349"/>
      <c r="F87" s="349"/>
      <c r="G87" s="349"/>
      <c r="H87" s="349"/>
      <c r="I87" s="349" t="e">
        <f>#REF!</f>
        <v>#REF!</v>
      </c>
      <c r="J87" s="349">
        <v>0</v>
      </c>
      <c r="K87" s="349">
        <v>0</v>
      </c>
      <c r="L87" s="349">
        <v>0</v>
      </c>
      <c r="M87" s="349">
        <v>0</v>
      </c>
      <c r="N87" s="349">
        <v>0</v>
      </c>
      <c r="O87" s="349">
        <v>0</v>
      </c>
      <c r="P87" s="349">
        <v>0</v>
      </c>
      <c r="Q87" s="349">
        <v>0</v>
      </c>
      <c r="R87" s="349">
        <v>0</v>
      </c>
      <c r="S87" s="349">
        <v>0</v>
      </c>
      <c r="T87" s="349">
        <v>0</v>
      </c>
      <c r="U87" s="349">
        <v>0</v>
      </c>
      <c r="V87" s="349">
        <v>0</v>
      </c>
      <c r="W87" s="349">
        <v>0</v>
      </c>
      <c r="X87" s="349">
        <v>0</v>
      </c>
      <c r="Y87" s="349">
        <v>0</v>
      </c>
      <c r="Z87" s="349">
        <v>0</v>
      </c>
      <c r="AA87" s="349" t="e">
        <f>-(F59/$B$3)*($B$3-COUNT(F57:$AC$57))</f>
        <v>#REF!</v>
      </c>
      <c r="AB87" s="349" t="e">
        <f>-(G59/$B$3)*($B$3-COUNT(G57:$AC$57))</f>
        <v>#REF!</v>
      </c>
      <c r="AC87" s="349" t="e">
        <f>-(((((H59/$B$3)*($B$3-COUNT(H57:$AC$57))+((I59/$B$3)*($B$3-COUNT(I57:$AC$57)))))))</f>
        <v>#REF!</v>
      </c>
    </row>
    <row r="88" spans="1:29" s="338" customFormat="1">
      <c r="A88" s="351"/>
      <c r="B88" s="44"/>
      <c r="C88" s="44"/>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row>
    <row r="89" spans="1:29" s="1" customFormat="1">
      <c r="A89" s="73" t="s">
        <v>489</v>
      </c>
      <c r="B89" s="65" t="e">
        <f>D89+NPV($B$2,E89:AC89)</f>
        <v>#REF!</v>
      </c>
      <c r="C89" s="352" t="e">
        <f>B89/B59</f>
        <v>#REF!</v>
      </c>
      <c r="D89" s="66">
        <v>0</v>
      </c>
      <c r="E89" s="66">
        <f t="shared" ref="E89" si="19">SUM(E90:E104)</f>
        <v>0</v>
      </c>
      <c r="F89" s="66" t="e">
        <f t="shared" ref="F89:AC89" si="20">SUM(F90:F116)</f>
        <v>#REF!</v>
      </c>
      <c r="G89" s="66" t="e">
        <f t="shared" si="20"/>
        <v>#REF!</v>
      </c>
      <c r="H89" s="66" t="e">
        <f t="shared" si="20"/>
        <v>#REF!</v>
      </c>
      <c r="I89" s="66" t="e">
        <f t="shared" si="20"/>
        <v>#REF!</v>
      </c>
      <c r="J89" s="66" t="e">
        <f t="shared" si="20"/>
        <v>#REF!</v>
      </c>
      <c r="K89" s="66" t="e">
        <f t="shared" si="20"/>
        <v>#REF!</v>
      </c>
      <c r="L89" s="66" t="e">
        <f t="shared" si="20"/>
        <v>#REF!</v>
      </c>
      <c r="M89" s="66" t="e">
        <f t="shared" si="20"/>
        <v>#REF!</v>
      </c>
      <c r="N89" s="66" t="e">
        <f t="shared" si="20"/>
        <v>#REF!</v>
      </c>
      <c r="O89" s="66" t="e">
        <f t="shared" si="20"/>
        <v>#REF!</v>
      </c>
      <c r="P89" s="66" t="e">
        <f t="shared" si="20"/>
        <v>#REF!</v>
      </c>
      <c r="Q89" s="66" t="e">
        <f t="shared" si="20"/>
        <v>#REF!</v>
      </c>
      <c r="R89" s="66" t="e">
        <f t="shared" si="20"/>
        <v>#REF!</v>
      </c>
      <c r="S89" s="66" t="e">
        <f t="shared" si="20"/>
        <v>#REF!</v>
      </c>
      <c r="T89" s="66" t="e">
        <f t="shared" si="20"/>
        <v>#REF!</v>
      </c>
      <c r="U89" s="66" t="e">
        <f t="shared" si="20"/>
        <v>#REF!</v>
      </c>
      <c r="V89" s="66" t="e">
        <f t="shared" si="20"/>
        <v>#REF!</v>
      </c>
      <c r="W89" s="66" t="e">
        <f t="shared" si="20"/>
        <v>#REF!</v>
      </c>
      <c r="X89" s="66" t="e">
        <f t="shared" si="20"/>
        <v>#REF!</v>
      </c>
      <c r="Y89" s="66" t="e">
        <f t="shared" si="20"/>
        <v>#REF!</v>
      </c>
      <c r="Z89" s="66" t="e">
        <f t="shared" si="20"/>
        <v>#REF!</v>
      </c>
      <c r="AA89" s="66" t="e">
        <f t="shared" si="20"/>
        <v>#REF!</v>
      </c>
      <c r="AB89" s="66" t="e">
        <f t="shared" si="20"/>
        <v>#REF!</v>
      </c>
      <c r="AC89" s="66" t="e">
        <f t="shared" si="20"/>
        <v>#REF!</v>
      </c>
    </row>
    <row r="90" spans="1:29" s="338" customFormat="1">
      <c r="A90" s="459" t="s">
        <v>487</v>
      </c>
      <c r="B90" s="44" t="e">
        <f>D90+NPV($B$2,E90:AC90)</f>
        <v>#REF!</v>
      </c>
      <c r="C90" s="44"/>
      <c r="D90" s="353">
        <v>0</v>
      </c>
      <c r="E90" s="349">
        <v>0</v>
      </c>
      <c r="F90" s="349" t="e">
        <f t="shared" ref="F90:F116" si="21">E60*$B$7</f>
        <v>#REF!</v>
      </c>
      <c r="G90" s="349" t="e">
        <f t="shared" ref="G90:G116" si="22">F90+(F60*$B$7)</f>
        <v>#REF!</v>
      </c>
      <c r="H90" s="349" t="e">
        <f t="shared" ref="H90" si="23">G90+(G60*$B$7)</f>
        <v>#REF!</v>
      </c>
      <c r="I90" s="349" t="e">
        <f t="shared" ref="I90:I116" si="24">H90+(H60*$B$7)</f>
        <v>#REF!</v>
      </c>
      <c r="J90" s="349" t="e">
        <f t="shared" ref="J90" si="25">I90+(I60*$B$7)</f>
        <v>#REF!</v>
      </c>
      <c r="K90" s="349" t="e">
        <f t="shared" ref="K90" si="26">J90</f>
        <v>#REF!</v>
      </c>
      <c r="L90" s="349" t="e">
        <f t="shared" ref="L90:AC90" si="27">K90</f>
        <v>#REF!</v>
      </c>
      <c r="M90" s="349" t="e">
        <f t="shared" si="27"/>
        <v>#REF!</v>
      </c>
      <c r="N90" s="349" t="e">
        <f t="shared" si="27"/>
        <v>#REF!</v>
      </c>
      <c r="O90" s="349" t="e">
        <f t="shared" si="27"/>
        <v>#REF!</v>
      </c>
      <c r="P90" s="349" t="e">
        <f t="shared" si="27"/>
        <v>#REF!</v>
      </c>
      <c r="Q90" s="349" t="e">
        <f t="shared" si="27"/>
        <v>#REF!</v>
      </c>
      <c r="R90" s="349" t="e">
        <f t="shared" si="27"/>
        <v>#REF!</v>
      </c>
      <c r="S90" s="349" t="e">
        <f t="shared" si="27"/>
        <v>#REF!</v>
      </c>
      <c r="T90" s="349" t="e">
        <f t="shared" si="27"/>
        <v>#REF!</v>
      </c>
      <c r="U90" s="349" t="e">
        <f t="shared" si="27"/>
        <v>#REF!</v>
      </c>
      <c r="V90" s="349" t="e">
        <f t="shared" si="27"/>
        <v>#REF!</v>
      </c>
      <c r="W90" s="349" t="e">
        <f t="shared" si="27"/>
        <v>#REF!</v>
      </c>
      <c r="X90" s="349" t="e">
        <f t="shared" si="27"/>
        <v>#REF!</v>
      </c>
      <c r="Y90" s="349" t="e">
        <f t="shared" si="27"/>
        <v>#REF!</v>
      </c>
      <c r="Z90" s="349" t="e">
        <f t="shared" si="27"/>
        <v>#REF!</v>
      </c>
      <c r="AA90" s="349" t="e">
        <f t="shared" si="27"/>
        <v>#REF!</v>
      </c>
      <c r="AB90" s="349" t="e">
        <f t="shared" si="27"/>
        <v>#REF!</v>
      </c>
      <c r="AC90" s="349" t="e">
        <f t="shared" si="27"/>
        <v>#REF!</v>
      </c>
    </row>
    <row r="91" spans="1:29" s="338" customFormat="1">
      <c r="A91" s="459" t="s">
        <v>53</v>
      </c>
      <c r="B91" s="44" t="e">
        <f t="shared" ref="B91:B104" si="28">D91+NPV($B$2,E91:AC91)</f>
        <v>#REF!</v>
      </c>
      <c r="C91" s="44"/>
      <c r="D91" s="353">
        <v>0</v>
      </c>
      <c r="E91" s="349">
        <f>E61*$B$7*B9</f>
        <v>0</v>
      </c>
      <c r="F91" s="349">
        <f t="shared" si="21"/>
        <v>0</v>
      </c>
      <c r="G91" s="349" t="e">
        <f t="shared" si="22"/>
        <v>#REF!</v>
      </c>
      <c r="H91" s="349" t="e">
        <f t="shared" ref="H91:H116" si="29">G91+(G61*$B$7)</f>
        <v>#REF!</v>
      </c>
      <c r="I91" s="349" t="e">
        <f t="shared" si="24"/>
        <v>#REF!</v>
      </c>
      <c r="J91" s="349" t="e">
        <f t="shared" ref="J91:J116" si="30">I91+(I61*$B$7)</f>
        <v>#REF!</v>
      </c>
      <c r="K91" s="349" t="e">
        <f t="shared" ref="K91:K116" si="31">J91</f>
        <v>#REF!</v>
      </c>
      <c r="L91" s="349" t="e">
        <f t="shared" ref="L91:AC91" si="32">K91</f>
        <v>#REF!</v>
      </c>
      <c r="M91" s="349" t="e">
        <f t="shared" si="32"/>
        <v>#REF!</v>
      </c>
      <c r="N91" s="349" t="e">
        <f t="shared" si="32"/>
        <v>#REF!</v>
      </c>
      <c r="O91" s="349" t="e">
        <f t="shared" si="32"/>
        <v>#REF!</v>
      </c>
      <c r="P91" s="349" t="e">
        <f t="shared" si="32"/>
        <v>#REF!</v>
      </c>
      <c r="Q91" s="349" t="e">
        <f t="shared" si="32"/>
        <v>#REF!</v>
      </c>
      <c r="R91" s="349" t="e">
        <f t="shared" si="32"/>
        <v>#REF!</v>
      </c>
      <c r="S91" s="349" t="e">
        <f t="shared" si="32"/>
        <v>#REF!</v>
      </c>
      <c r="T91" s="349" t="e">
        <f t="shared" si="32"/>
        <v>#REF!</v>
      </c>
      <c r="U91" s="349" t="e">
        <f t="shared" si="32"/>
        <v>#REF!</v>
      </c>
      <c r="V91" s="349" t="e">
        <f t="shared" si="32"/>
        <v>#REF!</v>
      </c>
      <c r="W91" s="349" t="e">
        <f t="shared" si="32"/>
        <v>#REF!</v>
      </c>
      <c r="X91" s="349" t="e">
        <f t="shared" si="32"/>
        <v>#REF!</v>
      </c>
      <c r="Y91" s="349" t="e">
        <f t="shared" si="32"/>
        <v>#REF!</v>
      </c>
      <c r="Z91" s="349" t="e">
        <f t="shared" si="32"/>
        <v>#REF!</v>
      </c>
      <c r="AA91" s="349" t="e">
        <f t="shared" si="32"/>
        <v>#REF!</v>
      </c>
      <c r="AB91" s="349" t="e">
        <f t="shared" si="32"/>
        <v>#REF!</v>
      </c>
      <c r="AC91" s="349" t="e">
        <f t="shared" si="32"/>
        <v>#REF!</v>
      </c>
    </row>
    <row r="92" spans="1:29" s="338" customFormat="1">
      <c r="A92" s="459" t="s">
        <v>54</v>
      </c>
      <c r="B92" s="44" t="e">
        <f t="shared" si="28"/>
        <v>#REF!</v>
      </c>
      <c r="C92" s="44"/>
      <c r="D92" s="353">
        <v>0</v>
      </c>
      <c r="E92" s="349">
        <f t="shared" ref="E92:E102" si="33">E62*$B$7</f>
        <v>0</v>
      </c>
      <c r="F92" s="349">
        <f t="shared" si="21"/>
        <v>0</v>
      </c>
      <c r="G92" s="349" t="e">
        <f t="shared" si="22"/>
        <v>#REF!</v>
      </c>
      <c r="H92" s="349" t="e">
        <f t="shared" si="29"/>
        <v>#REF!</v>
      </c>
      <c r="I92" s="349" t="e">
        <f t="shared" si="24"/>
        <v>#REF!</v>
      </c>
      <c r="J92" s="349" t="e">
        <f t="shared" si="30"/>
        <v>#REF!</v>
      </c>
      <c r="K92" s="349" t="e">
        <f t="shared" si="31"/>
        <v>#REF!</v>
      </c>
      <c r="L92" s="349" t="e">
        <f t="shared" ref="L92:AC92" si="34">K92</f>
        <v>#REF!</v>
      </c>
      <c r="M92" s="349" t="e">
        <f t="shared" si="34"/>
        <v>#REF!</v>
      </c>
      <c r="N92" s="349" t="e">
        <f t="shared" si="34"/>
        <v>#REF!</v>
      </c>
      <c r="O92" s="349" t="e">
        <f t="shared" si="34"/>
        <v>#REF!</v>
      </c>
      <c r="P92" s="349" t="e">
        <f t="shared" si="34"/>
        <v>#REF!</v>
      </c>
      <c r="Q92" s="349" t="e">
        <f t="shared" si="34"/>
        <v>#REF!</v>
      </c>
      <c r="R92" s="349" t="e">
        <f t="shared" si="34"/>
        <v>#REF!</v>
      </c>
      <c r="S92" s="349" t="e">
        <f t="shared" si="34"/>
        <v>#REF!</v>
      </c>
      <c r="T92" s="349" t="e">
        <f t="shared" si="34"/>
        <v>#REF!</v>
      </c>
      <c r="U92" s="349" t="e">
        <f t="shared" si="34"/>
        <v>#REF!</v>
      </c>
      <c r="V92" s="349" t="e">
        <f t="shared" si="34"/>
        <v>#REF!</v>
      </c>
      <c r="W92" s="349" t="e">
        <f t="shared" si="34"/>
        <v>#REF!</v>
      </c>
      <c r="X92" s="349" t="e">
        <f t="shared" si="34"/>
        <v>#REF!</v>
      </c>
      <c r="Y92" s="349" t="e">
        <f t="shared" si="34"/>
        <v>#REF!</v>
      </c>
      <c r="Z92" s="349" t="e">
        <f t="shared" si="34"/>
        <v>#REF!</v>
      </c>
      <c r="AA92" s="349" t="e">
        <f t="shared" si="34"/>
        <v>#REF!</v>
      </c>
      <c r="AB92" s="349" t="e">
        <f t="shared" si="34"/>
        <v>#REF!</v>
      </c>
      <c r="AC92" s="349" t="e">
        <f t="shared" si="34"/>
        <v>#REF!</v>
      </c>
    </row>
    <row r="93" spans="1:29" s="338" customFormat="1">
      <c r="A93" s="459" t="s">
        <v>46</v>
      </c>
      <c r="B93" s="44" t="e">
        <f t="shared" si="28"/>
        <v>#REF!</v>
      </c>
      <c r="C93" s="44"/>
      <c r="D93" s="353">
        <v>0</v>
      </c>
      <c r="E93" s="349">
        <f t="shared" si="33"/>
        <v>0</v>
      </c>
      <c r="F93" s="349">
        <f t="shared" si="21"/>
        <v>0</v>
      </c>
      <c r="G93" s="349" t="e">
        <f t="shared" si="22"/>
        <v>#REF!</v>
      </c>
      <c r="H93" s="349" t="e">
        <f t="shared" si="29"/>
        <v>#REF!</v>
      </c>
      <c r="I93" s="349" t="e">
        <f t="shared" si="24"/>
        <v>#REF!</v>
      </c>
      <c r="J93" s="349" t="e">
        <f t="shared" si="30"/>
        <v>#REF!</v>
      </c>
      <c r="K93" s="349" t="e">
        <f t="shared" si="31"/>
        <v>#REF!</v>
      </c>
      <c r="L93" s="349" t="e">
        <f t="shared" ref="L93:AC93" si="35">K93</f>
        <v>#REF!</v>
      </c>
      <c r="M93" s="349" t="e">
        <f t="shared" si="35"/>
        <v>#REF!</v>
      </c>
      <c r="N93" s="349" t="e">
        <f t="shared" si="35"/>
        <v>#REF!</v>
      </c>
      <c r="O93" s="349" t="e">
        <f t="shared" si="35"/>
        <v>#REF!</v>
      </c>
      <c r="P93" s="349" t="e">
        <f t="shared" si="35"/>
        <v>#REF!</v>
      </c>
      <c r="Q93" s="349" t="e">
        <f t="shared" si="35"/>
        <v>#REF!</v>
      </c>
      <c r="R93" s="349" t="e">
        <f t="shared" si="35"/>
        <v>#REF!</v>
      </c>
      <c r="S93" s="349" t="e">
        <f t="shared" si="35"/>
        <v>#REF!</v>
      </c>
      <c r="T93" s="349" t="e">
        <f t="shared" si="35"/>
        <v>#REF!</v>
      </c>
      <c r="U93" s="349" t="e">
        <f t="shared" si="35"/>
        <v>#REF!</v>
      </c>
      <c r="V93" s="349" t="e">
        <f t="shared" si="35"/>
        <v>#REF!</v>
      </c>
      <c r="W93" s="349" t="e">
        <f t="shared" si="35"/>
        <v>#REF!</v>
      </c>
      <c r="X93" s="349" t="e">
        <f t="shared" si="35"/>
        <v>#REF!</v>
      </c>
      <c r="Y93" s="349" t="e">
        <f t="shared" si="35"/>
        <v>#REF!</v>
      </c>
      <c r="Z93" s="349" t="e">
        <f t="shared" si="35"/>
        <v>#REF!</v>
      </c>
      <c r="AA93" s="349" t="e">
        <f t="shared" si="35"/>
        <v>#REF!</v>
      </c>
      <c r="AB93" s="349" t="e">
        <f t="shared" si="35"/>
        <v>#REF!</v>
      </c>
      <c r="AC93" s="349" t="e">
        <f t="shared" si="35"/>
        <v>#REF!</v>
      </c>
    </row>
    <row r="94" spans="1:29" s="340" customFormat="1">
      <c r="A94" s="459" t="s">
        <v>69</v>
      </c>
      <c r="B94" s="44" t="e">
        <f t="shared" si="28"/>
        <v>#REF!</v>
      </c>
      <c r="C94" s="90"/>
      <c r="D94" s="353">
        <v>0</v>
      </c>
      <c r="E94" s="349">
        <f t="shared" si="33"/>
        <v>0</v>
      </c>
      <c r="F94" s="349">
        <f t="shared" si="21"/>
        <v>0</v>
      </c>
      <c r="G94" s="349" t="e">
        <f t="shared" si="22"/>
        <v>#REF!</v>
      </c>
      <c r="H94" s="349" t="e">
        <f t="shared" si="29"/>
        <v>#REF!</v>
      </c>
      <c r="I94" s="349" t="e">
        <f t="shared" si="24"/>
        <v>#REF!</v>
      </c>
      <c r="J94" s="349" t="e">
        <f t="shared" si="30"/>
        <v>#REF!</v>
      </c>
      <c r="K94" s="349" t="e">
        <f t="shared" si="31"/>
        <v>#REF!</v>
      </c>
      <c r="L94" s="349" t="e">
        <f t="shared" ref="L94:AC94" si="36">K94</f>
        <v>#REF!</v>
      </c>
      <c r="M94" s="349" t="e">
        <f t="shared" si="36"/>
        <v>#REF!</v>
      </c>
      <c r="N94" s="349" t="e">
        <f t="shared" si="36"/>
        <v>#REF!</v>
      </c>
      <c r="O94" s="349" t="e">
        <f t="shared" si="36"/>
        <v>#REF!</v>
      </c>
      <c r="P94" s="349" t="e">
        <f t="shared" si="36"/>
        <v>#REF!</v>
      </c>
      <c r="Q94" s="349" t="e">
        <f t="shared" si="36"/>
        <v>#REF!</v>
      </c>
      <c r="R94" s="349" t="e">
        <f t="shared" si="36"/>
        <v>#REF!</v>
      </c>
      <c r="S94" s="349" t="e">
        <f t="shared" si="36"/>
        <v>#REF!</v>
      </c>
      <c r="T94" s="349" t="e">
        <f t="shared" si="36"/>
        <v>#REF!</v>
      </c>
      <c r="U94" s="349" t="e">
        <f t="shared" si="36"/>
        <v>#REF!</v>
      </c>
      <c r="V94" s="349" t="e">
        <f t="shared" si="36"/>
        <v>#REF!</v>
      </c>
      <c r="W94" s="349" t="e">
        <f t="shared" si="36"/>
        <v>#REF!</v>
      </c>
      <c r="X94" s="349" t="e">
        <f t="shared" si="36"/>
        <v>#REF!</v>
      </c>
      <c r="Y94" s="349" t="e">
        <f t="shared" si="36"/>
        <v>#REF!</v>
      </c>
      <c r="Z94" s="349" t="e">
        <f t="shared" si="36"/>
        <v>#REF!</v>
      </c>
      <c r="AA94" s="349" t="e">
        <f t="shared" si="36"/>
        <v>#REF!</v>
      </c>
      <c r="AB94" s="349" t="e">
        <f t="shared" si="36"/>
        <v>#REF!</v>
      </c>
      <c r="AC94" s="349" t="e">
        <f t="shared" si="36"/>
        <v>#REF!</v>
      </c>
    </row>
    <row r="95" spans="1:29" s="340" customFormat="1">
      <c r="A95" s="460" t="s">
        <v>31</v>
      </c>
      <c r="B95" s="44" t="e">
        <f t="shared" si="28"/>
        <v>#REF!</v>
      </c>
      <c r="C95" s="90"/>
      <c r="D95" s="353">
        <v>0</v>
      </c>
      <c r="E95" s="349">
        <f t="shared" si="33"/>
        <v>0</v>
      </c>
      <c r="F95" s="349">
        <f t="shared" si="21"/>
        <v>0</v>
      </c>
      <c r="G95" s="349" t="e">
        <f t="shared" si="22"/>
        <v>#REF!</v>
      </c>
      <c r="H95" s="349" t="e">
        <f t="shared" si="29"/>
        <v>#REF!</v>
      </c>
      <c r="I95" s="349" t="e">
        <f t="shared" si="24"/>
        <v>#REF!</v>
      </c>
      <c r="J95" s="349" t="e">
        <f t="shared" si="30"/>
        <v>#REF!</v>
      </c>
      <c r="K95" s="349" t="e">
        <f t="shared" si="31"/>
        <v>#REF!</v>
      </c>
      <c r="L95" s="349" t="e">
        <f t="shared" ref="L95:AC95" si="37">K95</f>
        <v>#REF!</v>
      </c>
      <c r="M95" s="349" t="e">
        <f t="shared" si="37"/>
        <v>#REF!</v>
      </c>
      <c r="N95" s="349" t="e">
        <f t="shared" si="37"/>
        <v>#REF!</v>
      </c>
      <c r="O95" s="349" t="e">
        <f t="shared" si="37"/>
        <v>#REF!</v>
      </c>
      <c r="P95" s="349" t="e">
        <f t="shared" si="37"/>
        <v>#REF!</v>
      </c>
      <c r="Q95" s="349" t="e">
        <f t="shared" si="37"/>
        <v>#REF!</v>
      </c>
      <c r="R95" s="349" t="e">
        <f t="shared" si="37"/>
        <v>#REF!</v>
      </c>
      <c r="S95" s="349" t="e">
        <f t="shared" si="37"/>
        <v>#REF!</v>
      </c>
      <c r="T95" s="349" t="e">
        <f t="shared" si="37"/>
        <v>#REF!</v>
      </c>
      <c r="U95" s="349" t="e">
        <f t="shared" si="37"/>
        <v>#REF!</v>
      </c>
      <c r="V95" s="349" t="e">
        <f t="shared" si="37"/>
        <v>#REF!</v>
      </c>
      <c r="W95" s="349" t="e">
        <f t="shared" si="37"/>
        <v>#REF!</v>
      </c>
      <c r="X95" s="349" t="e">
        <f t="shared" si="37"/>
        <v>#REF!</v>
      </c>
      <c r="Y95" s="349" t="e">
        <f t="shared" si="37"/>
        <v>#REF!</v>
      </c>
      <c r="Z95" s="349" t="e">
        <f t="shared" si="37"/>
        <v>#REF!</v>
      </c>
      <c r="AA95" s="349" t="e">
        <f t="shared" si="37"/>
        <v>#REF!</v>
      </c>
      <c r="AB95" s="349" t="e">
        <f t="shared" si="37"/>
        <v>#REF!</v>
      </c>
      <c r="AC95" s="349" t="e">
        <f t="shared" si="37"/>
        <v>#REF!</v>
      </c>
    </row>
    <row r="96" spans="1:29" s="340" customFormat="1">
      <c r="A96" s="459" t="s">
        <v>43</v>
      </c>
      <c r="B96" s="44" t="e">
        <f t="shared" si="28"/>
        <v>#REF!</v>
      </c>
      <c r="C96" s="90"/>
      <c r="D96" s="353">
        <v>0</v>
      </c>
      <c r="E96" s="349">
        <f t="shared" si="33"/>
        <v>0</v>
      </c>
      <c r="F96" s="349">
        <f t="shared" si="21"/>
        <v>0</v>
      </c>
      <c r="G96" s="349" t="e">
        <f t="shared" si="22"/>
        <v>#REF!</v>
      </c>
      <c r="H96" s="349" t="e">
        <f t="shared" si="29"/>
        <v>#REF!</v>
      </c>
      <c r="I96" s="349" t="e">
        <f t="shared" si="24"/>
        <v>#REF!</v>
      </c>
      <c r="J96" s="349" t="e">
        <f t="shared" si="30"/>
        <v>#REF!</v>
      </c>
      <c r="K96" s="349" t="e">
        <f t="shared" si="31"/>
        <v>#REF!</v>
      </c>
      <c r="L96" s="349" t="e">
        <f t="shared" ref="L96:AC96" si="38">K96</f>
        <v>#REF!</v>
      </c>
      <c r="M96" s="349" t="e">
        <f t="shared" si="38"/>
        <v>#REF!</v>
      </c>
      <c r="N96" s="349" t="e">
        <f t="shared" si="38"/>
        <v>#REF!</v>
      </c>
      <c r="O96" s="349" t="e">
        <f t="shared" si="38"/>
        <v>#REF!</v>
      </c>
      <c r="P96" s="349" t="e">
        <f t="shared" si="38"/>
        <v>#REF!</v>
      </c>
      <c r="Q96" s="349" t="e">
        <f t="shared" si="38"/>
        <v>#REF!</v>
      </c>
      <c r="R96" s="349" t="e">
        <f t="shared" si="38"/>
        <v>#REF!</v>
      </c>
      <c r="S96" s="349" t="e">
        <f t="shared" si="38"/>
        <v>#REF!</v>
      </c>
      <c r="T96" s="349" t="e">
        <f t="shared" si="38"/>
        <v>#REF!</v>
      </c>
      <c r="U96" s="349" t="e">
        <f t="shared" si="38"/>
        <v>#REF!</v>
      </c>
      <c r="V96" s="349" t="e">
        <f t="shared" si="38"/>
        <v>#REF!</v>
      </c>
      <c r="W96" s="349" t="e">
        <f t="shared" si="38"/>
        <v>#REF!</v>
      </c>
      <c r="X96" s="349" t="e">
        <f t="shared" si="38"/>
        <v>#REF!</v>
      </c>
      <c r="Y96" s="349" t="e">
        <f t="shared" si="38"/>
        <v>#REF!</v>
      </c>
      <c r="Z96" s="349" t="e">
        <f t="shared" si="38"/>
        <v>#REF!</v>
      </c>
      <c r="AA96" s="349" t="e">
        <f t="shared" si="38"/>
        <v>#REF!</v>
      </c>
      <c r="AB96" s="349" t="e">
        <f t="shared" si="38"/>
        <v>#REF!</v>
      </c>
      <c r="AC96" s="349" t="e">
        <f t="shared" si="38"/>
        <v>#REF!</v>
      </c>
    </row>
    <row r="97" spans="1:29" s="340" customFormat="1">
      <c r="A97" s="459" t="s">
        <v>44</v>
      </c>
      <c r="B97" s="44" t="e">
        <f t="shared" si="28"/>
        <v>#REF!</v>
      </c>
      <c r="C97" s="90"/>
      <c r="D97" s="353">
        <v>0</v>
      </c>
      <c r="E97" s="349">
        <f t="shared" si="33"/>
        <v>0</v>
      </c>
      <c r="F97" s="349">
        <f t="shared" si="21"/>
        <v>0</v>
      </c>
      <c r="G97" s="349" t="e">
        <f t="shared" si="22"/>
        <v>#REF!</v>
      </c>
      <c r="H97" s="349" t="e">
        <f t="shared" si="29"/>
        <v>#REF!</v>
      </c>
      <c r="I97" s="349" t="e">
        <f t="shared" si="24"/>
        <v>#REF!</v>
      </c>
      <c r="J97" s="349" t="e">
        <f t="shared" si="30"/>
        <v>#REF!</v>
      </c>
      <c r="K97" s="349" t="e">
        <f t="shared" si="31"/>
        <v>#REF!</v>
      </c>
      <c r="L97" s="349" t="e">
        <f t="shared" ref="L97:AC97" si="39">K97</f>
        <v>#REF!</v>
      </c>
      <c r="M97" s="349" t="e">
        <f t="shared" si="39"/>
        <v>#REF!</v>
      </c>
      <c r="N97" s="349" t="e">
        <f t="shared" si="39"/>
        <v>#REF!</v>
      </c>
      <c r="O97" s="349" t="e">
        <f t="shared" si="39"/>
        <v>#REF!</v>
      </c>
      <c r="P97" s="349" t="e">
        <f t="shared" si="39"/>
        <v>#REF!</v>
      </c>
      <c r="Q97" s="349" t="e">
        <f t="shared" si="39"/>
        <v>#REF!</v>
      </c>
      <c r="R97" s="349" t="e">
        <f t="shared" si="39"/>
        <v>#REF!</v>
      </c>
      <c r="S97" s="349" t="e">
        <f t="shared" si="39"/>
        <v>#REF!</v>
      </c>
      <c r="T97" s="349" t="e">
        <f t="shared" si="39"/>
        <v>#REF!</v>
      </c>
      <c r="U97" s="349" t="e">
        <f t="shared" si="39"/>
        <v>#REF!</v>
      </c>
      <c r="V97" s="349" t="e">
        <f t="shared" si="39"/>
        <v>#REF!</v>
      </c>
      <c r="W97" s="349" t="e">
        <f t="shared" si="39"/>
        <v>#REF!</v>
      </c>
      <c r="X97" s="349" t="e">
        <f t="shared" si="39"/>
        <v>#REF!</v>
      </c>
      <c r="Y97" s="349" t="e">
        <f t="shared" si="39"/>
        <v>#REF!</v>
      </c>
      <c r="Z97" s="349" t="e">
        <f t="shared" si="39"/>
        <v>#REF!</v>
      </c>
      <c r="AA97" s="349" t="e">
        <f t="shared" si="39"/>
        <v>#REF!</v>
      </c>
      <c r="AB97" s="349" t="e">
        <f t="shared" si="39"/>
        <v>#REF!</v>
      </c>
      <c r="AC97" s="349" t="e">
        <f t="shared" si="39"/>
        <v>#REF!</v>
      </c>
    </row>
    <row r="98" spans="1:29" s="340" customFormat="1">
      <c r="A98" s="459" t="s">
        <v>37</v>
      </c>
      <c r="B98" s="44" t="e">
        <f t="shared" si="28"/>
        <v>#REF!</v>
      </c>
      <c r="C98" s="90"/>
      <c r="D98" s="353">
        <v>0</v>
      </c>
      <c r="E98" s="349">
        <f t="shared" si="33"/>
        <v>0</v>
      </c>
      <c r="F98" s="349">
        <f t="shared" si="21"/>
        <v>0</v>
      </c>
      <c r="G98" s="349" t="e">
        <f t="shared" si="22"/>
        <v>#REF!</v>
      </c>
      <c r="H98" s="349" t="e">
        <f t="shared" si="29"/>
        <v>#REF!</v>
      </c>
      <c r="I98" s="349" t="e">
        <f t="shared" si="24"/>
        <v>#REF!</v>
      </c>
      <c r="J98" s="349" t="e">
        <f t="shared" si="30"/>
        <v>#REF!</v>
      </c>
      <c r="K98" s="349" t="e">
        <f t="shared" si="31"/>
        <v>#REF!</v>
      </c>
      <c r="L98" s="349" t="e">
        <f t="shared" ref="L98:AC98" si="40">K98</f>
        <v>#REF!</v>
      </c>
      <c r="M98" s="349" t="e">
        <f t="shared" si="40"/>
        <v>#REF!</v>
      </c>
      <c r="N98" s="349" t="e">
        <f t="shared" si="40"/>
        <v>#REF!</v>
      </c>
      <c r="O98" s="349" t="e">
        <f t="shared" si="40"/>
        <v>#REF!</v>
      </c>
      <c r="P98" s="349" t="e">
        <f t="shared" si="40"/>
        <v>#REF!</v>
      </c>
      <c r="Q98" s="349" t="e">
        <f t="shared" si="40"/>
        <v>#REF!</v>
      </c>
      <c r="R98" s="349" t="e">
        <f t="shared" si="40"/>
        <v>#REF!</v>
      </c>
      <c r="S98" s="349" t="e">
        <f t="shared" si="40"/>
        <v>#REF!</v>
      </c>
      <c r="T98" s="349" t="e">
        <f t="shared" si="40"/>
        <v>#REF!</v>
      </c>
      <c r="U98" s="349" t="e">
        <f t="shared" si="40"/>
        <v>#REF!</v>
      </c>
      <c r="V98" s="349" t="e">
        <f t="shared" si="40"/>
        <v>#REF!</v>
      </c>
      <c r="W98" s="349" t="e">
        <f t="shared" si="40"/>
        <v>#REF!</v>
      </c>
      <c r="X98" s="349" t="e">
        <f t="shared" si="40"/>
        <v>#REF!</v>
      </c>
      <c r="Y98" s="349" t="e">
        <f t="shared" si="40"/>
        <v>#REF!</v>
      </c>
      <c r="Z98" s="349" t="e">
        <f t="shared" si="40"/>
        <v>#REF!</v>
      </c>
      <c r="AA98" s="349" t="e">
        <f t="shared" si="40"/>
        <v>#REF!</v>
      </c>
      <c r="AB98" s="349" t="e">
        <f t="shared" si="40"/>
        <v>#REF!</v>
      </c>
      <c r="AC98" s="349" t="e">
        <f t="shared" si="40"/>
        <v>#REF!</v>
      </c>
    </row>
    <row r="99" spans="1:29" s="340" customFormat="1">
      <c r="A99" s="459" t="s">
        <v>57</v>
      </c>
      <c r="B99" s="44" t="e">
        <f t="shared" si="28"/>
        <v>#REF!</v>
      </c>
      <c r="C99" s="90"/>
      <c r="D99" s="353">
        <v>0</v>
      </c>
      <c r="E99" s="349">
        <f t="shared" si="33"/>
        <v>0</v>
      </c>
      <c r="F99" s="349">
        <f t="shared" si="21"/>
        <v>0</v>
      </c>
      <c r="G99" s="349" t="e">
        <f t="shared" si="22"/>
        <v>#REF!</v>
      </c>
      <c r="H99" s="349" t="e">
        <f t="shared" si="29"/>
        <v>#REF!</v>
      </c>
      <c r="I99" s="349" t="e">
        <f t="shared" si="24"/>
        <v>#REF!</v>
      </c>
      <c r="J99" s="349" t="e">
        <f t="shared" si="30"/>
        <v>#REF!</v>
      </c>
      <c r="K99" s="349" t="e">
        <f t="shared" si="31"/>
        <v>#REF!</v>
      </c>
      <c r="L99" s="349" t="e">
        <f t="shared" ref="L99:AC99" si="41">K99</f>
        <v>#REF!</v>
      </c>
      <c r="M99" s="349" t="e">
        <f t="shared" si="41"/>
        <v>#REF!</v>
      </c>
      <c r="N99" s="349" t="e">
        <f t="shared" si="41"/>
        <v>#REF!</v>
      </c>
      <c r="O99" s="349" t="e">
        <f t="shared" si="41"/>
        <v>#REF!</v>
      </c>
      <c r="P99" s="349" t="e">
        <f t="shared" si="41"/>
        <v>#REF!</v>
      </c>
      <c r="Q99" s="349" t="e">
        <f t="shared" si="41"/>
        <v>#REF!</v>
      </c>
      <c r="R99" s="349" t="e">
        <f t="shared" si="41"/>
        <v>#REF!</v>
      </c>
      <c r="S99" s="349" t="e">
        <f t="shared" si="41"/>
        <v>#REF!</v>
      </c>
      <c r="T99" s="349" t="e">
        <f t="shared" si="41"/>
        <v>#REF!</v>
      </c>
      <c r="U99" s="349" t="e">
        <f t="shared" si="41"/>
        <v>#REF!</v>
      </c>
      <c r="V99" s="349" t="e">
        <f t="shared" si="41"/>
        <v>#REF!</v>
      </c>
      <c r="W99" s="349" t="e">
        <f t="shared" si="41"/>
        <v>#REF!</v>
      </c>
      <c r="X99" s="349" t="e">
        <f t="shared" si="41"/>
        <v>#REF!</v>
      </c>
      <c r="Y99" s="349" t="e">
        <f t="shared" si="41"/>
        <v>#REF!</v>
      </c>
      <c r="Z99" s="349" t="e">
        <f t="shared" si="41"/>
        <v>#REF!</v>
      </c>
      <c r="AA99" s="349" t="e">
        <f t="shared" si="41"/>
        <v>#REF!</v>
      </c>
      <c r="AB99" s="349" t="e">
        <f t="shared" si="41"/>
        <v>#REF!</v>
      </c>
      <c r="AC99" s="349" t="e">
        <f t="shared" si="41"/>
        <v>#REF!</v>
      </c>
    </row>
    <row r="100" spans="1:29" s="340" customFormat="1">
      <c r="A100" s="459" t="s">
        <v>49</v>
      </c>
      <c r="B100" s="44" t="e">
        <f t="shared" si="28"/>
        <v>#REF!</v>
      </c>
      <c r="C100" s="90"/>
      <c r="D100" s="353">
        <v>0</v>
      </c>
      <c r="E100" s="349">
        <f t="shared" si="33"/>
        <v>0</v>
      </c>
      <c r="F100" s="349">
        <f t="shared" si="21"/>
        <v>0</v>
      </c>
      <c r="G100" s="349" t="e">
        <f t="shared" si="22"/>
        <v>#REF!</v>
      </c>
      <c r="H100" s="349" t="e">
        <f t="shared" si="29"/>
        <v>#REF!</v>
      </c>
      <c r="I100" s="349" t="e">
        <f t="shared" si="24"/>
        <v>#REF!</v>
      </c>
      <c r="J100" s="349" t="e">
        <f t="shared" si="30"/>
        <v>#REF!</v>
      </c>
      <c r="K100" s="349" t="e">
        <f t="shared" si="31"/>
        <v>#REF!</v>
      </c>
      <c r="L100" s="349" t="e">
        <f t="shared" ref="L100:AC100" si="42">K100</f>
        <v>#REF!</v>
      </c>
      <c r="M100" s="349" t="e">
        <f t="shared" si="42"/>
        <v>#REF!</v>
      </c>
      <c r="N100" s="349" t="e">
        <f t="shared" si="42"/>
        <v>#REF!</v>
      </c>
      <c r="O100" s="349" t="e">
        <f t="shared" si="42"/>
        <v>#REF!</v>
      </c>
      <c r="P100" s="349" t="e">
        <f t="shared" si="42"/>
        <v>#REF!</v>
      </c>
      <c r="Q100" s="349" t="e">
        <f t="shared" si="42"/>
        <v>#REF!</v>
      </c>
      <c r="R100" s="349" t="e">
        <f t="shared" si="42"/>
        <v>#REF!</v>
      </c>
      <c r="S100" s="349" t="e">
        <f t="shared" si="42"/>
        <v>#REF!</v>
      </c>
      <c r="T100" s="349" t="e">
        <f t="shared" si="42"/>
        <v>#REF!</v>
      </c>
      <c r="U100" s="349" t="e">
        <f t="shared" si="42"/>
        <v>#REF!</v>
      </c>
      <c r="V100" s="349" t="e">
        <f t="shared" si="42"/>
        <v>#REF!</v>
      </c>
      <c r="W100" s="349" t="e">
        <f t="shared" si="42"/>
        <v>#REF!</v>
      </c>
      <c r="X100" s="349" t="e">
        <f t="shared" si="42"/>
        <v>#REF!</v>
      </c>
      <c r="Y100" s="349" t="e">
        <f t="shared" si="42"/>
        <v>#REF!</v>
      </c>
      <c r="Z100" s="349" t="e">
        <f t="shared" si="42"/>
        <v>#REF!</v>
      </c>
      <c r="AA100" s="349" t="e">
        <f t="shared" si="42"/>
        <v>#REF!</v>
      </c>
      <c r="AB100" s="349" t="e">
        <f t="shared" si="42"/>
        <v>#REF!</v>
      </c>
      <c r="AC100" s="349" t="e">
        <f t="shared" si="42"/>
        <v>#REF!</v>
      </c>
    </row>
    <row r="101" spans="1:29" s="340" customFormat="1">
      <c r="A101" s="459" t="s">
        <v>51</v>
      </c>
      <c r="B101" s="44" t="e">
        <f t="shared" si="28"/>
        <v>#REF!</v>
      </c>
      <c r="C101" s="90"/>
      <c r="D101" s="353">
        <v>0</v>
      </c>
      <c r="E101" s="349">
        <f t="shared" si="33"/>
        <v>0</v>
      </c>
      <c r="F101" s="349">
        <f t="shared" si="21"/>
        <v>0</v>
      </c>
      <c r="G101" s="349" t="e">
        <f t="shared" si="22"/>
        <v>#REF!</v>
      </c>
      <c r="H101" s="349" t="e">
        <f t="shared" si="29"/>
        <v>#REF!</v>
      </c>
      <c r="I101" s="349" t="e">
        <f t="shared" si="24"/>
        <v>#REF!</v>
      </c>
      <c r="J101" s="349" t="e">
        <f t="shared" si="30"/>
        <v>#REF!</v>
      </c>
      <c r="K101" s="349" t="e">
        <f t="shared" si="31"/>
        <v>#REF!</v>
      </c>
      <c r="L101" s="349" t="e">
        <f t="shared" ref="L101:AC101" si="43">K101</f>
        <v>#REF!</v>
      </c>
      <c r="M101" s="349" t="e">
        <f t="shared" si="43"/>
        <v>#REF!</v>
      </c>
      <c r="N101" s="349" t="e">
        <f t="shared" si="43"/>
        <v>#REF!</v>
      </c>
      <c r="O101" s="349" t="e">
        <f t="shared" si="43"/>
        <v>#REF!</v>
      </c>
      <c r="P101" s="349" t="e">
        <f t="shared" si="43"/>
        <v>#REF!</v>
      </c>
      <c r="Q101" s="349" t="e">
        <f t="shared" si="43"/>
        <v>#REF!</v>
      </c>
      <c r="R101" s="349" t="e">
        <f t="shared" si="43"/>
        <v>#REF!</v>
      </c>
      <c r="S101" s="349" t="e">
        <f t="shared" si="43"/>
        <v>#REF!</v>
      </c>
      <c r="T101" s="349" t="e">
        <f t="shared" si="43"/>
        <v>#REF!</v>
      </c>
      <c r="U101" s="349" t="e">
        <f t="shared" si="43"/>
        <v>#REF!</v>
      </c>
      <c r="V101" s="349" t="e">
        <f t="shared" si="43"/>
        <v>#REF!</v>
      </c>
      <c r="W101" s="349" t="e">
        <f t="shared" si="43"/>
        <v>#REF!</v>
      </c>
      <c r="X101" s="349" t="e">
        <f t="shared" si="43"/>
        <v>#REF!</v>
      </c>
      <c r="Y101" s="349" t="e">
        <f t="shared" si="43"/>
        <v>#REF!</v>
      </c>
      <c r="Z101" s="349" t="e">
        <f t="shared" si="43"/>
        <v>#REF!</v>
      </c>
      <c r="AA101" s="349" t="e">
        <f t="shared" si="43"/>
        <v>#REF!</v>
      </c>
      <c r="AB101" s="349" t="e">
        <f t="shared" si="43"/>
        <v>#REF!</v>
      </c>
      <c r="AC101" s="349" t="e">
        <f t="shared" si="43"/>
        <v>#REF!</v>
      </c>
    </row>
    <row r="102" spans="1:29" s="340" customFormat="1">
      <c r="A102" s="459" t="s">
        <v>55</v>
      </c>
      <c r="B102" s="44" t="e">
        <f t="shared" si="28"/>
        <v>#REF!</v>
      </c>
      <c r="C102" s="90"/>
      <c r="D102" s="353">
        <v>0</v>
      </c>
      <c r="E102" s="349">
        <f t="shared" si="33"/>
        <v>0</v>
      </c>
      <c r="F102" s="349">
        <f t="shared" si="21"/>
        <v>0</v>
      </c>
      <c r="G102" s="349" t="e">
        <f t="shared" si="22"/>
        <v>#REF!</v>
      </c>
      <c r="H102" s="349" t="e">
        <f t="shared" si="29"/>
        <v>#REF!</v>
      </c>
      <c r="I102" s="349" t="e">
        <f t="shared" si="24"/>
        <v>#REF!</v>
      </c>
      <c r="J102" s="349" t="e">
        <f t="shared" si="30"/>
        <v>#REF!</v>
      </c>
      <c r="K102" s="349" t="e">
        <f t="shared" si="31"/>
        <v>#REF!</v>
      </c>
      <c r="L102" s="349" t="e">
        <f t="shared" ref="L102:AC102" si="44">K102</f>
        <v>#REF!</v>
      </c>
      <c r="M102" s="349" t="e">
        <f t="shared" si="44"/>
        <v>#REF!</v>
      </c>
      <c r="N102" s="349" t="e">
        <f t="shared" si="44"/>
        <v>#REF!</v>
      </c>
      <c r="O102" s="349" t="e">
        <f t="shared" si="44"/>
        <v>#REF!</v>
      </c>
      <c r="P102" s="349" t="e">
        <f t="shared" si="44"/>
        <v>#REF!</v>
      </c>
      <c r="Q102" s="349" t="e">
        <f t="shared" si="44"/>
        <v>#REF!</v>
      </c>
      <c r="R102" s="349" t="e">
        <f t="shared" si="44"/>
        <v>#REF!</v>
      </c>
      <c r="S102" s="349" t="e">
        <f t="shared" si="44"/>
        <v>#REF!</v>
      </c>
      <c r="T102" s="349" t="e">
        <f t="shared" si="44"/>
        <v>#REF!</v>
      </c>
      <c r="U102" s="349" t="e">
        <f t="shared" si="44"/>
        <v>#REF!</v>
      </c>
      <c r="V102" s="349" t="e">
        <f t="shared" si="44"/>
        <v>#REF!</v>
      </c>
      <c r="W102" s="349" t="e">
        <f t="shared" si="44"/>
        <v>#REF!</v>
      </c>
      <c r="X102" s="349" t="e">
        <f t="shared" si="44"/>
        <v>#REF!</v>
      </c>
      <c r="Y102" s="349" t="e">
        <f t="shared" si="44"/>
        <v>#REF!</v>
      </c>
      <c r="Z102" s="349" t="e">
        <f t="shared" si="44"/>
        <v>#REF!</v>
      </c>
      <c r="AA102" s="349" t="e">
        <f t="shared" si="44"/>
        <v>#REF!</v>
      </c>
      <c r="AB102" s="349" t="e">
        <f t="shared" si="44"/>
        <v>#REF!</v>
      </c>
      <c r="AC102" s="349" t="e">
        <f t="shared" si="44"/>
        <v>#REF!</v>
      </c>
    </row>
    <row r="103" spans="1:29" s="340" customFormat="1">
      <c r="A103" s="459" t="s">
        <v>41</v>
      </c>
      <c r="B103" s="44" t="e">
        <f t="shared" si="28"/>
        <v>#REF!</v>
      </c>
      <c r="C103" s="90"/>
      <c r="D103" s="353">
        <v>0</v>
      </c>
      <c r="E103" s="349">
        <f t="shared" ref="E103:E116" si="45">E85*$B$7</f>
        <v>0</v>
      </c>
      <c r="F103" s="349">
        <f t="shared" si="21"/>
        <v>0</v>
      </c>
      <c r="G103" s="349">
        <f t="shared" si="22"/>
        <v>0</v>
      </c>
      <c r="H103" s="349" t="e">
        <f t="shared" si="29"/>
        <v>#REF!</v>
      </c>
      <c r="I103" s="349" t="e">
        <f t="shared" si="24"/>
        <v>#REF!</v>
      </c>
      <c r="J103" s="349" t="e">
        <f t="shared" si="30"/>
        <v>#REF!</v>
      </c>
      <c r="K103" s="349" t="e">
        <f t="shared" si="31"/>
        <v>#REF!</v>
      </c>
      <c r="L103" s="349" t="e">
        <f t="shared" ref="L103:AC103" si="46">K103</f>
        <v>#REF!</v>
      </c>
      <c r="M103" s="349" t="e">
        <f t="shared" si="46"/>
        <v>#REF!</v>
      </c>
      <c r="N103" s="349" t="e">
        <f t="shared" si="46"/>
        <v>#REF!</v>
      </c>
      <c r="O103" s="349" t="e">
        <f t="shared" si="46"/>
        <v>#REF!</v>
      </c>
      <c r="P103" s="349" t="e">
        <f t="shared" si="46"/>
        <v>#REF!</v>
      </c>
      <c r="Q103" s="349" t="e">
        <f t="shared" si="46"/>
        <v>#REF!</v>
      </c>
      <c r="R103" s="349" t="e">
        <f t="shared" si="46"/>
        <v>#REF!</v>
      </c>
      <c r="S103" s="349" t="e">
        <f t="shared" si="46"/>
        <v>#REF!</v>
      </c>
      <c r="T103" s="349" t="e">
        <f t="shared" si="46"/>
        <v>#REF!</v>
      </c>
      <c r="U103" s="349" t="e">
        <f t="shared" si="46"/>
        <v>#REF!</v>
      </c>
      <c r="V103" s="349" t="e">
        <f t="shared" si="46"/>
        <v>#REF!</v>
      </c>
      <c r="W103" s="349" t="e">
        <f t="shared" si="46"/>
        <v>#REF!</v>
      </c>
      <c r="X103" s="349" t="e">
        <f t="shared" si="46"/>
        <v>#REF!</v>
      </c>
      <c r="Y103" s="349" t="e">
        <f t="shared" si="46"/>
        <v>#REF!</v>
      </c>
      <c r="Z103" s="349" t="e">
        <f t="shared" si="46"/>
        <v>#REF!</v>
      </c>
      <c r="AA103" s="349" t="e">
        <f t="shared" si="46"/>
        <v>#REF!</v>
      </c>
      <c r="AB103" s="349" t="e">
        <f t="shared" si="46"/>
        <v>#REF!</v>
      </c>
      <c r="AC103" s="349" t="e">
        <f t="shared" si="46"/>
        <v>#REF!</v>
      </c>
    </row>
    <row r="104" spans="1:29" s="340" customFormat="1">
      <c r="A104" s="459" t="s">
        <v>26</v>
      </c>
      <c r="B104" s="44" t="e">
        <f t="shared" si="28"/>
        <v>#REF!</v>
      </c>
      <c r="C104" s="90"/>
      <c r="D104" s="353">
        <v>0</v>
      </c>
      <c r="E104" s="349">
        <f t="shared" si="45"/>
        <v>0</v>
      </c>
      <c r="F104" s="349">
        <f t="shared" si="21"/>
        <v>0</v>
      </c>
      <c r="G104" s="349">
        <f t="shared" si="22"/>
        <v>0</v>
      </c>
      <c r="H104" s="349" t="e">
        <f t="shared" si="29"/>
        <v>#REF!</v>
      </c>
      <c r="I104" s="349" t="e">
        <f t="shared" si="24"/>
        <v>#REF!</v>
      </c>
      <c r="J104" s="349" t="e">
        <f t="shared" si="30"/>
        <v>#REF!</v>
      </c>
      <c r="K104" s="349" t="e">
        <f t="shared" si="31"/>
        <v>#REF!</v>
      </c>
      <c r="L104" s="349" t="e">
        <f t="shared" ref="L104:AC104" si="47">K104</f>
        <v>#REF!</v>
      </c>
      <c r="M104" s="349" t="e">
        <f t="shared" si="47"/>
        <v>#REF!</v>
      </c>
      <c r="N104" s="349" t="e">
        <f t="shared" si="47"/>
        <v>#REF!</v>
      </c>
      <c r="O104" s="349" t="e">
        <f t="shared" si="47"/>
        <v>#REF!</v>
      </c>
      <c r="P104" s="349" t="e">
        <f t="shared" si="47"/>
        <v>#REF!</v>
      </c>
      <c r="Q104" s="349" t="e">
        <f t="shared" si="47"/>
        <v>#REF!</v>
      </c>
      <c r="R104" s="349" t="e">
        <f t="shared" si="47"/>
        <v>#REF!</v>
      </c>
      <c r="S104" s="349" t="e">
        <f t="shared" si="47"/>
        <v>#REF!</v>
      </c>
      <c r="T104" s="349" t="e">
        <f t="shared" si="47"/>
        <v>#REF!</v>
      </c>
      <c r="U104" s="349" t="e">
        <f t="shared" si="47"/>
        <v>#REF!</v>
      </c>
      <c r="V104" s="349" t="e">
        <f t="shared" si="47"/>
        <v>#REF!</v>
      </c>
      <c r="W104" s="349" t="e">
        <f t="shared" si="47"/>
        <v>#REF!</v>
      </c>
      <c r="X104" s="349" t="e">
        <f t="shared" si="47"/>
        <v>#REF!</v>
      </c>
      <c r="Y104" s="349" t="e">
        <f t="shared" si="47"/>
        <v>#REF!</v>
      </c>
      <c r="Z104" s="349" t="e">
        <f t="shared" si="47"/>
        <v>#REF!</v>
      </c>
      <c r="AA104" s="349" t="e">
        <f t="shared" si="47"/>
        <v>#REF!</v>
      </c>
      <c r="AB104" s="349" t="e">
        <f t="shared" si="47"/>
        <v>#REF!</v>
      </c>
      <c r="AC104" s="349" t="e">
        <f t="shared" si="47"/>
        <v>#REF!</v>
      </c>
    </row>
    <row r="105" spans="1:29" s="340" customFormat="1">
      <c r="A105" s="459" t="s">
        <v>61</v>
      </c>
      <c r="B105" s="44" t="e">
        <f t="shared" ref="B105:B117" si="48">D105+NPV($B$2,E105:AC105)</f>
        <v>#REF!</v>
      </c>
      <c r="C105" s="90"/>
      <c r="D105" s="353">
        <v>0</v>
      </c>
      <c r="E105" s="349">
        <f t="shared" si="45"/>
        <v>0</v>
      </c>
      <c r="F105" s="349">
        <f t="shared" si="21"/>
        <v>0</v>
      </c>
      <c r="G105" s="349">
        <f t="shared" si="22"/>
        <v>0</v>
      </c>
      <c r="H105" s="349">
        <f t="shared" si="29"/>
        <v>0</v>
      </c>
      <c r="I105" s="349" t="e">
        <f t="shared" si="24"/>
        <v>#REF!</v>
      </c>
      <c r="J105" s="349" t="e">
        <f t="shared" si="30"/>
        <v>#REF!</v>
      </c>
      <c r="K105" s="349" t="e">
        <f t="shared" si="31"/>
        <v>#REF!</v>
      </c>
      <c r="L105" s="349" t="e">
        <f t="shared" ref="L105:AC105" si="49">K105</f>
        <v>#REF!</v>
      </c>
      <c r="M105" s="349" t="e">
        <f t="shared" si="49"/>
        <v>#REF!</v>
      </c>
      <c r="N105" s="349" t="e">
        <f t="shared" si="49"/>
        <v>#REF!</v>
      </c>
      <c r="O105" s="349" t="e">
        <f t="shared" si="49"/>
        <v>#REF!</v>
      </c>
      <c r="P105" s="349" t="e">
        <f t="shared" si="49"/>
        <v>#REF!</v>
      </c>
      <c r="Q105" s="349" t="e">
        <f t="shared" si="49"/>
        <v>#REF!</v>
      </c>
      <c r="R105" s="349" t="e">
        <f t="shared" si="49"/>
        <v>#REF!</v>
      </c>
      <c r="S105" s="349" t="e">
        <f t="shared" si="49"/>
        <v>#REF!</v>
      </c>
      <c r="T105" s="349" t="e">
        <f t="shared" si="49"/>
        <v>#REF!</v>
      </c>
      <c r="U105" s="349" t="e">
        <f t="shared" si="49"/>
        <v>#REF!</v>
      </c>
      <c r="V105" s="349" t="e">
        <f t="shared" si="49"/>
        <v>#REF!</v>
      </c>
      <c r="W105" s="349" t="e">
        <f t="shared" si="49"/>
        <v>#REF!</v>
      </c>
      <c r="X105" s="349" t="e">
        <f t="shared" si="49"/>
        <v>#REF!</v>
      </c>
      <c r="Y105" s="349" t="e">
        <f t="shared" si="49"/>
        <v>#REF!</v>
      </c>
      <c r="Z105" s="349" t="e">
        <f t="shared" si="49"/>
        <v>#REF!</v>
      </c>
      <c r="AA105" s="349" t="e">
        <f t="shared" si="49"/>
        <v>#REF!</v>
      </c>
      <c r="AB105" s="349" t="e">
        <f t="shared" si="49"/>
        <v>#REF!</v>
      </c>
      <c r="AC105" s="349" t="e">
        <f t="shared" si="49"/>
        <v>#REF!</v>
      </c>
    </row>
    <row r="106" spans="1:29" s="340" customFormat="1">
      <c r="A106" s="459" t="s">
        <v>59</v>
      </c>
      <c r="B106" s="44" t="e">
        <f t="shared" si="48"/>
        <v>#REF!</v>
      </c>
      <c r="C106" s="90"/>
      <c r="D106" s="353">
        <v>0</v>
      </c>
      <c r="E106" s="349">
        <f t="shared" si="45"/>
        <v>0</v>
      </c>
      <c r="F106" s="349">
        <f t="shared" si="21"/>
        <v>0</v>
      </c>
      <c r="G106" s="349">
        <f t="shared" si="22"/>
        <v>0</v>
      </c>
      <c r="H106" s="349">
        <f t="shared" si="29"/>
        <v>0</v>
      </c>
      <c r="I106" s="349" t="e">
        <f t="shared" si="24"/>
        <v>#REF!</v>
      </c>
      <c r="J106" s="349" t="e">
        <f t="shared" si="30"/>
        <v>#REF!</v>
      </c>
      <c r="K106" s="349" t="e">
        <f t="shared" si="31"/>
        <v>#REF!</v>
      </c>
      <c r="L106" s="349" t="e">
        <f t="shared" ref="L106:AC106" si="50">K106</f>
        <v>#REF!</v>
      </c>
      <c r="M106" s="349" t="e">
        <f t="shared" si="50"/>
        <v>#REF!</v>
      </c>
      <c r="N106" s="349" t="e">
        <f t="shared" si="50"/>
        <v>#REF!</v>
      </c>
      <c r="O106" s="349" t="e">
        <f t="shared" si="50"/>
        <v>#REF!</v>
      </c>
      <c r="P106" s="349" t="e">
        <f t="shared" si="50"/>
        <v>#REF!</v>
      </c>
      <c r="Q106" s="349" t="e">
        <f t="shared" si="50"/>
        <v>#REF!</v>
      </c>
      <c r="R106" s="349" t="e">
        <f t="shared" si="50"/>
        <v>#REF!</v>
      </c>
      <c r="S106" s="349" t="e">
        <f t="shared" si="50"/>
        <v>#REF!</v>
      </c>
      <c r="T106" s="349" t="e">
        <f t="shared" si="50"/>
        <v>#REF!</v>
      </c>
      <c r="U106" s="349" t="e">
        <f t="shared" si="50"/>
        <v>#REF!</v>
      </c>
      <c r="V106" s="349" t="e">
        <f t="shared" si="50"/>
        <v>#REF!</v>
      </c>
      <c r="W106" s="349" t="e">
        <f t="shared" si="50"/>
        <v>#REF!</v>
      </c>
      <c r="X106" s="349" t="e">
        <f t="shared" si="50"/>
        <v>#REF!</v>
      </c>
      <c r="Y106" s="349" t="e">
        <f t="shared" si="50"/>
        <v>#REF!</v>
      </c>
      <c r="Z106" s="349" t="e">
        <f t="shared" si="50"/>
        <v>#REF!</v>
      </c>
      <c r="AA106" s="349" t="e">
        <f t="shared" si="50"/>
        <v>#REF!</v>
      </c>
      <c r="AB106" s="349" t="e">
        <f t="shared" si="50"/>
        <v>#REF!</v>
      </c>
      <c r="AC106" s="349" t="e">
        <f t="shared" si="50"/>
        <v>#REF!</v>
      </c>
    </row>
    <row r="107" spans="1:29" s="340" customFormat="1">
      <c r="A107" s="459" t="s">
        <v>39</v>
      </c>
      <c r="B107" s="44" t="e">
        <f t="shared" si="48"/>
        <v>#REF!</v>
      </c>
      <c r="C107" s="90"/>
      <c r="D107" s="353">
        <v>0</v>
      </c>
      <c r="E107" s="349">
        <f t="shared" si="45"/>
        <v>0</v>
      </c>
      <c r="F107" s="349">
        <f t="shared" si="21"/>
        <v>0</v>
      </c>
      <c r="G107" s="349">
        <f t="shared" si="22"/>
        <v>0</v>
      </c>
      <c r="H107" s="349">
        <f t="shared" si="29"/>
        <v>0</v>
      </c>
      <c r="I107" s="349" t="e">
        <f t="shared" si="24"/>
        <v>#REF!</v>
      </c>
      <c r="J107" s="349" t="e">
        <f t="shared" si="30"/>
        <v>#REF!</v>
      </c>
      <c r="K107" s="349" t="e">
        <f t="shared" si="31"/>
        <v>#REF!</v>
      </c>
      <c r="L107" s="349" t="e">
        <f t="shared" ref="L107:AC107" si="51">K107</f>
        <v>#REF!</v>
      </c>
      <c r="M107" s="349" t="e">
        <f t="shared" si="51"/>
        <v>#REF!</v>
      </c>
      <c r="N107" s="349" t="e">
        <f t="shared" si="51"/>
        <v>#REF!</v>
      </c>
      <c r="O107" s="349" t="e">
        <f t="shared" si="51"/>
        <v>#REF!</v>
      </c>
      <c r="P107" s="349" t="e">
        <f t="shared" si="51"/>
        <v>#REF!</v>
      </c>
      <c r="Q107" s="349" t="e">
        <f t="shared" si="51"/>
        <v>#REF!</v>
      </c>
      <c r="R107" s="349" t="e">
        <f t="shared" si="51"/>
        <v>#REF!</v>
      </c>
      <c r="S107" s="349" t="e">
        <f t="shared" si="51"/>
        <v>#REF!</v>
      </c>
      <c r="T107" s="349" t="e">
        <f t="shared" si="51"/>
        <v>#REF!</v>
      </c>
      <c r="U107" s="349" t="e">
        <f t="shared" si="51"/>
        <v>#REF!</v>
      </c>
      <c r="V107" s="349" t="e">
        <f t="shared" si="51"/>
        <v>#REF!</v>
      </c>
      <c r="W107" s="349" t="e">
        <f t="shared" si="51"/>
        <v>#REF!</v>
      </c>
      <c r="X107" s="349" t="e">
        <f t="shared" si="51"/>
        <v>#REF!</v>
      </c>
      <c r="Y107" s="349" t="e">
        <f t="shared" si="51"/>
        <v>#REF!</v>
      </c>
      <c r="Z107" s="349" t="e">
        <f t="shared" si="51"/>
        <v>#REF!</v>
      </c>
      <c r="AA107" s="349" t="e">
        <f t="shared" si="51"/>
        <v>#REF!</v>
      </c>
      <c r="AB107" s="349" t="e">
        <f t="shared" si="51"/>
        <v>#REF!</v>
      </c>
      <c r="AC107" s="349" t="e">
        <f t="shared" si="51"/>
        <v>#REF!</v>
      </c>
    </row>
    <row r="108" spans="1:29" s="340" customFormat="1">
      <c r="A108" s="459" t="s">
        <v>67</v>
      </c>
      <c r="B108" s="44" t="e">
        <f t="shared" si="48"/>
        <v>#REF!</v>
      </c>
      <c r="C108" s="90"/>
      <c r="D108" s="353">
        <v>0</v>
      </c>
      <c r="E108" s="349">
        <f t="shared" si="45"/>
        <v>0</v>
      </c>
      <c r="F108" s="349">
        <f t="shared" si="21"/>
        <v>0</v>
      </c>
      <c r="G108" s="349">
        <f t="shared" si="22"/>
        <v>0</v>
      </c>
      <c r="H108" s="349">
        <f t="shared" si="29"/>
        <v>0</v>
      </c>
      <c r="I108" s="349" t="e">
        <f t="shared" si="24"/>
        <v>#REF!</v>
      </c>
      <c r="J108" s="349" t="e">
        <f t="shared" si="30"/>
        <v>#REF!</v>
      </c>
      <c r="K108" s="349" t="e">
        <f t="shared" si="31"/>
        <v>#REF!</v>
      </c>
      <c r="L108" s="349" t="e">
        <f t="shared" ref="L108:AC108" si="52">K108</f>
        <v>#REF!</v>
      </c>
      <c r="M108" s="349" t="e">
        <f t="shared" si="52"/>
        <v>#REF!</v>
      </c>
      <c r="N108" s="349" t="e">
        <f t="shared" si="52"/>
        <v>#REF!</v>
      </c>
      <c r="O108" s="349" t="e">
        <f t="shared" si="52"/>
        <v>#REF!</v>
      </c>
      <c r="P108" s="349" t="e">
        <f t="shared" si="52"/>
        <v>#REF!</v>
      </c>
      <c r="Q108" s="349" t="e">
        <f t="shared" si="52"/>
        <v>#REF!</v>
      </c>
      <c r="R108" s="349" t="e">
        <f t="shared" si="52"/>
        <v>#REF!</v>
      </c>
      <c r="S108" s="349" t="e">
        <f t="shared" si="52"/>
        <v>#REF!</v>
      </c>
      <c r="T108" s="349" t="e">
        <f t="shared" si="52"/>
        <v>#REF!</v>
      </c>
      <c r="U108" s="349" t="e">
        <f t="shared" si="52"/>
        <v>#REF!</v>
      </c>
      <c r="V108" s="349" t="e">
        <f t="shared" si="52"/>
        <v>#REF!</v>
      </c>
      <c r="W108" s="349" t="e">
        <f t="shared" si="52"/>
        <v>#REF!</v>
      </c>
      <c r="X108" s="349" t="e">
        <f t="shared" si="52"/>
        <v>#REF!</v>
      </c>
      <c r="Y108" s="349" t="e">
        <f t="shared" si="52"/>
        <v>#REF!</v>
      </c>
      <c r="Z108" s="349" t="e">
        <f t="shared" si="52"/>
        <v>#REF!</v>
      </c>
      <c r="AA108" s="349" t="e">
        <f t="shared" si="52"/>
        <v>#REF!</v>
      </c>
      <c r="AB108" s="349" t="e">
        <f t="shared" si="52"/>
        <v>#REF!</v>
      </c>
      <c r="AC108" s="349" t="e">
        <f t="shared" si="52"/>
        <v>#REF!</v>
      </c>
    </row>
    <row r="109" spans="1:29" s="340" customFormat="1">
      <c r="A109" s="459" t="s">
        <v>70</v>
      </c>
      <c r="B109" s="44" t="e">
        <f t="shared" si="48"/>
        <v>#REF!</v>
      </c>
      <c r="C109" s="90"/>
      <c r="D109" s="353">
        <v>0</v>
      </c>
      <c r="E109" s="349">
        <f t="shared" si="45"/>
        <v>0</v>
      </c>
      <c r="F109" s="349">
        <f t="shared" si="21"/>
        <v>0</v>
      </c>
      <c r="G109" s="349">
        <f t="shared" si="22"/>
        <v>0</v>
      </c>
      <c r="H109" s="349">
        <f t="shared" si="29"/>
        <v>0</v>
      </c>
      <c r="I109" s="349" t="e">
        <f t="shared" si="24"/>
        <v>#REF!</v>
      </c>
      <c r="J109" s="349" t="e">
        <f t="shared" si="30"/>
        <v>#REF!</v>
      </c>
      <c r="K109" s="349" t="e">
        <f t="shared" si="31"/>
        <v>#REF!</v>
      </c>
      <c r="L109" s="349" t="e">
        <f t="shared" ref="L109:AC109" si="53">K109</f>
        <v>#REF!</v>
      </c>
      <c r="M109" s="349" t="e">
        <f t="shared" si="53"/>
        <v>#REF!</v>
      </c>
      <c r="N109" s="349" t="e">
        <f t="shared" si="53"/>
        <v>#REF!</v>
      </c>
      <c r="O109" s="349" t="e">
        <f t="shared" si="53"/>
        <v>#REF!</v>
      </c>
      <c r="P109" s="349" t="e">
        <f t="shared" si="53"/>
        <v>#REF!</v>
      </c>
      <c r="Q109" s="349" t="e">
        <f t="shared" si="53"/>
        <v>#REF!</v>
      </c>
      <c r="R109" s="349" t="e">
        <f t="shared" si="53"/>
        <v>#REF!</v>
      </c>
      <c r="S109" s="349" t="e">
        <f t="shared" si="53"/>
        <v>#REF!</v>
      </c>
      <c r="T109" s="349" t="e">
        <f t="shared" si="53"/>
        <v>#REF!</v>
      </c>
      <c r="U109" s="349" t="e">
        <f t="shared" si="53"/>
        <v>#REF!</v>
      </c>
      <c r="V109" s="349" t="e">
        <f t="shared" si="53"/>
        <v>#REF!</v>
      </c>
      <c r="W109" s="349" t="e">
        <f t="shared" si="53"/>
        <v>#REF!</v>
      </c>
      <c r="X109" s="349" t="e">
        <f t="shared" si="53"/>
        <v>#REF!</v>
      </c>
      <c r="Y109" s="349" t="e">
        <f t="shared" si="53"/>
        <v>#REF!</v>
      </c>
      <c r="Z109" s="349" t="e">
        <f t="shared" si="53"/>
        <v>#REF!</v>
      </c>
      <c r="AA109" s="349" t="e">
        <f t="shared" si="53"/>
        <v>#REF!</v>
      </c>
      <c r="AB109" s="349" t="e">
        <f t="shared" si="53"/>
        <v>#REF!</v>
      </c>
      <c r="AC109" s="349" t="e">
        <f t="shared" si="53"/>
        <v>#REF!</v>
      </c>
    </row>
    <row r="110" spans="1:29" s="340" customFormat="1">
      <c r="A110" s="459" t="s">
        <v>35</v>
      </c>
      <c r="B110" s="44" t="e">
        <f t="shared" si="48"/>
        <v>#REF!</v>
      </c>
      <c r="C110" s="90"/>
      <c r="D110" s="353">
        <v>0</v>
      </c>
      <c r="E110" s="349">
        <f t="shared" si="45"/>
        <v>0</v>
      </c>
      <c r="F110" s="349">
        <f t="shared" si="21"/>
        <v>0</v>
      </c>
      <c r="G110" s="349">
        <f t="shared" si="22"/>
        <v>0</v>
      </c>
      <c r="H110" s="349">
        <f t="shared" si="29"/>
        <v>0</v>
      </c>
      <c r="I110" s="349" t="e">
        <f t="shared" si="24"/>
        <v>#REF!</v>
      </c>
      <c r="J110" s="349" t="e">
        <f t="shared" si="30"/>
        <v>#REF!</v>
      </c>
      <c r="K110" s="349" t="e">
        <f t="shared" si="31"/>
        <v>#REF!</v>
      </c>
      <c r="L110" s="349" t="e">
        <f t="shared" ref="L110:AC110" si="54">K110</f>
        <v>#REF!</v>
      </c>
      <c r="M110" s="349" t="e">
        <f t="shared" si="54"/>
        <v>#REF!</v>
      </c>
      <c r="N110" s="349" t="e">
        <f t="shared" si="54"/>
        <v>#REF!</v>
      </c>
      <c r="O110" s="349" t="e">
        <f t="shared" si="54"/>
        <v>#REF!</v>
      </c>
      <c r="P110" s="349" t="e">
        <f t="shared" si="54"/>
        <v>#REF!</v>
      </c>
      <c r="Q110" s="349" t="e">
        <f t="shared" si="54"/>
        <v>#REF!</v>
      </c>
      <c r="R110" s="349" t="e">
        <f t="shared" si="54"/>
        <v>#REF!</v>
      </c>
      <c r="S110" s="349" t="e">
        <f t="shared" si="54"/>
        <v>#REF!</v>
      </c>
      <c r="T110" s="349" t="e">
        <f t="shared" si="54"/>
        <v>#REF!</v>
      </c>
      <c r="U110" s="349" t="e">
        <f t="shared" si="54"/>
        <v>#REF!</v>
      </c>
      <c r="V110" s="349" t="e">
        <f t="shared" si="54"/>
        <v>#REF!</v>
      </c>
      <c r="W110" s="349" t="e">
        <f t="shared" si="54"/>
        <v>#REF!</v>
      </c>
      <c r="X110" s="349" t="e">
        <f t="shared" si="54"/>
        <v>#REF!</v>
      </c>
      <c r="Y110" s="349" t="e">
        <f t="shared" si="54"/>
        <v>#REF!</v>
      </c>
      <c r="Z110" s="349" t="e">
        <f t="shared" si="54"/>
        <v>#REF!</v>
      </c>
      <c r="AA110" s="349" t="e">
        <f t="shared" si="54"/>
        <v>#REF!</v>
      </c>
      <c r="AB110" s="349" t="e">
        <f t="shared" si="54"/>
        <v>#REF!</v>
      </c>
      <c r="AC110" s="349" t="e">
        <f t="shared" si="54"/>
        <v>#REF!</v>
      </c>
    </row>
    <row r="111" spans="1:29" s="340" customFormat="1">
      <c r="A111" s="459" t="s">
        <v>63</v>
      </c>
      <c r="B111" s="44" t="e">
        <f t="shared" si="48"/>
        <v>#REF!</v>
      </c>
      <c r="C111" s="90"/>
      <c r="D111" s="353">
        <v>0</v>
      </c>
      <c r="E111" s="349">
        <f t="shared" si="45"/>
        <v>0</v>
      </c>
      <c r="F111" s="349">
        <f t="shared" si="21"/>
        <v>0</v>
      </c>
      <c r="G111" s="349">
        <f t="shared" si="22"/>
        <v>0</v>
      </c>
      <c r="H111" s="349">
        <f t="shared" si="29"/>
        <v>0</v>
      </c>
      <c r="I111" s="349">
        <f t="shared" si="24"/>
        <v>0</v>
      </c>
      <c r="J111" s="349" t="e">
        <f t="shared" si="30"/>
        <v>#REF!</v>
      </c>
      <c r="K111" s="349" t="e">
        <f t="shared" si="31"/>
        <v>#REF!</v>
      </c>
      <c r="L111" s="349" t="e">
        <f t="shared" ref="L111:AC111" si="55">K111</f>
        <v>#REF!</v>
      </c>
      <c r="M111" s="349" t="e">
        <f t="shared" si="55"/>
        <v>#REF!</v>
      </c>
      <c r="N111" s="349" t="e">
        <f t="shared" si="55"/>
        <v>#REF!</v>
      </c>
      <c r="O111" s="349" t="e">
        <f t="shared" si="55"/>
        <v>#REF!</v>
      </c>
      <c r="P111" s="349" t="e">
        <f t="shared" si="55"/>
        <v>#REF!</v>
      </c>
      <c r="Q111" s="349" t="e">
        <f t="shared" si="55"/>
        <v>#REF!</v>
      </c>
      <c r="R111" s="349" t="e">
        <f t="shared" si="55"/>
        <v>#REF!</v>
      </c>
      <c r="S111" s="349" t="e">
        <f t="shared" si="55"/>
        <v>#REF!</v>
      </c>
      <c r="T111" s="349" t="e">
        <f t="shared" si="55"/>
        <v>#REF!</v>
      </c>
      <c r="U111" s="349" t="e">
        <f t="shared" si="55"/>
        <v>#REF!</v>
      </c>
      <c r="V111" s="349" t="e">
        <f t="shared" si="55"/>
        <v>#REF!</v>
      </c>
      <c r="W111" s="349" t="e">
        <f t="shared" si="55"/>
        <v>#REF!</v>
      </c>
      <c r="X111" s="349" t="e">
        <f t="shared" si="55"/>
        <v>#REF!</v>
      </c>
      <c r="Y111" s="349" t="e">
        <f t="shared" si="55"/>
        <v>#REF!</v>
      </c>
      <c r="Z111" s="349" t="e">
        <f t="shared" si="55"/>
        <v>#REF!</v>
      </c>
      <c r="AA111" s="349" t="e">
        <f t="shared" si="55"/>
        <v>#REF!</v>
      </c>
      <c r="AB111" s="349" t="e">
        <f t="shared" si="55"/>
        <v>#REF!</v>
      </c>
      <c r="AC111" s="349" t="e">
        <f t="shared" si="55"/>
        <v>#REF!</v>
      </c>
    </row>
    <row r="112" spans="1:29" s="340" customFormat="1">
      <c r="A112" s="459" t="s">
        <v>33</v>
      </c>
      <c r="B112" s="44" t="e">
        <f t="shared" si="48"/>
        <v>#REF!</v>
      </c>
      <c r="C112" s="90"/>
      <c r="D112" s="353">
        <v>0</v>
      </c>
      <c r="E112" s="349">
        <f t="shared" si="45"/>
        <v>0</v>
      </c>
      <c r="F112" s="349">
        <f t="shared" si="21"/>
        <v>0</v>
      </c>
      <c r="G112" s="349">
        <f t="shared" si="22"/>
        <v>0</v>
      </c>
      <c r="H112" s="349">
        <f t="shared" si="29"/>
        <v>0</v>
      </c>
      <c r="I112" s="349">
        <f t="shared" si="24"/>
        <v>0</v>
      </c>
      <c r="J112" s="349" t="e">
        <f t="shared" si="30"/>
        <v>#REF!</v>
      </c>
      <c r="K112" s="349" t="e">
        <f t="shared" si="31"/>
        <v>#REF!</v>
      </c>
      <c r="L112" s="349" t="e">
        <f t="shared" ref="L112:AC112" si="56">K112</f>
        <v>#REF!</v>
      </c>
      <c r="M112" s="349" t="e">
        <f t="shared" si="56"/>
        <v>#REF!</v>
      </c>
      <c r="N112" s="349" t="e">
        <f t="shared" si="56"/>
        <v>#REF!</v>
      </c>
      <c r="O112" s="349" t="e">
        <f t="shared" si="56"/>
        <v>#REF!</v>
      </c>
      <c r="P112" s="349" t="e">
        <f t="shared" si="56"/>
        <v>#REF!</v>
      </c>
      <c r="Q112" s="349" t="e">
        <f t="shared" si="56"/>
        <v>#REF!</v>
      </c>
      <c r="R112" s="349" t="e">
        <f t="shared" si="56"/>
        <v>#REF!</v>
      </c>
      <c r="S112" s="349" t="e">
        <f t="shared" si="56"/>
        <v>#REF!</v>
      </c>
      <c r="T112" s="349" t="e">
        <f t="shared" si="56"/>
        <v>#REF!</v>
      </c>
      <c r="U112" s="349" t="e">
        <f t="shared" si="56"/>
        <v>#REF!</v>
      </c>
      <c r="V112" s="349" t="e">
        <f t="shared" si="56"/>
        <v>#REF!</v>
      </c>
      <c r="W112" s="349" t="e">
        <f t="shared" si="56"/>
        <v>#REF!</v>
      </c>
      <c r="X112" s="349" t="e">
        <f t="shared" si="56"/>
        <v>#REF!</v>
      </c>
      <c r="Y112" s="349" t="e">
        <f t="shared" si="56"/>
        <v>#REF!</v>
      </c>
      <c r="Z112" s="349" t="e">
        <f t="shared" si="56"/>
        <v>#REF!</v>
      </c>
      <c r="AA112" s="349" t="e">
        <f t="shared" si="56"/>
        <v>#REF!</v>
      </c>
      <c r="AB112" s="349" t="e">
        <f t="shared" si="56"/>
        <v>#REF!</v>
      </c>
      <c r="AC112" s="349" t="e">
        <f t="shared" si="56"/>
        <v>#REF!</v>
      </c>
    </row>
    <row r="113" spans="1:29" s="340" customFormat="1">
      <c r="A113" s="459" t="s">
        <v>72</v>
      </c>
      <c r="B113" s="44" t="e">
        <f t="shared" si="48"/>
        <v>#REF!</v>
      </c>
      <c r="C113" s="90"/>
      <c r="D113" s="353">
        <v>0</v>
      </c>
      <c r="E113" s="349">
        <f t="shared" si="45"/>
        <v>0</v>
      </c>
      <c r="F113" s="349">
        <f t="shared" si="21"/>
        <v>0</v>
      </c>
      <c r="G113" s="349">
        <f t="shared" si="22"/>
        <v>0</v>
      </c>
      <c r="H113" s="349">
        <f t="shared" si="29"/>
        <v>0</v>
      </c>
      <c r="I113" s="349">
        <f t="shared" si="24"/>
        <v>0</v>
      </c>
      <c r="J113" s="349" t="e">
        <f t="shared" si="30"/>
        <v>#REF!</v>
      </c>
      <c r="K113" s="349" t="e">
        <f t="shared" si="31"/>
        <v>#REF!</v>
      </c>
      <c r="L113" s="349" t="e">
        <f t="shared" ref="L113:AC113" si="57">K113</f>
        <v>#REF!</v>
      </c>
      <c r="M113" s="349" t="e">
        <f t="shared" si="57"/>
        <v>#REF!</v>
      </c>
      <c r="N113" s="349" t="e">
        <f t="shared" si="57"/>
        <v>#REF!</v>
      </c>
      <c r="O113" s="349" t="e">
        <f t="shared" si="57"/>
        <v>#REF!</v>
      </c>
      <c r="P113" s="349" t="e">
        <f t="shared" si="57"/>
        <v>#REF!</v>
      </c>
      <c r="Q113" s="349" t="e">
        <f t="shared" si="57"/>
        <v>#REF!</v>
      </c>
      <c r="R113" s="349" t="e">
        <f t="shared" si="57"/>
        <v>#REF!</v>
      </c>
      <c r="S113" s="349" t="e">
        <f t="shared" si="57"/>
        <v>#REF!</v>
      </c>
      <c r="T113" s="349" t="e">
        <f t="shared" si="57"/>
        <v>#REF!</v>
      </c>
      <c r="U113" s="349" t="e">
        <f t="shared" si="57"/>
        <v>#REF!</v>
      </c>
      <c r="V113" s="349" t="e">
        <f t="shared" si="57"/>
        <v>#REF!</v>
      </c>
      <c r="W113" s="349" t="e">
        <f t="shared" si="57"/>
        <v>#REF!</v>
      </c>
      <c r="X113" s="349" t="e">
        <f t="shared" si="57"/>
        <v>#REF!</v>
      </c>
      <c r="Y113" s="349" t="e">
        <f t="shared" si="57"/>
        <v>#REF!</v>
      </c>
      <c r="Z113" s="349" t="e">
        <f t="shared" si="57"/>
        <v>#REF!</v>
      </c>
      <c r="AA113" s="349" t="e">
        <f t="shared" si="57"/>
        <v>#REF!</v>
      </c>
      <c r="AB113" s="349" t="e">
        <f t="shared" si="57"/>
        <v>#REF!</v>
      </c>
      <c r="AC113" s="349" t="e">
        <f t="shared" si="57"/>
        <v>#REF!</v>
      </c>
    </row>
    <row r="114" spans="1:29" s="340" customFormat="1">
      <c r="A114" s="459" t="s">
        <v>47</v>
      </c>
      <c r="B114" s="44" t="e">
        <f t="shared" si="48"/>
        <v>#REF!</v>
      </c>
      <c r="C114" s="90"/>
      <c r="D114" s="353">
        <v>0</v>
      </c>
      <c r="E114" s="349">
        <f t="shared" si="45"/>
        <v>0</v>
      </c>
      <c r="F114" s="349">
        <f t="shared" si="21"/>
        <v>0</v>
      </c>
      <c r="G114" s="349">
        <f t="shared" si="22"/>
        <v>0</v>
      </c>
      <c r="H114" s="349">
        <f t="shared" si="29"/>
        <v>0</v>
      </c>
      <c r="I114" s="349">
        <f t="shared" si="24"/>
        <v>0</v>
      </c>
      <c r="J114" s="349" t="e">
        <f t="shared" si="30"/>
        <v>#REF!</v>
      </c>
      <c r="K114" s="349" t="e">
        <f t="shared" si="31"/>
        <v>#REF!</v>
      </c>
      <c r="L114" s="349" t="e">
        <f t="shared" ref="L114:AC114" si="58">K114</f>
        <v>#REF!</v>
      </c>
      <c r="M114" s="349" t="e">
        <f t="shared" si="58"/>
        <v>#REF!</v>
      </c>
      <c r="N114" s="349" t="e">
        <f t="shared" si="58"/>
        <v>#REF!</v>
      </c>
      <c r="O114" s="349" t="e">
        <f t="shared" si="58"/>
        <v>#REF!</v>
      </c>
      <c r="P114" s="349" t="e">
        <f t="shared" si="58"/>
        <v>#REF!</v>
      </c>
      <c r="Q114" s="349" t="e">
        <f t="shared" si="58"/>
        <v>#REF!</v>
      </c>
      <c r="R114" s="349" t="e">
        <f t="shared" si="58"/>
        <v>#REF!</v>
      </c>
      <c r="S114" s="349" t="e">
        <f t="shared" si="58"/>
        <v>#REF!</v>
      </c>
      <c r="T114" s="349" t="e">
        <f t="shared" si="58"/>
        <v>#REF!</v>
      </c>
      <c r="U114" s="349" t="e">
        <f t="shared" si="58"/>
        <v>#REF!</v>
      </c>
      <c r="V114" s="349" t="e">
        <f t="shared" si="58"/>
        <v>#REF!</v>
      </c>
      <c r="W114" s="349" t="e">
        <f t="shared" si="58"/>
        <v>#REF!</v>
      </c>
      <c r="X114" s="349" t="e">
        <f t="shared" si="58"/>
        <v>#REF!</v>
      </c>
      <c r="Y114" s="349" t="e">
        <f t="shared" si="58"/>
        <v>#REF!</v>
      </c>
      <c r="Z114" s="349" t="e">
        <f t="shared" si="58"/>
        <v>#REF!</v>
      </c>
      <c r="AA114" s="349" t="e">
        <f t="shared" si="58"/>
        <v>#REF!</v>
      </c>
      <c r="AB114" s="349" t="e">
        <f t="shared" si="58"/>
        <v>#REF!</v>
      </c>
      <c r="AC114" s="349" t="e">
        <f t="shared" si="58"/>
        <v>#REF!</v>
      </c>
    </row>
    <row r="115" spans="1:29" s="340" customFormat="1">
      <c r="A115" s="459" t="s">
        <v>23</v>
      </c>
      <c r="B115" s="44" t="e">
        <f t="shared" si="48"/>
        <v>#REF!</v>
      </c>
      <c r="C115" s="90"/>
      <c r="D115" s="353">
        <v>0</v>
      </c>
      <c r="E115" s="349">
        <f t="shared" si="45"/>
        <v>0</v>
      </c>
      <c r="F115" s="349">
        <f t="shared" si="21"/>
        <v>0</v>
      </c>
      <c r="G115" s="349">
        <f t="shared" si="22"/>
        <v>0</v>
      </c>
      <c r="H115" s="349">
        <f t="shared" si="29"/>
        <v>0</v>
      </c>
      <c r="I115" s="349">
        <f t="shared" si="24"/>
        <v>0</v>
      </c>
      <c r="J115" s="349" t="e">
        <f t="shared" si="30"/>
        <v>#REF!</v>
      </c>
      <c r="K115" s="349" t="e">
        <f t="shared" si="31"/>
        <v>#REF!</v>
      </c>
      <c r="L115" s="349" t="e">
        <f t="shared" ref="L115:AC115" si="59">K115</f>
        <v>#REF!</v>
      </c>
      <c r="M115" s="349" t="e">
        <f t="shared" si="59"/>
        <v>#REF!</v>
      </c>
      <c r="N115" s="349" t="e">
        <f t="shared" si="59"/>
        <v>#REF!</v>
      </c>
      <c r="O115" s="349" t="e">
        <f t="shared" si="59"/>
        <v>#REF!</v>
      </c>
      <c r="P115" s="349" t="e">
        <f t="shared" si="59"/>
        <v>#REF!</v>
      </c>
      <c r="Q115" s="349" t="e">
        <f t="shared" si="59"/>
        <v>#REF!</v>
      </c>
      <c r="R115" s="349" t="e">
        <f t="shared" si="59"/>
        <v>#REF!</v>
      </c>
      <c r="S115" s="349" t="e">
        <f t="shared" si="59"/>
        <v>#REF!</v>
      </c>
      <c r="T115" s="349" t="e">
        <f t="shared" si="59"/>
        <v>#REF!</v>
      </c>
      <c r="U115" s="349" t="e">
        <f t="shared" si="59"/>
        <v>#REF!</v>
      </c>
      <c r="V115" s="349" t="e">
        <f t="shared" si="59"/>
        <v>#REF!</v>
      </c>
      <c r="W115" s="349" t="e">
        <f t="shared" si="59"/>
        <v>#REF!</v>
      </c>
      <c r="X115" s="349" t="e">
        <f t="shared" si="59"/>
        <v>#REF!</v>
      </c>
      <c r="Y115" s="349" t="e">
        <f t="shared" si="59"/>
        <v>#REF!</v>
      </c>
      <c r="Z115" s="349" t="e">
        <f t="shared" si="59"/>
        <v>#REF!</v>
      </c>
      <c r="AA115" s="349" t="e">
        <f t="shared" si="59"/>
        <v>#REF!</v>
      </c>
      <c r="AB115" s="349" t="e">
        <f t="shared" si="59"/>
        <v>#REF!</v>
      </c>
      <c r="AC115" s="349" t="e">
        <f t="shared" si="59"/>
        <v>#REF!</v>
      </c>
    </row>
    <row r="116" spans="1:29" s="340" customFormat="1">
      <c r="A116" s="459" t="s">
        <v>65</v>
      </c>
      <c r="B116" s="44" t="e">
        <f t="shared" si="48"/>
        <v>#REF!</v>
      </c>
      <c r="C116" s="90"/>
      <c r="D116" s="353">
        <v>0</v>
      </c>
      <c r="E116" s="349">
        <f t="shared" si="45"/>
        <v>0</v>
      </c>
      <c r="F116" s="349">
        <f t="shared" si="21"/>
        <v>0</v>
      </c>
      <c r="G116" s="349">
        <f t="shared" si="22"/>
        <v>0</v>
      </c>
      <c r="H116" s="349">
        <f t="shared" si="29"/>
        <v>0</v>
      </c>
      <c r="I116" s="349">
        <f t="shared" si="24"/>
        <v>0</v>
      </c>
      <c r="J116" s="349" t="e">
        <f t="shared" si="30"/>
        <v>#REF!</v>
      </c>
      <c r="K116" s="349" t="e">
        <f t="shared" si="31"/>
        <v>#REF!</v>
      </c>
      <c r="L116" s="349" t="e">
        <f t="shared" ref="L116:AC116" si="60">K116</f>
        <v>#REF!</v>
      </c>
      <c r="M116" s="349" t="e">
        <f t="shared" si="60"/>
        <v>#REF!</v>
      </c>
      <c r="N116" s="349" t="e">
        <f t="shared" si="60"/>
        <v>#REF!</v>
      </c>
      <c r="O116" s="349" t="e">
        <f t="shared" si="60"/>
        <v>#REF!</v>
      </c>
      <c r="P116" s="349" t="e">
        <f t="shared" si="60"/>
        <v>#REF!</v>
      </c>
      <c r="Q116" s="349" t="e">
        <f t="shared" si="60"/>
        <v>#REF!</v>
      </c>
      <c r="R116" s="349" t="e">
        <f t="shared" si="60"/>
        <v>#REF!</v>
      </c>
      <c r="S116" s="349" t="e">
        <f t="shared" si="60"/>
        <v>#REF!</v>
      </c>
      <c r="T116" s="349" t="e">
        <f t="shared" si="60"/>
        <v>#REF!</v>
      </c>
      <c r="U116" s="349" t="e">
        <f t="shared" si="60"/>
        <v>#REF!</v>
      </c>
      <c r="V116" s="349" t="e">
        <f t="shared" si="60"/>
        <v>#REF!</v>
      </c>
      <c r="W116" s="349" t="e">
        <f t="shared" si="60"/>
        <v>#REF!</v>
      </c>
      <c r="X116" s="349" t="e">
        <f t="shared" si="60"/>
        <v>#REF!</v>
      </c>
      <c r="Y116" s="349" t="e">
        <f t="shared" si="60"/>
        <v>#REF!</v>
      </c>
      <c r="Z116" s="349" t="e">
        <f t="shared" si="60"/>
        <v>#REF!</v>
      </c>
      <c r="AA116" s="349" t="e">
        <f t="shared" si="60"/>
        <v>#REF!</v>
      </c>
      <c r="AB116" s="349" t="e">
        <f t="shared" si="60"/>
        <v>#REF!</v>
      </c>
      <c r="AC116" s="349" t="e">
        <f t="shared" si="60"/>
        <v>#REF!</v>
      </c>
    </row>
    <row r="117" spans="1:29" s="1" customFormat="1">
      <c r="A117" s="73" t="s">
        <v>490</v>
      </c>
      <c r="B117" s="65" t="e">
        <f t="shared" si="48"/>
        <v>#REF!</v>
      </c>
      <c r="C117" s="294" t="e">
        <f>SUM(E117:AC117)</f>
        <v>#REF!</v>
      </c>
      <c r="D117" s="66">
        <v>0</v>
      </c>
      <c r="E117" s="66" t="e">
        <f t="shared" ref="E117:AC117" si="61">E59+E89</f>
        <v>#REF!</v>
      </c>
      <c r="F117" s="66" t="e">
        <f t="shared" si="61"/>
        <v>#REF!</v>
      </c>
      <c r="G117" s="66" t="e">
        <f t="shared" si="61"/>
        <v>#REF!</v>
      </c>
      <c r="H117" s="66" t="e">
        <f t="shared" si="61"/>
        <v>#REF!</v>
      </c>
      <c r="I117" s="66" t="e">
        <f t="shared" si="61"/>
        <v>#REF!</v>
      </c>
      <c r="J117" s="66" t="e">
        <f t="shared" si="61"/>
        <v>#REF!</v>
      </c>
      <c r="K117" s="66" t="e">
        <f t="shared" si="61"/>
        <v>#REF!</v>
      </c>
      <c r="L117" s="66" t="e">
        <f t="shared" si="61"/>
        <v>#REF!</v>
      </c>
      <c r="M117" s="66" t="e">
        <f t="shared" si="61"/>
        <v>#REF!</v>
      </c>
      <c r="N117" s="66" t="e">
        <f t="shared" si="61"/>
        <v>#REF!</v>
      </c>
      <c r="O117" s="66" t="e">
        <f t="shared" si="61"/>
        <v>#REF!</v>
      </c>
      <c r="P117" s="66" t="e">
        <f t="shared" si="61"/>
        <v>#REF!</v>
      </c>
      <c r="Q117" s="66" t="e">
        <f t="shared" si="61"/>
        <v>#REF!</v>
      </c>
      <c r="R117" s="66" t="e">
        <f t="shared" si="61"/>
        <v>#REF!</v>
      </c>
      <c r="S117" s="66" t="e">
        <f t="shared" si="61"/>
        <v>#REF!</v>
      </c>
      <c r="T117" s="66" t="e">
        <f t="shared" si="61"/>
        <v>#REF!</v>
      </c>
      <c r="U117" s="66" t="e">
        <f t="shared" si="61"/>
        <v>#REF!</v>
      </c>
      <c r="V117" s="66" t="e">
        <f t="shared" si="61"/>
        <v>#REF!</v>
      </c>
      <c r="W117" s="66" t="e">
        <f t="shared" si="61"/>
        <v>#REF!</v>
      </c>
      <c r="X117" s="66" t="e">
        <f t="shared" si="61"/>
        <v>#REF!</v>
      </c>
      <c r="Y117" s="66" t="e">
        <f t="shared" si="61"/>
        <v>#REF!</v>
      </c>
      <c r="Z117" s="66" t="e">
        <f t="shared" si="61"/>
        <v>#REF!</v>
      </c>
      <c r="AA117" s="66" t="e">
        <f t="shared" si="61"/>
        <v>#REF!</v>
      </c>
      <c r="AB117" s="66" t="e">
        <f t="shared" si="61"/>
        <v>#REF!</v>
      </c>
      <c r="AC117" s="66" t="e">
        <f t="shared" si="61"/>
        <v>#REF!</v>
      </c>
    </row>
    <row r="118" spans="1:29" s="1" customFormat="1">
      <c r="A118" s="73"/>
      <c r="B118" s="65"/>
      <c r="C118" s="294"/>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row>
    <row r="119" spans="1:29" s="1" customFormat="1">
      <c r="A119" s="46" t="s">
        <v>491</v>
      </c>
      <c r="B119" s="55"/>
      <c r="C119" s="55"/>
      <c r="E119" s="66">
        <f>SUM(E120:E124)</f>
        <v>59419396.482310474</v>
      </c>
      <c r="F119" s="66" t="e">
        <f t="shared" ref="F119:AC119" si="62">SUM(F120:F134)</f>
        <v>#REF!</v>
      </c>
      <c r="G119" s="66" t="e">
        <f t="shared" si="62"/>
        <v>#REF!</v>
      </c>
      <c r="H119" s="66" t="e">
        <f t="shared" si="62"/>
        <v>#REF!</v>
      </c>
      <c r="I119" s="66" t="e">
        <f t="shared" si="62"/>
        <v>#REF!</v>
      </c>
      <c r="J119" s="66" t="e">
        <f t="shared" si="62"/>
        <v>#REF!</v>
      </c>
      <c r="K119" s="66" t="e">
        <f t="shared" si="62"/>
        <v>#REF!</v>
      </c>
      <c r="L119" s="66" t="e">
        <f t="shared" si="62"/>
        <v>#REF!</v>
      </c>
      <c r="M119" s="66" t="e">
        <f t="shared" si="62"/>
        <v>#REF!</v>
      </c>
      <c r="N119" s="66" t="e">
        <f t="shared" si="62"/>
        <v>#REF!</v>
      </c>
      <c r="O119" s="66" t="e">
        <f t="shared" si="62"/>
        <v>#REF!</v>
      </c>
      <c r="P119" s="66" t="e">
        <f t="shared" si="62"/>
        <v>#REF!</v>
      </c>
      <c r="Q119" s="66" t="e">
        <f t="shared" si="62"/>
        <v>#REF!</v>
      </c>
      <c r="R119" s="66" t="e">
        <f t="shared" si="62"/>
        <v>#REF!</v>
      </c>
      <c r="S119" s="66" t="e">
        <f t="shared" si="62"/>
        <v>#REF!</v>
      </c>
      <c r="T119" s="66" t="e">
        <f t="shared" si="62"/>
        <v>#REF!</v>
      </c>
      <c r="U119" s="66" t="e">
        <f t="shared" si="62"/>
        <v>#REF!</v>
      </c>
      <c r="V119" s="66" t="e">
        <f t="shared" si="62"/>
        <v>#REF!</v>
      </c>
      <c r="W119" s="66" t="e">
        <f t="shared" si="62"/>
        <v>#REF!</v>
      </c>
      <c r="X119" s="66" t="e">
        <f t="shared" si="62"/>
        <v>#REF!</v>
      </c>
      <c r="Y119" s="66" t="e">
        <f t="shared" si="62"/>
        <v>#REF!</v>
      </c>
      <c r="Z119" s="66" t="e">
        <f t="shared" si="62"/>
        <v>#REF!</v>
      </c>
      <c r="AA119" s="66" t="e">
        <f t="shared" si="62"/>
        <v>#REF!</v>
      </c>
      <c r="AB119" s="66" t="e">
        <f t="shared" si="62"/>
        <v>#REF!</v>
      </c>
      <c r="AC119" s="66" t="e">
        <f t="shared" si="62"/>
        <v>#REF!</v>
      </c>
    </row>
    <row r="120" spans="1:29">
      <c r="A120" s="459" t="s">
        <v>487</v>
      </c>
      <c r="B120" s="43"/>
      <c r="C120" s="43"/>
      <c r="E120" s="34">
        <f>'8.2 FENOGE'!L140</f>
        <v>59419396.482310474</v>
      </c>
      <c r="F120" s="34">
        <f>'8.2 FENOGE'!M140</f>
        <v>59419396.482310474</v>
      </c>
      <c r="G120" s="34">
        <f>'8.2 FENOGE'!N140</f>
        <v>59419396.482310474</v>
      </c>
      <c r="H120" s="34">
        <f>'8.2 FENOGE'!O140</f>
        <v>59419396.482310474</v>
      </c>
      <c r="I120" s="34">
        <f>'8.2 FENOGE'!P140</f>
        <v>59419396.482310474</v>
      </c>
      <c r="J120" s="34">
        <f t="shared" ref="J120:AC132" si="63">I120</f>
        <v>59419396.482310474</v>
      </c>
      <c r="K120" s="34">
        <f t="shared" si="63"/>
        <v>59419396.482310474</v>
      </c>
      <c r="L120" s="34">
        <f t="shared" si="63"/>
        <v>59419396.482310474</v>
      </c>
      <c r="M120" s="34">
        <f t="shared" si="63"/>
        <v>59419396.482310474</v>
      </c>
      <c r="N120" s="34">
        <f t="shared" si="63"/>
        <v>59419396.482310474</v>
      </c>
      <c r="O120" s="34">
        <f t="shared" si="63"/>
        <v>59419396.482310474</v>
      </c>
      <c r="P120" s="34">
        <f t="shared" si="63"/>
        <v>59419396.482310474</v>
      </c>
      <c r="Q120" s="34">
        <f t="shared" si="63"/>
        <v>59419396.482310474</v>
      </c>
      <c r="R120" s="34">
        <f t="shared" si="63"/>
        <v>59419396.482310474</v>
      </c>
      <c r="S120" s="34">
        <f t="shared" si="63"/>
        <v>59419396.482310474</v>
      </c>
      <c r="T120" s="34">
        <f t="shared" si="63"/>
        <v>59419396.482310474</v>
      </c>
      <c r="U120" s="34">
        <f t="shared" si="63"/>
        <v>59419396.482310474</v>
      </c>
      <c r="V120" s="34">
        <f t="shared" si="63"/>
        <v>59419396.482310474</v>
      </c>
      <c r="W120" s="34">
        <f t="shared" si="63"/>
        <v>59419396.482310474</v>
      </c>
      <c r="X120" s="34">
        <f t="shared" si="63"/>
        <v>59419396.482310474</v>
      </c>
      <c r="Y120" s="34">
        <f t="shared" si="63"/>
        <v>59419396.482310474</v>
      </c>
      <c r="Z120" s="34">
        <f t="shared" si="63"/>
        <v>59419396.482310474</v>
      </c>
      <c r="AA120" s="34">
        <f t="shared" si="63"/>
        <v>59419396.482310474</v>
      </c>
      <c r="AB120" s="34">
        <f t="shared" si="63"/>
        <v>59419396.482310474</v>
      </c>
      <c r="AC120" s="34">
        <f t="shared" si="63"/>
        <v>59419396.482310474</v>
      </c>
    </row>
    <row r="121" spans="1:29">
      <c r="A121" s="459" t="s">
        <v>53</v>
      </c>
      <c r="B121" s="263"/>
      <c r="C121" s="43"/>
      <c r="E121" s="34">
        <f>'8.2 FENOGE'!L141</f>
        <v>0</v>
      </c>
      <c r="F121" s="34" t="e">
        <f>'8.2 FENOGE'!M141</f>
        <v>#REF!</v>
      </c>
      <c r="G121" s="34" t="e">
        <f>'8.2 FENOGE'!N141</f>
        <v>#REF!</v>
      </c>
      <c r="H121" s="34" t="e">
        <f>'8.2 FENOGE'!O141</f>
        <v>#REF!</v>
      </c>
      <c r="I121" s="34" t="e">
        <f>'8.2 FENOGE'!P141</f>
        <v>#REF!</v>
      </c>
      <c r="J121" s="34" t="e">
        <f t="shared" si="63"/>
        <v>#REF!</v>
      </c>
      <c r="K121" s="34" t="e">
        <f t="shared" si="63"/>
        <v>#REF!</v>
      </c>
      <c r="L121" s="34" t="e">
        <f t="shared" si="63"/>
        <v>#REF!</v>
      </c>
      <c r="M121" s="34" t="e">
        <f t="shared" si="63"/>
        <v>#REF!</v>
      </c>
      <c r="N121" s="34" t="e">
        <f t="shared" si="63"/>
        <v>#REF!</v>
      </c>
      <c r="O121" s="34" t="e">
        <f t="shared" si="63"/>
        <v>#REF!</v>
      </c>
      <c r="P121" s="34" t="e">
        <f t="shared" si="63"/>
        <v>#REF!</v>
      </c>
      <c r="Q121" s="34" t="e">
        <f t="shared" si="63"/>
        <v>#REF!</v>
      </c>
      <c r="R121" s="34" t="e">
        <f t="shared" si="63"/>
        <v>#REF!</v>
      </c>
      <c r="S121" s="34" t="e">
        <f t="shared" si="63"/>
        <v>#REF!</v>
      </c>
      <c r="T121" s="34" t="e">
        <f t="shared" si="63"/>
        <v>#REF!</v>
      </c>
      <c r="U121" s="34" t="e">
        <f t="shared" si="63"/>
        <v>#REF!</v>
      </c>
      <c r="V121" s="34" t="e">
        <f t="shared" si="63"/>
        <v>#REF!</v>
      </c>
      <c r="W121" s="34" t="e">
        <f t="shared" si="63"/>
        <v>#REF!</v>
      </c>
      <c r="X121" s="34" t="e">
        <f t="shared" si="63"/>
        <v>#REF!</v>
      </c>
      <c r="Y121" s="34" t="e">
        <f t="shared" si="63"/>
        <v>#REF!</v>
      </c>
      <c r="Z121" s="34" t="e">
        <f t="shared" si="63"/>
        <v>#REF!</v>
      </c>
      <c r="AA121" s="34" t="e">
        <f t="shared" si="63"/>
        <v>#REF!</v>
      </c>
      <c r="AB121" s="34" t="e">
        <f t="shared" si="63"/>
        <v>#REF!</v>
      </c>
      <c r="AC121" s="34" t="e">
        <f t="shared" si="63"/>
        <v>#REF!</v>
      </c>
    </row>
    <row r="122" spans="1:29">
      <c r="A122" s="459" t="s">
        <v>54</v>
      </c>
      <c r="B122" s="263"/>
      <c r="C122" s="43"/>
      <c r="E122" s="34">
        <f>'8.2 FENOGE'!L142</f>
        <v>0</v>
      </c>
      <c r="F122" s="34" t="e">
        <f>'8.2 FENOGE'!M142</f>
        <v>#REF!</v>
      </c>
      <c r="G122" s="34" t="e">
        <f>'8.2 FENOGE'!N142</f>
        <v>#REF!</v>
      </c>
      <c r="H122" s="34" t="e">
        <f>'8.2 FENOGE'!O142</f>
        <v>#REF!</v>
      </c>
      <c r="I122" s="34" t="e">
        <f>'8.2 FENOGE'!P142</f>
        <v>#REF!</v>
      </c>
      <c r="J122" s="34" t="e">
        <f t="shared" si="63"/>
        <v>#REF!</v>
      </c>
      <c r="K122" s="34" t="e">
        <f t="shared" si="63"/>
        <v>#REF!</v>
      </c>
      <c r="L122" s="34" t="e">
        <f t="shared" si="63"/>
        <v>#REF!</v>
      </c>
      <c r="M122" s="34" t="e">
        <f t="shared" si="63"/>
        <v>#REF!</v>
      </c>
      <c r="N122" s="34" t="e">
        <f t="shared" si="63"/>
        <v>#REF!</v>
      </c>
      <c r="O122" s="34" t="e">
        <f t="shared" si="63"/>
        <v>#REF!</v>
      </c>
      <c r="P122" s="34" t="e">
        <f t="shared" si="63"/>
        <v>#REF!</v>
      </c>
      <c r="Q122" s="34" t="e">
        <f t="shared" si="63"/>
        <v>#REF!</v>
      </c>
      <c r="R122" s="34" t="e">
        <f t="shared" si="63"/>
        <v>#REF!</v>
      </c>
      <c r="S122" s="34" t="e">
        <f t="shared" si="63"/>
        <v>#REF!</v>
      </c>
      <c r="T122" s="34" t="e">
        <f t="shared" si="63"/>
        <v>#REF!</v>
      </c>
      <c r="U122" s="34" t="e">
        <f t="shared" si="63"/>
        <v>#REF!</v>
      </c>
      <c r="V122" s="34" t="e">
        <f t="shared" si="63"/>
        <v>#REF!</v>
      </c>
      <c r="W122" s="34" t="e">
        <f t="shared" si="63"/>
        <v>#REF!</v>
      </c>
      <c r="X122" s="34" t="e">
        <f t="shared" si="63"/>
        <v>#REF!</v>
      </c>
      <c r="Y122" s="34" t="e">
        <f t="shared" si="63"/>
        <v>#REF!</v>
      </c>
      <c r="Z122" s="34" t="e">
        <f t="shared" si="63"/>
        <v>#REF!</v>
      </c>
      <c r="AA122" s="34" t="e">
        <f t="shared" si="63"/>
        <v>#REF!</v>
      </c>
      <c r="AB122" s="34" t="e">
        <f t="shared" si="63"/>
        <v>#REF!</v>
      </c>
      <c r="AC122" s="34" t="e">
        <f t="shared" si="63"/>
        <v>#REF!</v>
      </c>
    </row>
    <row r="123" spans="1:29">
      <c r="A123" s="459" t="s">
        <v>46</v>
      </c>
      <c r="B123" s="263"/>
      <c r="C123" s="263"/>
      <c r="E123" s="34">
        <f>'8.2 FENOGE'!L143</f>
        <v>0</v>
      </c>
      <c r="F123" s="34" t="e">
        <f>'8.2 FENOGE'!M143</f>
        <v>#REF!</v>
      </c>
      <c r="G123" s="34" t="e">
        <f>'8.2 FENOGE'!N143</f>
        <v>#REF!</v>
      </c>
      <c r="H123" s="34" t="e">
        <f>'8.2 FENOGE'!O143</f>
        <v>#REF!</v>
      </c>
      <c r="I123" s="34" t="e">
        <f>'8.2 FENOGE'!P143</f>
        <v>#REF!</v>
      </c>
      <c r="J123" s="34" t="e">
        <f t="shared" si="63"/>
        <v>#REF!</v>
      </c>
      <c r="K123" s="34" t="e">
        <f t="shared" si="63"/>
        <v>#REF!</v>
      </c>
      <c r="L123" s="34" t="e">
        <f t="shared" si="63"/>
        <v>#REF!</v>
      </c>
      <c r="M123" s="34" t="e">
        <f t="shared" si="63"/>
        <v>#REF!</v>
      </c>
      <c r="N123" s="34" t="e">
        <f t="shared" si="63"/>
        <v>#REF!</v>
      </c>
      <c r="O123" s="34" t="e">
        <f t="shared" si="63"/>
        <v>#REF!</v>
      </c>
      <c r="P123" s="34" t="e">
        <f t="shared" si="63"/>
        <v>#REF!</v>
      </c>
      <c r="Q123" s="34" t="e">
        <f t="shared" si="63"/>
        <v>#REF!</v>
      </c>
      <c r="R123" s="34" t="e">
        <f t="shared" si="63"/>
        <v>#REF!</v>
      </c>
      <c r="S123" s="34" t="e">
        <f t="shared" si="63"/>
        <v>#REF!</v>
      </c>
      <c r="T123" s="34" t="e">
        <f t="shared" si="63"/>
        <v>#REF!</v>
      </c>
      <c r="U123" s="34" t="e">
        <f t="shared" si="63"/>
        <v>#REF!</v>
      </c>
      <c r="V123" s="34" t="e">
        <f t="shared" si="63"/>
        <v>#REF!</v>
      </c>
      <c r="W123" s="34" t="e">
        <f t="shared" si="63"/>
        <v>#REF!</v>
      </c>
      <c r="X123" s="34" t="e">
        <f t="shared" si="63"/>
        <v>#REF!</v>
      </c>
      <c r="Y123" s="34" t="e">
        <f t="shared" si="63"/>
        <v>#REF!</v>
      </c>
      <c r="Z123" s="34" t="e">
        <f t="shared" si="63"/>
        <v>#REF!</v>
      </c>
      <c r="AA123" s="34" t="e">
        <f t="shared" si="63"/>
        <v>#REF!</v>
      </c>
      <c r="AB123" s="34" t="e">
        <f t="shared" si="63"/>
        <v>#REF!</v>
      </c>
      <c r="AC123" s="34" t="e">
        <f t="shared" si="63"/>
        <v>#REF!</v>
      </c>
    </row>
    <row r="124" spans="1:29">
      <c r="A124" s="459" t="s">
        <v>69</v>
      </c>
      <c r="B124" s="43"/>
      <c r="C124" s="43"/>
      <c r="E124" s="34">
        <f>'8.2 FENOGE'!L144</f>
        <v>0</v>
      </c>
      <c r="F124" s="34" t="e">
        <f>'8.2 FENOGE'!M144</f>
        <v>#REF!</v>
      </c>
      <c r="G124" s="34" t="e">
        <f>'8.2 FENOGE'!N144</f>
        <v>#REF!</v>
      </c>
      <c r="H124" s="34" t="e">
        <f>'8.2 FENOGE'!O144</f>
        <v>#REF!</v>
      </c>
      <c r="I124" s="34" t="e">
        <f>'8.2 FENOGE'!P144</f>
        <v>#REF!</v>
      </c>
      <c r="J124" s="34" t="e">
        <f t="shared" si="63"/>
        <v>#REF!</v>
      </c>
      <c r="K124" s="34" t="e">
        <f t="shared" si="63"/>
        <v>#REF!</v>
      </c>
      <c r="L124" s="34" t="e">
        <f t="shared" si="63"/>
        <v>#REF!</v>
      </c>
      <c r="M124" s="34" t="e">
        <f t="shared" si="63"/>
        <v>#REF!</v>
      </c>
      <c r="N124" s="34" t="e">
        <f t="shared" si="63"/>
        <v>#REF!</v>
      </c>
      <c r="O124" s="34" t="e">
        <f t="shared" si="63"/>
        <v>#REF!</v>
      </c>
      <c r="P124" s="34" t="e">
        <f t="shared" si="63"/>
        <v>#REF!</v>
      </c>
      <c r="Q124" s="34" t="e">
        <f t="shared" si="63"/>
        <v>#REF!</v>
      </c>
      <c r="R124" s="34" t="e">
        <f t="shared" si="63"/>
        <v>#REF!</v>
      </c>
      <c r="S124" s="34" t="e">
        <f t="shared" si="63"/>
        <v>#REF!</v>
      </c>
      <c r="T124" s="34" t="e">
        <f t="shared" si="63"/>
        <v>#REF!</v>
      </c>
      <c r="U124" s="34" t="e">
        <f t="shared" si="63"/>
        <v>#REF!</v>
      </c>
      <c r="V124" s="34" t="e">
        <f t="shared" si="63"/>
        <v>#REF!</v>
      </c>
      <c r="W124" s="34" t="e">
        <f t="shared" si="63"/>
        <v>#REF!</v>
      </c>
      <c r="X124" s="34" t="e">
        <f t="shared" si="63"/>
        <v>#REF!</v>
      </c>
      <c r="Y124" s="34" t="e">
        <f t="shared" si="63"/>
        <v>#REF!</v>
      </c>
      <c r="Z124" s="34" t="e">
        <f t="shared" si="63"/>
        <v>#REF!</v>
      </c>
      <c r="AA124" s="34" t="e">
        <f t="shared" si="63"/>
        <v>#REF!</v>
      </c>
      <c r="AB124" s="34" t="e">
        <f t="shared" si="63"/>
        <v>#REF!</v>
      </c>
      <c r="AC124" s="34" t="e">
        <f t="shared" si="63"/>
        <v>#REF!</v>
      </c>
    </row>
    <row r="125" spans="1:29">
      <c r="A125" s="460" t="s">
        <v>31</v>
      </c>
      <c r="B125" s="43"/>
      <c r="C125" s="43"/>
      <c r="E125" s="34">
        <f>'8.2 FENOGE'!L145</f>
        <v>0</v>
      </c>
      <c r="F125" s="34" t="e">
        <f>'8.2 FENOGE'!M145</f>
        <v>#REF!</v>
      </c>
      <c r="G125" s="34" t="e">
        <f>'8.2 FENOGE'!N145</f>
        <v>#REF!</v>
      </c>
      <c r="H125" s="34" t="e">
        <f>'8.2 FENOGE'!O145</f>
        <v>#REF!</v>
      </c>
      <c r="I125" s="34" t="e">
        <f>'8.2 FENOGE'!P145</f>
        <v>#REF!</v>
      </c>
      <c r="J125" s="34" t="e">
        <f t="shared" si="63"/>
        <v>#REF!</v>
      </c>
      <c r="K125" s="34" t="e">
        <f t="shared" si="63"/>
        <v>#REF!</v>
      </c>
      <c r="L125" s="34" t="e">
        <f t="shared" si="63"/>
        <v>#REF!</v>
      </c>
      <c r="M125" s="34" t="e">
        <f t="shared" si="63"/>
        <v>#REF!</v>
      </c>
      <c r="N125" s="34" t="e">
        <f t="shared" si="63"/>
        <v>#REF!</v>
      </c>
      <c r="O125" s="34" t="e">
        <f t="shared" si="63"/>
        <v>#REF!</v>
      </c>
      <c r="P125" s="34" t="e">
        <f t="shared" si="63"/>
        <v>#REF!</v>
      </c>
      <c r="Q125" s="34" t="e">
        <f t="shared" si="63"/>
        <v>#REF!</v>
      </c>
      <c r="R125" s="34" t="e">
        <f t="shared" si="63"/>
        <v>#REF!</v>
      </c>
      <c r="S125" s="34" t="e">
        <f t="shared" si="63"/>
        <v>#REF!</v>
      </c>
      <c r="T125" s="34" t="e">
        <f t="shared" si="63"/>
        <v>#REF!</v>
      </c>
      <c r="U125" s="34" t="e">
        <f t="shared" si="63"/>
        <v>#REF!</v>
      </c>
      <c r="V125" s="34" t="e">
        <f t="shared" si="63"/>
        <v>#REF!</v>
      </c>
      <c r="W125" s="34" t="e">
        <f t="shared" si="63"/>
        <v>#REF!</v>
      </c>
      <c r="X125" s="34" t="e">
        <f t="shared" si="63"/>
        <v>#REF!</v>
      </c>
      <c r="Y125" s="34" t="e">
        <f t="shared" si="63"/>
        <v>#REF!</v>
      </c>
      <c r="Z125" s="34" t="e">
        <f t="shared" si="63"/>
        <v>#REF!</v>
      </c>
      <c r="AA125" s="34" t="e">
        <f t="shared" si="63"/>
        <v>#REF!</v>
      </c>
      <c r="AB125" s="34" t="e">
        <f t="shared" si="63"/>
        <v>#REF!</v>
      </c>
      <c r="AC125" s="34" t="e">
        <f t="shared" si="63"/>
        <v>#REF!</v>
      </c>
    </row>
    <row r="126" spans="1:29">
      <c r="A126" s="459" t="s">
        <v>43</v>
      </c>
      <c r="B126" s="43"/>
      <c r="C126" s="43"/>
      <c r="E126" s="34">
        <f>'8.2 FENOGE'!L146</f>
        <v>0</v>
      </c>
      <c r="F126" s="34">
        <f>'8.2 FENOGE'!M146</f>
        <v>0</v>
      </c>
      <c r="G126" s="34">
        <f>'8.2 FENOGE'!N146</f>
        <v>0</v>
      </c>
      <c r="H126" s="34" t="e">
        <f>'8.2 FENOGE'!O146</f>
        <v>#REF!</v>
      </c>
      <c r="I126" s="34" t="e">
        <f>'8.2 FENOGE'!P146</f>
        <v>#REF!</v>
      </c>
      <c r="J126" s="34" t="e">
        <f t="shared" si="63"/>
        <v>#REF!</v>
      </c>
      <c r="K126" s="34" t="e">
        <f t="shared" si="63"/>
        <v>#REF!</v>
      </c>
      <c r="L126" s="34" t="e">
        <f t="shared" si="63"/>
        <v>#REF!</v>
      </c>
      <c r="M126" s="34" t="e">
        <f t="shared" si="63"/>
        <v>#REF!</v>
      </c>
      <c r="N126" s="34" t="e">
        <f t="shared" si="63"/>
        <v>#REF!</v>
      </c>
      <c r="O126" s="34" t="e">
        <f t="shared" si="63"/>
        <v>#REF!</v>
      </c>
      <c r="P126" s="34" t="e">
        <f t="shared" si="63"/>
        <v>#REF!</v>
      </c>
      <c r="Q126" s="34" t="e">
        <f t="shared" si="63"/>
        <v>#REF!</v>
      </c>
      <c r="R126" s="34" t="e">
        <f t="shared" si="63"/>
        <v>#REF!</v>
      </c>
      <c r="S126" s="34" t="e">
        <f t="shared" si="63"/>
        <v>#REF!</v>
      </c>
      <c r="T126" s="34" t="e">
        <f t="shared" si="63"/>
        <v>#REF!</v>
      </c>
      <c r="U126" s="34" t="e">
        <f t="shared" si="63"/>
        <v>#REF!</v>
      </c>
      <c r="V126" s="34" t="e">
        <f t="shared" si="63"/>
        <v>#REF!</v>
      </c>
      <c r="W126" s="34" t="e">
        <f t="shared" si="63"/>
        <v>#REF!</v>
      </c>
      <c r="X126" s="34" t="e">
        <f t="shared" si="63"/>
        <v>#REF!</v>
      </c>
      <c r="Y126" s="34" t="e">
        <f t="shared" si="63"/>
        <v>#REF!</v>
      </c>
      <c r="Z126" s="34" t="e">
        <f t="shared" si="63"/>
        <v>#REF!</v>
      </c>
      <c r="AA126" s="34" t="e">
        <f t="shared" si="63"/>
        <v>#REF!</v>
      </c>
      <c r="AB126" s="34" t="e">
        <f t="shared" si="63"/>
        <v>#REF!</v>
      </c>
      <c r="AC126" s="34" t="e">
        <f t="shared" si="63"/>
        <v>#REF!</v>
      </c>
    </row>
    <row r="127" spans="1:29">
      <c r="A127" s="459" t="s">
        <v>44</v>
      </c>
      <c r="B127" s="43"/>
      <c r="C127" s="43"/>
      <c r="E127" s="34">
        <f>'8.2 FENOGE'!L147</f>
        <v>0</v>
      </c>
      <c r="F127" s="34">
        <f>'8.2 FENOGE'!M147</f>
        <v>0</v>
      </c>
      <c r="G127" s="34">
        <f>'8.2 FENOGE'!N147</f>
        <v>0</v>
      </c>
      <c r="H127" s="34" t="e">
        <f>'8.2 FENOGE'!O147</f>
        <v>#REF!</v>
      </c>
      <c r="I127" s="34" t="e">
        <f>'8.2 FENOGE'!P147</f>
        <v>#REF!</v>
      </c>
      <c r="J127" s="34" t="e">
        <f t="shared" si="63"/>
        <v>#REF!</v>
      </c>
      <c r="K127" s="34" t="e">
        <f t="shared" si="63"/>
        <v>#REF!</v>
      </c>
      <c r="L127" s="34" t="e">
        <f t="shared" si="63"/>
        <v>#REF!</v>
      </c>
      <c r="M127" s="34" t="e">
        <f t="shared" si="63"/>
        <v>#REF!</v>
      </c>
      <c r="N127" s="34" t="e">
        <f t="shared" si="63"/>
        <v>#REF!</v>
      </c>
      <c r="O127" s="34" t="e">
        <f t="shared" si="63"/>
        <v>#REF!</v>
      </c>
      <c r="P127" s="34" t="e">
        <f t="shared" si="63"/>
        <v>#REF!</v>
      </c>
      <c r="Q127" s="34" t="e">
        <f t="shared" si="63"/>
        <v>#REF!</v>
      </c>
      <c r="R127" s="34" t="e">
        <f t="shared" si="63"/>
        <v>#REF!</v>
      </c>
      <c r="S127" s="34" t="e">
        <f t="shared" si="63"/>
        <v>#REF!</v>
      </c>
      <c r="T127" s="34" t="e">
        <f t="shared" si="63"/>
        <v>#REF!</v>
      </c>
      <c r="U127" s="34" t="e">
        <f t="shared" si="63"/>
        <v>#REF!</v>
      </c>
      <c r="V127" s="34" t="e">
        <f t="shared" si="63"/>
        <v>#REF!</v>
      </c>
      <c r="W127" s="34" t="e">
        <f t="shared" si="63"/>
        <v>#REF!</v>
      </c>
      <c r="X127" s="34" t="e">
        <f t="shared" si="63"/>
        <v>#REF!</v>
      </c>
      <c r="Y127" s="34" t="e">
        <f t="shared" si="63"/>
        <v>#REF!</v>
      </c>
      <c r="Z127" s="34" t="e">
        <f t="shared" si="63"/>
        <v>#REF!</v>
      </c>
      <c r="AA127" s="34" t="e">
        <f t="shared" si="63"/>
        <v>#REF!</v>
      </c>
      <c r="AB127" s="34" t="e">
        <f t="shared" si="63"/>
        <v>#REF!</v>
      </c>
      <c r="AC127" s="34" t="e">
        <f t="shared" si="63"/>
        <v>#REF!</v>
      </c>
    </row>
    <row r="128" spans="1:29">
      <c r="A128" s="459" t="s">
        <v>37</v>
      </c>
      <c r="B128" s="43"/>
      <c r="C128" s="43"/>
      <c r="E128" s="34">
        <f>'8.2 FENOGE'!L148</f>
        <v>0</v>
      </c>
      <c r="F128" s="34">
        <f>'8.2 FENOGE'!M148</f>
        <v>0</v>
      </c>
      <c r="G128" s="34">
        <f>'8.2 FENOGE'!N148</f>
        <v>0</v>
      </c>
      <c r="H128" s="34" t="e">
        <f>'8.2 FENOGE'!O148</f>
        <v>#REF!</v>
      </c>
      <c r="I128" s="34" t="e">
        <f>'8.2 FENOGE'!P148</f>
        <v>#REF!</v>
      </c>
      <c r="J128" s="34" t="e">
        <f t="shared" si="63"/>
        <v>#REF!</v>
      </c>
      <c r="K128" s="34" t="e">
        <f t="shared" si="63"/>
        <v>#REF!</v>
      </c>
      <c r="L128" s="34" t="e">
        <f t="shared" si="63"/>
        <v>#REF!</v>
      </c>
      <c r="M128" s="34" t="e">
        <f t="shared" si="63"/>
        <v>#REF!</v>
      </c>
      <c r="N128" s="34" t="e">
        <f t="shared" si="63"/>
        <v>#REF!</v>
      </c>
      <c r="O128" s="34" t="e">
        <f t="shared" si="63"/>
        <v>#REF!</v>
      </c>
      <c r="P128" s="34" t="e">
        <f t="shared" si="63"/>
        <v>#REF!</v>
      </c>
      <c r="Q128" s="34" t="e">
        <f t="shared" si="63"/>
        <v>#REF!</v>
      </c>
      <c r="R128" s="34" t="e">
        <f t="shared" si="63"/>
        <v>#REF!</v>
      </c>
      <c r="S128" s="34" t="e">
        <f t="shared" si="63"/>
        <v>#REF!</v>
      </c>
      <c r="T128" s="34" t="e">
        <f t="shared" si="63"/>
        <v>#REF!</v>
      </c>
      <c r="U128" s="34" t="e">
        <f t="shared" si="63"/>
        <v>#REF!</v>
      </c>
      <c r="V128" s="34" t="e">
        <f t="shared" si="63"/>
        <v>#REF!</v>
      </c>
      <c r="W128" s="34" t="e">
        <f t="shared" si="63"/>
        <v>#REF!</v>
      </c>
      <c r="X128" s="34" t="e">
        <f t="shared" si="63"/>
        <v>#REF!</v>
      </c>
      <c r="Y128" s="34" t="e">
        <f t="shared" si="63"/>
        <v>#REF!</v>
      </c>
      <c r="Z128" s="34" t="e">
        <f t="shared" si="63"/>
        <v>#REF!</v>
      </c>
      <c r="AA128" s="34" t="e">
        <f t="shared" si="63"/>
        <v>#REF!</v>
      </c>
      <c r="AB128" s="34" t="e">
        <f t="shared" si="63"/>
        <v>#REF!</v>
      </c>
      <c r="AC128" s="34" t="e">
        <f t="shared" si="63"/>
        <v>#REF!</v>
      </c>
    </row>
    <row r="129" spans="1:29">
      <c r="A129" s="459" t="s">
        <v>57</v>
      </c>
      <c r="B129" s="43"/>
      <c r="C129" s="43"/>
      <c r="E129" s="34">
        <f>'8.2 FENOGE'!L149</f>
        <v>0</v>
      </c>
      <c r="F129" s="34">
        <f>'8.2 FENOGE'!M149</f>
        <v>0</v>
      </c>
      <c r="G129" s="34">
        <f>'8.2 FENOGE'!N149</f>
        <v>0</v>
      </c>
      <c r="H129" s="34" t="e">
        <f>'8.2 FENOGE'!O149</f>
        <v>#REF!</v>
      </c>
      <c r="I129" s="34" t="e">
        <f>'8.2 FENOGE'!P149</f>
        <v>#REF!</v>
      </c>
      <c r="J129" s="34" t="e">
        <f t="shared" si="63"/>
        <v>#REF!</v>
      </c>
      <c r="K129" s="34" t="e">
        <f t="shared" si="63"/>
        <v>#REF!</v>
      </c>
      <c r="L129" s="34" t="e">
        <f t="shared" si="63"/>
        <v>#REF!</v>
      </c>
      <c r="M129" s="34" t="e">
        <f t="shared" si="63"/>
        <v>#REF!</v>
      </c>
      <c r="N129" s="34" t="e">
        <f t="shared" si="63"/>
        <v>#REF!</v>
      </c>
      <c r="O129" s="34" t="e">
        <f t="shared" si="63"/>
        <v>#REF!</v>
      </c>
      <c r="P129" s="34" t="e">
        <f t="shared" si="63"/>
        <v>#REF!</v>
      </c>
      <c r="Q129" s="34" t="e">
        <f t="shared" si="63"/>
        <v>#REF!</v>
      </c>
      <c r="R129" s="34" t="e">
        <f t="shared" si="63"/>
        <v>#REF!</v>
      </c>
      <c r="S129" s="34" t="e">
        <f t="shared" si="63"/>
        <v>#REF!</v>
      </c>
      <c r="T129" s="34" t="e">
        <f t="shared" si="63"/>
        <v>#REF!</v>
      </c>
      <c r="U129" s="34" t="e">
        <f t="shared" si="63"/>
        <v>#REF!</v>
      </c>
      <c r="V129" s="34" t="e">
        <f t="shared" si="63"/>
        <v>#REF!</v>
      </c>
      <c r="W129" s="34" t="e">
        <f t="shared" si="63"/>
        <v>#REF!</v>
      </c>
      <c r="X129" s="34" t="e">
        <f t="shared" si="63"/>
        <v>#REF!</v>
      </c>
      <c r="Y129" s="34" t="e">
        <f t="shared" si="63"/>
        <v>#REF!</v>
      </c>
      <c r="Z129" s="34" t="e">
        <f t="shared" si="63"/>
        <v>#REF!</v>
      </c>
      <c r="AA129" s="34" t="e">
        <f t="shared" si="63"/>
        <v>#REF!</v>
      </c>
      <c r="AB129" s="34" t="e">
        <f t="shared" si="63"/>
        <v>#REF!</v>
      </c>
      <c r="AC129" s="34" t="e">
        <f t="shared" si="63"/>
        <v>#REF!</v>
      </c>
    </row>
    <row r="130" spans="1:29">
      <c r="A130" s="459" t="s">
        <v>49</v>
      </c>
      <c r="B130" s="43"/>
      <c r="C130" s="43"/>
      <c r="E130" s="34">
        <f>'8.2 FENOGE'!L150</f>
        <v>0</v>
      </c>
      <c r="F130" s="34">
        <f>'8.2 FENOGE'!M150</f>
        <v>0</v>
      </c>
      <c r="G130" s="34">
        <f>'8.2 FENOGE'!N150</f>
        <v>0</v>
      </c>
      <c r="H130" s="34" t="e">
        <f>'8.2 FENOGE'!O150</f>
        <v>#REF!</v>
      </c>
      <c r="I130" s="34" t="e">
        <f>'8.2 FENOGE'!P150</f>
        <v>#REF!</v>
      </c>
      <c r="J130" s="34" t="e">
        <f t="shared" si="63"/>
        <v>#REF!</v>
      </c>
      <c r="K130" s="34" t="e">
        <f t="shared" si="63"/>
        <v>#REF!</v>
      </c>
      <c r="L130" s="34" t="e">
        <f t="shared" si="63"/>
        <v>#REF!</v>
      </c>
      <c r="M130" s="34" t="e">
        <f t="shared" si="63"/>
        <v>#REF!</v>
      </c>
      <c r="N130" s="34" t="e">
        <f t="shared" si="63"/>
        <v>#REF!</v>
      </c>
      <c r="O130" s="34" t="e">
        <f t="shared" si="63"/>
        <v>#REF!</v>
      </c>
      <c r="P130" s="34" t="e">
        <f t="shared" si="63"/>
        <v>#REF!</v>
      </c>
      <c r="Q130" s="34" t="e">
        <f t="shared" si="63"/>
        <v>#REF!</v>
      </c>
      <c r="R130" s="34" t="e">
        <f t="shared" si="63"/>
        <v>#REF!</v>
      </c>
      <c r="S130" s="34" t="e">
        <f t="shared" si="63"/>
        <v>#REF!</v>
      </c>
      <c r="T130" s="34" t="e">
        <f t="shared" si="63"/>
        <v>#REF!</v>
      </c>
      <c r="U130" s="34" t="e">
        <f t="shared" si="63"/>
        <v>#REF!</v>
      </c>
      <c r="V130" s="34" t="e">
        <f t="shared" si="63"/>
        <v>#REF!</v>
      </c>
      <c r="W130" s="34" t="e">
        <f t="shared" si="63"/>
        <v>#REF!</v>
      </c>
      <c r="X130" s="34" t="e">
        <f t="shared" si="63"/>
        <v>#REF!</v>
      </c>
      <c r="Y130" s="34" t="e">
        <f t="shared" si="63"/>
        <v>#REF!</v>
      </c>
      <c r="Z130" s="34" t="e">
        <f t="shared" si="63"/>
        <v>#REF!</v>
      </c>
      <c r="AA130" s="34" t="e">
        <f t="shared" si="63"/>
        <v>#REF!</v>
      </c>
      <c r="AB130" s="34" t="e">
        <f t="shared" si="63"/>
        <v>#REF!</v>
      </c>
      <c r="AC130" s="34" t="e">
        <f t="shared" si="63"/>
        <v>#REF!</v>
      </c>
    </row>
    <row r="131" spans="1:29">
      <c r="A131" s="459" t="s">
        <v>51</v>
      </c>
      <c r="B131" s="43"/>
      <c r="C131" s="43"/>
      <c r="E131" s="34">
        <f>'8.2 FENOGE'!L151</f>
        <v>0</v>
      </c>
      <c r="F131" s="34">
        <f>'8.2 FENOGE'!M151</f>
        <v>0</v>
      </c>
      <c r="G131" s="34">
        <f>'8.2 FENOGE'!N151</f>
        <v>0</v>
      </c>
      <c r="H131" s="34">
        <f>'8.2 FENOGE'!O151</f>
        <v>0</v>
      </c>
      <c r="I131" s="34" t="e">
        <f>'8.2 FENOGE'!P151</f>
        <v>#REF!</v>
      </c>
      <c r="J131" s="34" t="e">
        <f t="shared" si="63"/>
        <v>#REF!</v>
      </c>
      <c r="K131" s="34" t="e">
        <f t="shared" si="63"/>
        <v>#REF!</v>
      </c>
      <c r="L131" s="34" t="e">
        <f t="shared" si="63"/>
        <v>#REF!</v>
      </c>
      <c r="M131" s="34" t="e">
        <f t="shared" si="63"/>
        <v>#REF!</v>
      </c>
      <c r="N131" s="34" t="e">
        <f t="shared" si="63"/>
        <v>#REF!</v>
      </c>
      <c r="O131" s="34" t="e">
        <f t="shared" si="63"/>
        <v>#REF!</v>
      </c>
      <c r="P131" s="34" t="e">
        <f t="shared" si="63"/>
        <v>#REF!</v>
      </c>
      <c r="Q131" s="34" t="e">
        <f t="shared" si="63"/>
        <v>#REF!</v>
      </c>
      <c r="R131" s="34" t="e">
        <f t="shared" si="63"/>
        <v>#REF!</v>
      </c>
      <c r="S131" s="34" t="e">
        <f t="shared" si="63"/>
        <v>#REF!</v>
      </c>
      <c r="T131" s="34" t="e">
        <f t="shared" si="63"/>
        <v>#REF!</v>
      </c>
      <c r="U131" s="34" t="e">
        <f t="shared" si="63"/>
        <v>#REF!</v>
      </c>
      <c r="V131" s="34" t="e">
        <f t="shared" si="63"/>
        <v>#REF!</v>
      </c>
      <c r="W131" s="34" t="e">
        <f t="shared" si="63"/>
        <v>#REF!</v>
      </c>
      <c r="X131" s="34" t="e">
        <f t="shared" si="63"/>
        <v>#REF!</v>
      </c>
      <c r="Y131" s="34" t="e">
        <f t="shared" si="63"/>
        <v>#REF!</v>
      </c>
      <c r="Z131" s="34" t="e">
        <f t="shared" si="63"/>
        <v>#REF!</v>
      </c>
      <c r="AA131" s="34" t="e">
        <f t="shared" si="63"/>
        <v>#REF!</v>
      </c>
      <c r="AB131" s="34" t="e">
        <f t="shared" si="63"/>
        <v>#REF!</v>
      </c>
      <c r="AC131" s="34" t="e">
        <f t="shared" si="63"/>
        <v>#REF!</v>
      </c>
    </row>
    <row r="132" spans="1:29">
      <c r="A132" s="459" t="s">
        <v>55</v>
      </c>
      <c r="B132" s="43"/>
      <c r="C132" s="43"/>
      <c r="E132" s="34">
        <f>'8.2 FENOGE'!L152</f>
        <v>0</v>
      </c>
      <c r="F132" s="34">
        <f>'8.2 FENOGE'!M152</f>
        <v>0</v>
      </c>
      <c r="G132" s="34">
        <f>'8.2 FENOGE'!N152</f>
        <v>0</v>
      </c>
      <c r="H132" s="34">
        <f>'8.2 FENOGE'!O152</f>
        <v>0</v>
      </c>
      <c r="I132" s="34" t="e">
        <f>'8.2 FENOGE'!P152</f>
        <v>#REF!</v>
      </c>
      <c r="J132" s="34" t="e">
        <f t="shared" si="63"/>
        <v>#REF!</v>
      </c>
      <c r="K132" s="34" t="e">
        <f t="shared" si="63"/>
        <v>#REF!</v>
      </c>
      <c r="L132" s="34" t="e">
        <f t="shared" si="63"/>
        <v>#REF!</v>
      </c>
      <c r="M132" s="34" t="e">
        <f t="shared" si="63"/>
        <v>#REF!</v>
      </c>
      <c r="N132" s="34" t="e">
        <f t="shared" si="63"/>
        <v>#REF!</v>
      </c>
      <c r="O132" s="34" t="e">
        <f t="shared" si="63"/>
        <v>#REF!</v>
      </c>
      <c r="P132" s="34" t="e">
        <f t="shared" si="63"/>
        <v>#REF!</v>
      </c>
      <c r="Q132" s="34" t="e">
        <f t="shared" si="63"/>
        <v>#REF!</v>
      </c>
      <c r="R132" s="34" t="e">
        <f t="shared" si="63"/>
        <v>#REF!</v>
      </c>
      <c r="S132" s="34" t="e">
        <f t="shared" si="63"/>
        <v>#REF!</v>
      </c>
      <c r="T132" s="34" t="e">
        <f t="shared" si="63"/>
        <v>#REF!</v>
      </c>
      <c r="U132" s="34" t="e">
        <f t="shared" si="63"/>
        <v>#REF!</v>
      </c>
      <c r="V132" s="34" t="e">
        <f t="shared" si="63"/>
        <v>#REF!</v>
      </c>
      <c r="W132" s="34" t="e">
        <f t="shared" si="63"/>
        <v>#REF!</v>
      </c>
      <c r="X132" s="34" t="e">
        <f t="shared" si="63"/>
        <v>#REF!</v>
      </c>
      <c r="Y132" s="34" t="e">
        <f t="shared" ref="Y132:AC132" si="64">X132</f>
        <v>#REF!</v>
      </c>
      <c r="Z132" s="34" t="e">
        <f t="shared" si="64"/>
        <v>#REF!</v>
      </c>
      <c r="AA132" s="34" t="e">
        <f t="shared" si="64"/>
        <v>#REF!</v>
      </c>
      <c r="AB132" s="34" t="e">
        <f t="shared" si="64"/>
        <v>#REF!</v>
      </c>
      <c r="AC132" s="34" t="e">
        <f t="shared" si="64"/>
        <v>#REF!</v>
      </c>
    </row>
    <row r="133" spans="1:29">
      <c r="A133" s="459" t="s">
        <v>41</v>
      </c>
      <c r="B133" s="43"/>
      <c r="C133" s="43"/>
      <c r="E133" s="34">
        <f>'8.2 FENOGE'!L153</f>
        <v>0</v>
      </c>
      <c r="F133" s="34">
        <f>'8.2 FENOGE'!M153</f>
        <v>0</v>
      </c>
      <c r="G133" s="34">
        <f>'8.2 FENOGE'!N153</f>
        <v>0</v>
      </c>
      <c r="H133" s="34">
        <f>'8.2 FENOGE'!O153</f>
        <v>0</v>
      </c>
      <c r="I133" s="34" t="e">
        <f>'8.2 FENOGE'!P153</f>
        <v>#REF!</v>
      </c>
      <c r="J133" s="34" t="e">
        <f t="shared" ref="J133:AC134" si="65">I133</f>
        <v>#REF!</v>
      </c>
      <c r="K133" s="34" t="e">
        <f t="shared" si="65"/>
        <v>#REF!</v>
      </c>
      <c r="L133" s="34" t="e">
        <f t="shared" si="65"/>
        <v>#REF!</v>
      </c>
      <c r="M133" s="34" t="e">
        <f t="shared" si="65"/>
        <v>#REF!</v>
      </c>
      <c r="N133" s="34" t="e">
        <f t="shared" si="65"/>
        <v>#REF!</v>
      </c>
      <c r="O133" s="34" t="e">
        <f t="shared" si="65"/>
        <v>#REF!</v>
      </c>
      <c r="P133" s="34" t="e">
        <f t="shared" si="65"/>
        <v>#REF!</v>
      </c>
      <c r="Q133" s="34" t="e">
        <f t="shared" si="65"/>
        <v>#REF!</v>
      </c>
      <c r="R133" s="34" t="e">
        <f t="shared" si="65"/>
        <v>#REF!</v>
      </c>
      <c r="S133" s="34" t="e">
        <f t="shared" si="65"/>
        <v>#REF!</v>
      </c>
      <c r="T133" s="34" t="e">
        <f t="shared" si="65"/>
        <v>#REF!</v>
      </c>
      <c r="U133" s="34" t="e">
        <f t="shared" si="65"/>
        <v>#REF!</v>
      </c>
      <c r="V133" s="34" t="e">
        <f t="shared" si="65"/>
        <v>#REF!</v>
      </c>
      <c r="W133" s="34" t="e">
        <f t="shared" si="65"/>
        <v>#REF!</v>
      </c>
      <c r="X133" s="34" t="e">
        <f t="shared" si="65"/>
        <v>#REF!</v>
      </c>
      <c r="Y133" s="34" t="e">
        <f t="shared" si="65"/>
        <v>#REF!</v>
      </c>
      <c r="Z133" s="34" t="e">
        <f t="shared" si="65"/>
        <v>#REF!</v>
      </c>
      <c r="AA133" s="34" t="e">
        <f t="shared" si="65"/>
        <v>#REF!</v>
      </c>
      <c r="AB133" s="34" t="e">
        <f t="shared" si="65"/>
        <v>#REF!</v>
      </c>
      <c r="AC133" s="34" t="e">
        <f t="shared" si="65"/>
        <v>#REF!</v>
      </c>
    </row>
    <row r="134" spans="1:29">
      <c r="A134" s="459" t="s">
        <v>26</v>
      </c>
      <c r="B134" s="43"/>
      <c r="C134" s="43"/>
      <c r="E134" s="34">
        <f>'8.2 FENOGE'!L154</f>
        <v>0</v>
      </c>
      <c r="F134" s="34">
        <f>'8.2 FENOGE'!M154</f>
        <v>0</v>
      </c>
      <c r="G134" s="34">
        <f>'8.2 FENOGE'!N154</f>
        <v>0</v>
      </c>
      <c r="H134" s="34">
        <f>'8.2 FENOGE'!O154</f>
        <v>0</v>
      </c>
      <c r="I134" s="34" t="e">
        <f>'8.2 FENOGE'!P154</f>
        <v>#REF!</v>
      </c>
      <c r="J134" s="34" t="e">
        <f t="shared" si="65"/>
        <v>#REF!</v>
      </c>
      <c r="K134" s="34" t="e">
        <f t="shared" si="65"/>
        <v>#REF!</v>
      </c>
      <c r="L134" s="34" t="e">
        <f t="shared" si="65"/>
        <v>#REF!</v>
      </c>
      <c r="M134" s="34" t="e">
        <f t="shared" si="65"/>
        <v>#REF!</v>
      </c>
      <c r="N134" s="34" t="e">
        <f t="shared" si="65"/>
        <v>#REF!</v>
      </c>
      <c r="O134" s="34" t="e">
        <f t="shared" si="65"/>
        <v>#REF!</v>
      </c>
      <c r="P134" s="34" t="e">
        <f t="shared" si="65"/>
        <v>#REF!</v>
      </c>
      <c r="Q134" s="34" t="e">
        <f t="shared" si="65"/>
        <v>#REF!</v>
      </c>
      <c r="R134" s="34" t="e">
        <f t="shared" si="65"/>
        <v>#REF!</v>
      </c>
      <c r="S134" s="34" t="e">
        <f t="shared" si="65"/>
        <v>#REF!</v>
      </c>
      <c r="T134" s="34" t="e">
        <f t="shared" si="65"/>
        <v>#REF!</v>
      </c>
      <c r="U134" s="34" t="e">
        <f t="shared" si="65"/>
        <v>#REF!</v>
      </c>
      <c r="V134" s="34" t="e">
        <f t="shared" si="65"/>
        <v>#REF!</v>
      </c>
      <c r="W134" s="34" t="e">
        <f t="shared" si="65"/>
        <v>#REF!</v>
      </c>
      <c r="X134" s="34" t="e">
        <f t="shared" si="65"/>
        <v>#REF!</v>
      </c>
      <c r="Y134" s="34" t="e">
        <f t="shared" si="65"/>
        <v>#REF!</v>
      </c>
      <c r="Z134" s="34" t="e">
        <f t="shared" si="65"/>
        <v>#REF!</v>
      </c>
      <c r="AA134" s="34" t="e">
        <f t="shared" si="65"/>
        <v>#REF!</v>
      </c>
      <c r="AB134" s="34" t="e">
        <f t="shared" si="65"/>
        <v>#REF!</v>
      </c>
      <c r="AC134" s="34" t="e">
        <f t="shared" si="65"/>
        <v>#REF!</v>
      </c>
    </row>
    <row r="135" spans="1:29">
      <c r="A135" s="459" t="s">
        <v>61</v>
      </c>
      <c r="B135" s="43"/>
      <c r="C135" s="43"/>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c r="AC135" s="34"/>
    </row>
    <row r="136" spans="1:29">
      <c r="A136" s="459" t="s">
        <v>59</v>
      </c>
      <c r="B136" s="43"/>
      <c r="C136" s="43"/>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row>
    <row r="137" spans="1:29">
      <c r="A137" s="459" t="s">
        <v>39</v>
      </c>
      <c r="B137" s="43"/>
      <c r="C137" s="43"/>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row>
    <row r="138" spans="1:29">
      <c r="A138" s="459" t="s">
        <v>67</v>
      </c>
      <c r="B138" s="43"/>
      <c r="C138" s="43"/>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row>
    <row r="139" spans="1:29">
      <c r="A139" s="459" t="s">
        <v>70</v>
      </c>
      <c r="B139" s="43"/>
      <c r="C139" s="43"/>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row>
    <row r="140" spans="1:29">
      <c r="A140" s="459" t="s">
        <v>35</v>
      </c>
      <c r="B140" s="43"/>
      <c r="C140" s="43"/>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row>
    <row r="141" spans="1:29">
      <c r="A141" s="459" t="s">
        <v>63</v>
      </c>
      <c r="B141" s="43"/>
      <c r="C141" s="43"/>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row>
    <row r="142" spans="1:29">
      <c r="A142" s="459" t="s">
        <v>33</v>
      </c>
      <c r="B142" s="43"/>
      <c r="C142" s="43"/>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row>
    <row r="143" spans="1:29">
      <c r="A143" s="459" t="s">
        <v>72</v>
      </c>
      <c r="B143" s="43"/>
      <c r="C143" s="43"/>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row>
    <row r="144" spans="1:29">
      <c r="A144" s="459" t="s">
        <v>47</v>
      </c>
      <c r="B144" s="43"/>
      <c r="C144" s="43"/>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row>
    <row r="145" spans="1:29">
      <c r="A145" s="459" t="s">
        <v>23</v>
      </c>
      <c r="B145" s="43"/>
      <c r="C145" s="43"/>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row>
    <row r="146" spans="1:29">
      <c r="A146" s="459" t="s">
        <v>65</v>
      </c>
      <c r="B146" s="43"/>
      <c r="C146" s="43"/>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row>
    <row r="147" spans="1:29" s="1" customFormat="1" ht="15" customHeight="1">
      <c r="A147" s="73" t="s">
        <v>492</v>
      </c>
      <c r="C147" s="66" t="e">
        <f>SUM(E147:AC147)</f>
        <v>#REF!</v>
      </c>
      <c r="E147" s="66">
        <f>E119</f>
        <v>59419396.482310474</v>
      </c>
      <c r="F147" s="66" t="e">
        <f>F119</f>
        <v>#REF!</v>
      </c>
      <c r="G147" s="66" t="e">
        <f>G119</f>
        <v>#REF!</v>
      </c>
      <c r="H147" s="66" t="e">
        <f>H119</f>
        <v>#REF!</v>
      </c>
      <c r="I147" s="66" t="e">
        <f>I119</f>
        <v>#REF!</v>
      </c>
      <c r="J147" s="66" t="e">
        <f>I147*(1-$B$4)</f>
        <v>#REF!</v>
      </c>
      <c r="K147" s="66" t="e">
        <f t="shared" ref="K147:AC147" si="66">J147*(1-$B$4)</f>
        <v>#REF!</v>
      </c>
      <c r="L147" s="66" t="e">
        <f t="shared" si="66"/>
        <v>#REF!</v>
      </c>
      <c r="M147" s="66" t="e">
        <f t="shared" si="66"/>
        <v>#REF!</v>
      </c>
      <c r="N147" s="66" t="e">
        <f t="shared" si="66"/>
        <v>#REF!</v>
      </c>
      <c r="O147" s="66" t="e">
        <f t="shared" si="66"/>
        <v>#REF!</v>
      </c>
      <c r="P147" s="66" t="e">
        <f t="shared" si="66"/>
        <v>#REF!</v>
      </c>
      <c r="Q147" s="66" t="e">
        <f t="shared" si="66"/>
        <v>#REF!</v>
      </c>
      <c r="R147" s="66" t="e">
        <f t="shared" si="66"/>
        <v>#REF!</v>
      </c>
      <c r="S147" s="66" t="e">
        <f t="shared" si="66"/>
        <v>#REF!</v>
      </c>
      <c r="T147" s="66" t="e">
        <f t="shared" si="66"/>
        <v>#REF!</v>
      </c>
      <c r="U147" s="66" t="e">
        <f t="shared" si="66"/>
        <v>#REF!</v>
      </c>
      <c r="V147" s="66" t="e">
        <f t="shared" si="66"/>
        <v>#REF!</v>
      </c>
      <c r="W147" s="66" t="e">
        <f t="shared" si="66"/>
        <v>#REF!</v>
      </c>
      <c r="X147" s="66" t="e">
        <f t="shared" si="66"/>
        <v>#REF!</v>
      </c>
      <c r="Y147" s="66" t="e">
        <f t="shared" si="66"/>
        <v>#REF!</v>
      </c>
      <c r="Z147" s="66" t="e">
        <f t="shared" si="66"/>
        <v>#REF!</v>
      </c>
      <c r="AA147" s="66" t="e">
        <f t="shared" si="66"/>
        <v>#REF!</v>
      </c>
      <c r="AB147" s="66" t="e">
        <f t="shared" si="66"/>
        <v>#REF!</v>
      </c>
      <c r="AC147" s="66" t="e">
        <f t="shared" si="66"/>
        <v>#REF!</v>
      </c>
    </row>
    <row r="148" spans="1:29" s="1" customFormat="1" ht="15" customHeight="1">
      <c r="A148" s="2" t="s">
        <v>493</v>
      </c>
      <c r="C148" s="356" t="e">
        <f>C147/25</f>
        <v>#REF!</v>
      </c>
      <c r="D148" s="424" t="e">
        <f>(#REF!-'8.1. FLUJO FENOGE Totalidad'!C148)/#REF!</f>
        <v>#REF!</v>
      </c>
      <c r="E148" s="66">
        <f>E147*$B$20</f>
        <v>21698838998.80405</v>
      </c>
      <c r="F148" s="66" t="e">
        <f>F147*$B$20</f>
        <v>#REF!</v>
      </c>
      <c r="G148" s="66" t="e">
        <f t="shared" ref="G148:AC148" si="67">G147*$B$20</f>
        <v>#REF!</v>
      </c>
      <c r="H148" s="66" t="e">
        <f t="shared" si="67"/>
        <v>#REF!</v>
      </c>
      <c r="I148" s="66" t="e">
        <f t="shared" si="67"/>
        <v>#REF!</v>
      </c>
      <c r="J148" s="66" t="e">
        <f t="shared" si="67"/>
        <v>#REF!</v>
      </c>
      <c r="K148" s="66" t="e">
        <f>K147*$B$20</f>
        <v>#REF!</v>
      </c>
      <c r="L148" s="66" t="e">
        <f t="shared" si="67"/>
        <v>#REF!</v>
      </c>
      <c r="M148" s="66" t="e">
        <f>M147*$B$20</f>
        <v>#REF!</v>
      </c>
      <c r="N148" s="66" t="e">
        <f t="shared" si="67"/>
        <v>#REF!</v>
      </c>
      <c r="O148" s="66" t="e">
        <f t="shared" si="67"/>
        <v>#REF!</v>
      </c>
      <c r="P148" s="66" t="e">
        <f t="shared" si="67"/>
        <v>#REF!</v>
      </c>
      <c r="Q148" s="66" t="e">
        <f t="shared" si="67"/>
        <v>#REF!</v>
      </c>
      <c r="R148" s="66" t="e">
        <f t="shared" si="67"/>
        <v>#REF!</v>
      </c>
      <c r="S148" s="66" t="e">
        <f t="shared" si="67"/>
        <v>#REF!</v>
      </c>
      <c r="T148" s="66" t="e">
        <f t="shared" si="67"/>
        <v>#REF!</v>
      </c>
      <c r="U148" s="66" t="e">
        <f t="shared" si="67"/>
        <v>#REF!</v>
      </c>
      <c r="V148" s="66" t="e">
        <f t="shared" si="67"/>
        <v>#REF!</v>
      </c>
      <c r="W148" s="66" t="e">
        <f t="shared" si="67"/>
        <v>#REF!</v>
      </c>
      <c r="X148" s="66" t="e">
        <f t="shared" si="67"/>
        <v>#REF!</v>
      </c>
      <c r="Y148" s="66" t="e">
        <f t="shared" si="67"/>
        <v>#REF!</v>
      </c>
      <c r="Z148" s="66" t="e">
        <f t="shared" si="67"/>
        <v>#REF!</v>
      </c>
      <c r="AA148" s="66" t="e">
        <f t="shared" si="67"/>
        <v>#REF!</v>
      </c>
      <c r="AB148" s="66" t="e">
        <f t="shared" si="67"/>
        <v>#REF!</v>
      </c>
      <c r="AC148" s="66" t="e">
        <f t="shared" si="67"/>
        <v>#REF!</v>
      </c>
    </row>
    <row r="149" spans="1:29" s="1" customFormat="1" ht="15" customHeight="1">
      <c r="A149" s="2" t="s">
        <v>494</v>
      </c>
      <c r="B149" s="65" t="e">
        <f>D149+NPV($B$2,E149:AC149)</f>
        <v>#REF!</v>
      </c>
      <c r="C149" s="369"/>
      <c r="E149" s="66" t="e">
        <f t="shared" ref="E149:AC149" si="68">E148-E117</f>
        <v>#REF!</v>
      </c>
      <c r="F149" s="66" t="e">
        <f t="shared" si="68"/>
        <v>#REF!</v>
      </c>
      <c r="G149" s="66" t="e">
        <f t="shared" si="68"/>
        <v>#REF!</v>
      </c>
      <c r="H149" s="66" t="e">
        <f t="shared" si="68"/>
        <v>#REF!</v>
      </c>
      <c r="I149" s="66" t="e">
        <f t="shared" si="68"/>
        <v>#REF!</v>
      </c>
      <c r="J149" s="66" t="e">
        <f t="shared" si="68"/>
        <v>#REF!</v>
      </c>
      <c r="K149" s="66" t="e">
        <f t="shared" si="68"/>
        <v>#REF!</v>
      </c>
      <c r="L149" s="66" t="e">
        <f t="shared" si="68"/>
        <v>#REF!</v>
      </c>
      <c r="M149" s="66" t="e">
        <f t="shared" si="68"/>
        <v>#REF!</v>
      </c>
      <c r="N149" s="66" t="e">
        <f t="shared" si="68"/>
        <v>#REF!</v>
      </c>
      <c r="O149" s="66" t="e">
        <f t="shared" si="68"/>
        <v>#REF!</v>
      </c>
      <c r="P149" s="66" t="e">
        <f t="shared" si="68"/>
        <v>#REF!</v>
      </c>
      <c r="Q149" s="66" t="e">
        <f t="shared" si="68"/>
        <v>#REF!</v>
      </c>
      <c r="R149" s="66" t="e">
        <f t="shared" si="68"/>
        <v>#REF!</v>
      </c>
      <c r="S149" s="66" t="e">
        <f t="shared" si="68"/>
        <v>#REF!</v>
      </c>
      <c r="T149" s="66" t="e">
        <f t="shared" si="68"/>
        <v>#REF!</v>
      </c>
      <c r="U149" s="66" t="e">
        <f t="shared" si="68"/>
        <v>#REF!</v>
      </c>
      <c r="V149" s="66" t="e">
        <f t="shared" si="68"/>
        <v>#REF!</v>
      </c>
      <c r="W149" s="66" t="e">
        <f t="shared" si="68"/>
        <v>#REF!</v>
      </c>
      <c r="X149" s="66" t="e">
        <f t="shared" si="68"/>
        <v>#REF!</v>
      </c>
      <c r="Y149" s="66" t="e">
        <f t="shared" si="68"/>
        <v>#REF!</v>
      </c>
      <c r="Z149" s="66" t="e">
        <f t="shared" si="68"/>
        <v>#REF!</v>
      </c>
      <c r="AA149" s="66" t="e">
        <f t="shared" si="68"/>
        <v>#REF!</v>
      </c>
      <c r="AB149" s="66" t="e">
        <f t="shared" si="68"/>
        <v>#REF!</v>
      </c>
      <c r="AC149" s="66" t="e">
        <f t="shared" si="68"/>
        <v>#REF!</v>
      </c>
    </row>
    <row r="150" spans="1:29" s="1" customFormat="1" ht="15" customHeight="1">
      <c r="A150" s="2" t="s">
        <v>495</v>
      </c>
      <c r="B150" s="354">
        <f>B20</f>
        <v>365.18107357862397</v>
      </c>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row>
    <row r="151" spans="1:29">
      <c r="B151" s="355"/>
    </row>
    <row r="152" spans="1:29">
      <c r="A152" s="2" t="s">
        <v>496</v>
      </c>
      <c r="B152" s="44"/>
      <c r="C152" s="44"/>
      <c r="D152" s="50"/>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row>
    <row r="153" spans="1:29" s="1" customFormat="1">
      <c r="A153" s="91" t="s">
        <v>497</v>
      </c>
      <c r="B153" s="65" t="e">
        <f>D153+NPV($B$2,E153:AC153)</f>
        <v>#REF!</v>
      </c>
      <c r="C153" s="65" t="e">
        <f>SUM(E153:AC153)</f>
        <v>#REF!</v>
      </c>
      <c r="E153" s="68" t="e">
        <f t="shared" ref="E153:AC153" si="69">SUM(E154:E156)</f>
        <v>#REF!</v>
      </c>
      <c r="F153" s="68" t="e">
        <f t="shared" si="69"/>
        <v>#REF!</v>
      </c>
      <c r="G153" s="68" t="e">
        <f t="shared" si="69"/>
        <v>#REF!</v>
      </c>
      <c r="H153" s="68" t="e">
        <f t="shared" si="69"/>
        <v>#REF!</v>
      </c>
      <c r="I153" s="68" t="e">
        <f t="shared" si="69"/>
        <v>#REF!</v>
      </c>
      <c r="J153" s="68" t="e">
        <f t="shared" si="69"/>
        <v>#REF!</v>
      </c>
      <c r="K153" s="68" t="e">
        <f t="shared" si="69"/>
        <v>#REF!</v>
      </c>
      <c r="L153" s="68" t="e">
        <f t="shared" si="69"/>
        <v>#REF!</v>
      </c>
      <c r="M153" s="68" t="e">
        <f t="shared" si="69"/>
        <v>#REF!</v>
      </c>
      <c r="N153" s="68" t="e">
        <f t="shared" si="69"/>
        <v>#REF!</v>
      </c>
      <c r="O153" s="68" t="e">
        <f t="shared" si="69"/>
        <v>#REF!</v>
      </c>
      <c r="P153" s="68" t="e">
        <f t="shared" si="69"/>
        <v>#REF!</v>
      </c>
      <c r="Q153" s="68" t="e">
        <f t="shared" si="69"/>
        <v>#REF!</v>
      </c>
      <c r="R153" s="68" t="e">
        <f t="shared" si="69"/>
        <v>#REF!</v>
      </c>
      <c r="S153" s="68" t="e">
        <f t="shared" si="69"/>
        <v>#REF!</v>
      </c>
      <c r="T153" s="68" t="e">
        <f t="shared" si="69"/>
        <v>#REF!</v>
      </c>
      <c r="U153" s="68" t="e">
        <f t="shared" si="69"/>
        <v>#REF!</v>
      </c>
      <c r="V153" s="68" t="e">
        <f t="shared" si="69"/>
        <v>#REF!</v>
      </c>
      <c r="W153" s="68" t="e">
        <f t="shared" si="69"/>
        <v>#REF!</v>
      </c>
      <c r="X153" s="68" t="e">
        <f t="shared" si="69"/>
        <v>#REF!</v>
      </c>
      <c r="Y153" s="68" t="e">
        <f t="shared" si="69"/>
        <v>#REF!</v>
      </c>
      <c r="Z153" s="68" t="e">
        <f t="shared" si="69"/>
        <v>#REF!</v>
      </c>
      <c r="AA153" s="68" t="e">
        <f t="shared" si="69"/>
        <v>#REF!</v>
      </c>
      <c r="AB153" s="68" t="e">
        <f t="shared" si="69"/>
        <v>#REF!</v>
      </c>
      <c r="AC153" s="68" t="e">
        <f t="shared" si="69"/>
        <v>#REF!</v>
      </c>
    </row>
    <row r="154" spans="1:29">
      <c r="A154" s="43" t="s">
        <v>20</v>
      </c>
      <c r="B154" s="44" t="e">
        <f>D154+NPV($B$2,E154:AC154)</f>
        <v>#REF!</v>
      </c>
      <c r="C154" s="44"/>
      <c r="E154" s="69" t="e">
        <f t="shared" ref="E154:AC154" si="70">(($D$15*$D$16+$E$15*$E$16)*$B$19*$B$16)*E30*12</f>
        <v>#REF!</v>
      </c>
      <c r="F154" s="69" t="e">
        <f t="shared" si="70"/>
        <v>#REF!</v>
      </c>
      <c r="G154" s="69" t="e">
        <f t="shared" si="70"/>
        <v>#REF!</v>
      </c>
      <c r="H154" s="69" t="e">
        <f t="shared" si="70"/>
        <v>#REF!</v>
      </c>
      <c r="I154" s="69" t="e">
        <f t="shared" si="70"/>
        <v>#REF!</v>
      </c>
      <c r="J154" s="69" t="e">
        <f t="shared" si="70"/>
        <v>#REF!</v>
      </c>
      <c r="K154" s="69" t="e">
        <f t="shared" si="70"/>
        <v>#REF!</v>
      </c>
      <c r="L154" s="69" t="e">
        <f t="shared" si="70"/>
        <v>#REF!</v>
      </c>
      <c r="M154" s="69" t="e">
        <f t="shared" si="70"/>
        <v>#REF!</v>
      </c>
      <c r="N154" s="69" t="e">
        <f t="shared" si="70"/>
        <v>#REF!</v>
      </c>
      <c r="O154" s="69" t="e">
        <f t="shared" si="70"/>
        <v>#REF!</v>
      </c>
      <c r="P154" s="69" t="e">
        <f t="shared" si="70"/>
        <v>#REF!</v>
      </c>
      <c r="Q154" s="69" t="e">
        <f t="shared" si="70"/>
        <v>#REF!</v>
      </c>
      <c r="R154" s="69" t="e">
        <f t="shared" si="70"/>
        <v>#REF!</v>
      </c>
      <c r="S154" s="69" t="e">
        <f t="shared" si="70"/>
        <v>#REF!</v>
      </c>
      <c r="T154" s="69" t="e">
        <f t="shared" si="70"/>
        <v>#REF!</v>
      </c>
      <c r="U154" s="69" t="e">
        <f t="shared" si="70"/>
        <v>#REF!</v>
      </c>
      <c r="V154" s="69" t="e">
        <f t="shared" si="70"/>
        <v>#REF!</v>
      </c>
      <c r="W154" s="69" t="e">
        <f t="shared" si="70"/>
        <v>#REF!</v>
      </c>
      <c r="X154" s="69" t="e">
        <f t="shared" si="70"/>
        <v>#REF!</v>
      </c>
      <c r="Y154" s="69" t="e">
        <f t="shared" si="70"/>
        <v>#REF!</v>
      </c>
      <c r="Z154" s="69" t="e">
        <f t="shared" si="70"/>
        <v>#REF!</v>
      </c>
      <c r="AA154" s="69" t="e">
        <f t="shared" si="70"/>
        <v>#REF!</v>
      </c>
      <c r="AB154" s="69" t="e">
        <f t="shared" si="70"/>
        <v>#REF!</v>
      </c>
      <c r="AC154" s="69" t="e">
        <f t="shared" si="70"/>
        <v>#REF!</v>
      </c>
    </row>
    <row r="155" spans="1:29">
      <c r="A155" s="43" t="s">
        <v>21</v>
      </c>
      <c r="B155" s="44" t="e">
        <f>D155+NPV($B$2,E155:AC155)</f>
        <v>#REF!</v>
      </c>
      <c r="C155" s="44"/>
      <c r="E155" s="69" t="e">
        <f t="shared" ref="E155:AC155" si="71">(($D$15*$D$16+$E$15*$E$16)*$B$19*$B$16)*E31*12</f>
        <v>#REF!</v>
      </c>
      <c r="F155" s="69" t="e">
        <f t="shared" si="71"/>
        <v>#REF!</v>
      </c>
      <c r="G155" s="69" t="e">
        <f t="shared" si="71"/>
        <v>#REF!</v>
      </c>
      <c r="H155" s="69" t="e">
        <f t="shared" si="71"/>
        <v>#REF!</v>
      </c>
      <c r="I155" s="69" t="e">
        <f t="shared" si="71"/>
        <v>#REF!</v>
      </c>
      <c r="J155" s="69" t="e">
        <f t="shared" si="71"/>
        <v>#REF!</v>
      </c>
      <c r="K155" s="69" t="e">
        <f t="shared" si="71"/>
        <v>#REF!</v>
      </c>
      <c r="L155" s="69" t="e">
        <f t="shared" si="71"/>
        <v>#REF!</v>
      </c>
      <c r="M155" s="69" t="e">
        <f t="shared" si="71"/>
        <v>#REF!</v>
      </c>
      <c r="N155" s="69" t="e">
        <f t="shared" si="71"/>
        <v>#REF!</v>
      </c>
      <c r="O155" s="69" t="e">
        <f t="shared" si="71"/>
        <v>#REF!</v>
      </c>
      <c r="P155" s="69" t="e">
        <f t="shared" si="71"/>
        <v>#REF!</v>
      </c>
      <c r="Q155" s="69" t="e">
        <f t="shared" si="71"/>
        <v>#REF!</v>
      </c>
      <c r="R155" s="69" t="e">
        <f t="shared" si="71"/>
        <v>#REF!</v>
      </c>
      <c r="S155" s="69" t="e">
        <f t="shared" si="71"/>
        <v>#REF!</v>
      </c>
      <c r="T155" s="69" t="e">
        <f t="shared" si="71"/>
        <v>#REF!</v>
      </c>
      <c r="U155" s="69" t="e">
        <f t="shared" si="71"/>
        <v>#REF!</v>
      </c>
      <c r="V155" s="69" t="e">
        <f t="shared" si="71"/>
        <v>#REF!</v>
      </c>
      <c r="W155" s="69" t="e">
        <f t="shared" si="71"/>
        <v>#REF!</v>
      </c>
      <c r="X155" s="69" t="e">
        <f t="shared" si="71"/>
        <v>#REF!</v>
      </c>
      <c r="Y155" s="69" t="e">
        <f t="shared" si="71"/>
        <v>#REF!</v>
      </c>
      <c r="Z155" s="69" t="e">
        <f t="shared" si="71"/>
        <v>#REF!</v>
      </c>
      <c r="AA155" s="69" t="e">
        <f t="shared" si="71"/>
        <v>#REF!</v>
      </c>
      <c r="AB155" s="69" t="e">
        <f t="shared" si="71"/>
        <v>#REF!</v>
      </c>
      <c r="AC155" s="69" t="e">
        <f t="shared" si="71"/>
        <v>#REF!</v>
      </c>
    </row>
    <row r="156" spans="1:29">
      <c r="A156" s="43" t="s">
        <v>22</v>
      </c>
      <c r="B156" s="44" t="e">
        <f>D156+NPV($B$2,E156:AC156)</f>
        <v>#REF!</v>
      </c>
      <c r="C156" s="44"/>
      <c r="E156" s="69" t="e">
        <f t="shared" ref="E156:AC156" si="72">(($D$15*$D$16+$E$15*$E$16)*$B$19*$B$16)*E32*12</f>
        <v>#REF!</v>
      </c>
      <c r="F156" s="69" t="e">
        <f t="shared" si="72"/>
        <v>#REF!</v>
      </c>
      <c r="G156" s="69" t="e">
        <f t="shared" si="72"/>
        <v>#REF!</v>
      </c>
      <c r="H156" s="69" t="e">
        <f t="shared" si="72"/>
        <v>#REF!</v>
      </c>
      <c r="I156" s="69" t="e">
        <f t="shared" si="72"/>
        <v>#REF!</v>
      </c>
      <c r="J156" s="69" t="e">
        <f t="shared" si="72"/>
        <v>#REF!</v>
      </c>
      <c r="K156" s="69" t="e">
        <f t="shared" si="72"/>
        <v>#REF!</v>
      </c>
      <c r="L156" s="69" t="e">
        <f t="shared" si="72"/>
        <v>#REF!</v>
      </c>
      <c r="M156" s="69" t="e">
        <f t="shared" si="72"/>
        <v>#REF!</v>
      </c>
      <c r="N156" s="69" t="e">
        <f t="shared" si="72"/>
        <v>#REF!</v>
      </c>
      <c r="O156" s="69" t="e">
        <f t="shared" si="72"/>
        <v>#REF!</v>
      </c>
      <c r="P156" s="69" t="e">
        <f t="shared" si="72"/>
        <v>#REF!</v>
      </c>
      <c r="Q156" s="69" t="e">
        <f t="shared" si="72"/>
        <v>#REF!</v>
      </c>
      <c r="R156" s="69" t="e">
        <f t="shared" si="72"/>
        <v>#REF!</v>
      </c>
      <c r="S156" s="69" t="e">
        <f t="shared" si="72"/>
        <v>#REF!</v>
      </c>
      <c r="T156" s="69" t="e">
        <f t="shared" si="72"/>
        <v>#REF!</v>
      </c>
      <c r="U156" s="69" t="e">
        <f t="shared" si="72"/>
        <v>#REF!</v>
      </c>
      <c r="V156" s="69" t="e">
        <f t="shared" si="72"/>
        <v>#REF!</v>
      </c>
      <c r="W156" s="69" t="e">
        <f t="shared" si="72"/>
        <v>#REF!</v>
      </c>
      <c r="X156" s="69" t="e">
        <f t="shared" si="72"/>
        <v>#REF!</v>
      </c>
      <c r="Y156" s="69" t="e">
        <f t="shared" si="72"/>
        <v>#REF!</v>
      </c>
      <c r="Z156" s="69" t="e">
        <f t="shared" si="72"/>
        <v>#REF!</v>
      </c>
      <c r="AA156" s="69" t="e">
        <f t="shared" si="72"/>
        <v>#REF!</v>
      </c>
      <c r="AB156" s="69" t="e">
        <f t="shared" si="72"/>
        <v>#REF!</v>
      </c>
      <c r="AC156" s="69" t="e">
        <f t="shared" si="72"/>
        <v>#REF!</v>
      </c>
    </row>
    <row r="157" spans="1:29">
      <c r="A157" s="43" t="s">
        <v>498</v>
      </c>
      <c r="B157" s="44"/>
      <c r="C157" s="44"/>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row>
    <row r="158" spans="1:29">
      <c r="A158" s="43" t="s">
        <v>499</v>
      </c>
      <c r="B158" s="44" t="e">
        <f>D158+NPV($B$2,E158:AC158)</f>
        <v>#REF!</v>
      </c>
      <c r="C158" s="65" t="e">
        <f>SUM(E158:AC158)</f>
        <v>#REF!</v>
      </c>
      <c r="E158" s="69">
        <f>E159*$B$10</f>
        <v>739130128.38395119</v>
      </c>
      <c r="F158" s="69" t="e">
        <f t="shared" ref="F158:AC158" si="73">F159*$B$10</f>
        <v>#REF!</v>
      </c>
      <c r="G158" s="69" t="e">
        <f t="shared" si="73"/>
        <v>#REF!</v>
      </c>
      <c r="H158" s="69" t="e">
        <f t="shared" si="73"/>
        <v>#REF!</v>
      </c>
      <c r="I158" s="69" t="e">
        <f t="shared" si="73"/>
        <v>#REF!</v>
      </c>
      <c r="J158" s="69" t="e">
        <f t="shared" si="73"/>
        <v>#REF!</v>
      </c>
      <c r="K158" s="69" t="e">
        <f t="shared" si="73"/>
        <v>#REF!</v>
      </c>
      <c r="L158" s="69" t="e">
        <f t="shared" si="73"/>
        <v>#REF!</v>
      </c>
      <c r="M158" s="69" t="e">
        <f t="shared" si="73"/>
        <v>#REF!</v>
      </c>
      <c r="N158" s="69" t="e">
        <f t="shared" si="73"/>
        <v>#REF!</v>
      </c>
      <c r="O158" s="69" t="e">
        <f t="shared" si="73"/>
        <v>#REF!</v>
      </c>
      <c r="P158" s="69" t="e">
        <f t="shared" si="73"/>
        <v>#REF!</v>
      </c>
      <c r="Q158" s="69" t="e">
        <f t="shared" si="73"/>
        <v>#REF!</v>
      </c>
      <c r="R158" s="69" t="e">
        <f t="shared" si="73"/>
        <v>#REF!</v>
      </c>
      <c r="S158" s="69" t="e">
        <f t="shared" si="73"/>
        <v>#REF!</v>
      </c>
      <c r="T158" s="69" t="e">
        <f t="shared" si="73"/>
        <v>#REF!</v>
      </c>
      <c r="U158" s="69" t="e">
        <f t="shared" si="73"/>
        <v>#REF!</v>
      </c>
      <c r="V158" s="69" t="e">
        <f t="shared" si="73"/>
        <v>#REF!</v>
      </c>
      <c r="W158" s="69" t="e">
        <f t="shared" si="73"/>
        <v>#REF!</v>
      </c>
      <c r="X158" s="69" t="e">
        <f t="shared" si="73"/>
        <v>#REF!</v>
      </c>
      <c r="Y158" s="69" t="e">
        <f t="shared" si="73"/>
        <v>#REF!</v>
      </c>
      <c r="Z158" s="69" t="e">
        <f t="shared" si="73"/>
        <v>#REF!</v>
      </c>
      <c r="AA158" s="69" t="e">
        <f t="shared" si="73"/>
        <v>#REF!</v>
      </c>
      <c r="AB158" s="69" t="e">
        <f t="shared" si="73"/>
        <v>#REF!</v>
      </c>
      <c r="AC158" s="69" t="e">
        <f t="shared" si="73"/>
        <v>#REF!</v>
      </c>
    </row>
    <row r="159" spans="1:29" s="339" customFormat="1">
      <c r="A159" s="368" t="s">
        <v>500</v>
      </c>
      <c r="B159" s="72"/>
      <c r="C159" s="65" t="e">
        <f>SUM(E159:AC159)</f>
        <v>#REF!</v>
      </c>
      <c r="E159" s="350">
        <f>SUM(E160:E187)</f>
        <v>26976.406002968957</v>
      </c>
      <c r="F159" s="350" t="e">
        <f>E159+SUM(F160:F187)</f>
        <v>#REF!</v>
      </c>
      <c r="G159" s="350" t="e">
        <f>F159+SUM(G160:G187)</f>
        <v>#REF!</v>
      </c>
      <c r="H159" s="350" t="e">
        <f>G159+SUM(H160:H187)</f>
        <v>#REF!</v>
      </c>
      <c r="I159" s="350" t="e">
        <f>H159+SUM(I160:I187)</f>
        <v>#REF!</v>
      </c>
      <c r="J159" s="350" t="e">
        <f>I159</f>
        <v>#REF!</v>
      </c>
      <c r="K159" s="350" t="e">
        <f t="shared" ref="K159:AC159" si="74">J159</f>
        <v>#REF!</v>
      </c>
      <c r="L159" s="350" t="e">
        <f t="shared" si="74"/>
        <v>#REF!</v>
      </c>
      <c r="M159" s="350" t="e">
        <f t="shared" si="74"/>
        <v>#REF!</v>
      </c>
      <c r="N159" s="350" t="e">
        <f t="shared" si="74"/>
        <v>#REF!</v>
      </c>
      <c r="O159" s="350" t="e">
        <f t="shared" si="74"/>
        <v>#REF!</v>
      </c>
      <c r="P159" s="350" t="e">
        <f t="shared" si="74"/>
        <v>#REF!</v>
      </c>
      <c r="Q159" s="350" t="e">
        <f t="shared" si="74"/>
        <v>#REF!</v>
      </c>
      <c r="R159" s="350" t="e">
        <f t="shared" si="74"/>
        <v>#REF!</v>
      </c>
      <c r="S159" s="350" t="e">
        <f t="shared" si="74"/>
        <v>#REF!</v>
      </c>
      <c r="T159" s="350" t="e">
        <f t="shared" si="74"/>
        <v>#REF!</v>
      </c>
      <c r="U159" s="350" t="e">
        <f t="shared" si="74"/>
        <v>#REF!</v>
      </c>
      <c r="V159" s="350" t="e">
        <f t="shared" si="74"/>
        <v>#REF!</v>
      </c>
      <c r="W159" s="350" t="e">
        <f t="shared" si="74"/>
        <v>#REF!</v>
      </c>
      <c r="X159" s="350" t="e">
        <f t="shared" si="74"/>
        <v>#REF!</v>
      </c>
      <c r="Y159" s="350" t="e">
        <f t="shared" si="74"/>
        <v>#REF!</v>
      </c>
      <c r="Z159" s="350" t="e">
        <f>Y159</f>
        <v>#REF!</v>
      </c>
      <c r="AA159" s="350" t="e">
        <f t="shared" si="74"/>
        <v>#REF!</v>
      </c>
      <c r="AB159" s="350" t="e">
        <f t="shared" si="74"/>
        <v>#REF!</v>
      </c>
      <c r="AC159" s="350" t="e">
        <f t="shared" si="74"/>
        <v>#REF!</v>
      </c>
    </row>
    <row r="160" spans="1:29" s="339" customFormat="1">
      <c r="A160" s="459" t="s">
        <v>487</v>
      </c>
      <c r="B160" s="72"/>
      <c r="C160" s="72"/>
      <c r="E160" s="350">
        <f>'8.2 FENOGE'!J19</f>
        <v>26976.406002968957</v>
      </c>
      <c r="J160" s="350"/>
      <c r="K160" s="350"/>
      <c r="L160" s="350"/>
      <c r="M160" s="350"/>
      <c r="N160" s="350"/>
      <c r="O160" s="350"/>
      <c r="P160" s="350"/>
      <c r="Q160" s="350"/>
      <c r="R160" s="350"/>
      <c r="S160" s="350"/>
      <c r="T160" s="350"/>
      <c r="U160" s="350"/>
      <c r="V160" s="350"/>
      <c r="W160" s="350"/>
      <c r="X160" s="350"/>
      <c r="Y160" s="350"/>
      <c r="Z160" s="350"/>
      <c r="AA160" s="350"/>
      <c r="AB160" s="350"/>
      <c r="AC160" s="350"/>
    </row>
    <row r="161" spans="1:29" s="339" customFormat="1">
      <c r="A161" s="459" t="s">
        <v>53</v>
      </c>
      <c r="B161" s="72"/>
      <c r="C161" s="72"/>
      <c r="E161" s="350"/>
      <c r="F161" s="350" t="e">
        <f>'8.2 FENOGE'!Q19</f>
        <v>#REF!</v>
      </c>
      <c r="G161" s="350" t="e">
        <f>'8.2 FENOGE'!X19</f>
        <v>#REF!</v>
      </c>
      <c r="H161" s="350" t="e">
        <f>'8.2 FENOGE'!AE19</f>
        <v>#REF!</v>
      </c>
      <c r="J161" s="350"/>
      <c r="K161" s="350"/>
      <c r="L161" s="350"/>
      <c r="M161" s="350"/>
      <c r="N161" s="350"/>
      <c r="O161" s="350"/>
      <c r="P161" s="350"/>
      <c r="Q161" s="350"/>
      <c r="R161" s="350"/>
      <c r="S161" s="350"/>
      <c r="T161" s="350"/>
      <c r="U161" s="350"/>
      <c r="V161" s="350"/>
      <c r="W161" s="350"/>
      <c r="X161" s="350"/>
      <c r="Y161" s="350"/>
      <c r="Z161" s="350"/>
      <c r="AA161" s="350"/>
      <c r="AB161" s="350"/>
      <c r="AC161" s="350"/>
    </row>
    <row r="162" spans="1:29" s="339" customFormat="1">
      <c r="A162" s="459" t="s">
        <v>54</v>
      </c>
      <c r="B162" s="72"/>
      <c r="C162" s="72"/>
      <c r="E162" s="350"/>
      <c r="F162" s="350" t="e">
        <f>'8.2 FENOGE'!Q20</f>
        <v>#REF!</v>
      </c>
      <c r="G162" s="350" t="e">
        <f>'8.2 FENOGE'!X20</f>
        <v>#REF!</v>
      </c>
      <c r="H162" s="350" t="e">
        <f>'8.2 FENOGE'!AE20</f>
        <v>#REF!</v>
      </c>
      <c r="J162" s="350"/>
      <c r="K162" s="350"/>
      <c r="L162" s="350"/>
      <c r="M162" s="350"/>
      <c r="N162" s="350"/>
      <c r="O162" s="350"/>
      <c r="P162" s="350"/>
      <c r="Q162" s="350"/>
      <c r="R162" s="350"/>
      <c r="S162" s="350"/>
      <c r="T162" s="350"/>
      <c r="U162" s="350"/>
      <c r="V162" s="350"/>
      <c r="W162" s="350"/>
      <c r="X162" s="350"/>
      <c r="Y162" s="350"/>
      <c r="Z162" s="350"/>
      <c r="AA162" s="350"/>
      <c r="AB162" s="350"/>
      <c r="AC162" s="350"/>
    </row>
    <row r="163" spans="1:29" s="339" customFormat="1">
      <c r="A163" s="459" t="s">
        <v>46</v>
      </c>
      <c r="B163" s="72"/>
      <c r="C163" s="72"/>
      <c r="E163" s="350"/>
      <c r="F163" s="350" t="e">
        <f>'8.2 FENOGE'!Q21</f>
        <v>#REF!</v>
      </c>
      <c r="G163" s="350" t="e">
        <f>'8.2 FENOGE'!X21</f>
        <v>#REF!</v>
      </c>
      <c r="H163" s="350" t="e">
        <f>'8.2 FENOGE'!AE21</f>
        <v>#REF!</v>
      </c>
      <c r="J163" s="350"/>
      <c r="K163" s="350"/>
      <c r="L163" s="350"/>
      <c r="M163" s="350"/>
      <c r="N163" s="350"/>
      <c r="O163" s="350"/>
      <c r="P163" s="350"/>
      <c r="Q163" s="350"/>
      <c r="R163" s="350"/>
      <c r="S163" s="350"/>
      <c r="T163" s="350"/>
      <c r="U163" s="350"/>
      <c r="V163" s="350"/>
      <c r="W163" s="350"/>
      <c r="X163" s="350"/>
      <c r="Y163" s="350"/>
      <c r="Z163" s="350"/>
      <c r="AA163" s="350"/>
      <c r="AB163" s="350"/>
      <c r="AC163" s="350"/>
    </row>
    <row r="164" spans="1:29" s="339" customFormat="1">
      <c r="A164" s="459" t="s">
        <v>69</v>
      </c>
      <c r="B164" s="72"/>
      <c r="C164" s="72"/>
      <c r="E164" s="350"/>
      <c r="F164" s="350" t="e">
        <f>'8.2 FENOGE'!Q22</f>
        <v>#REF!</v>
      </c>
      <c r="G164" s="350" t="e">
        <f>'8.2 FENOGE'!X22</f>
        <v>#REF!</v>
      </c>
      <c r="H164" s="350" t="e">
        <f>'8.2 FENOGE'!AE22</f>
        <v>#REF!</v>
      </c>
      <c r="J164" s="350"/>
      <c r="K164" s="350"/>
      <c r="L164" s="350"/>
      <c r="M164" s="350"/>
      <c r="N164" s="350"/>
      <c r="O164" s="350"/>
      <c r="P164" s="350"/>
      <c r="Q164" s="350"/>
      <c r="R164" s="350"/>
      <c r="S164" s="350"/>
      <c r="T164" s="350"/>
      <c r="U164" s="350"/>
      <c r="V164" s="350"/>
      <c r="W164" s="350"/>
      <c r="X164" s="350"/>
      <c r="Y164" s="350"/>
      <c r="Z164" s="350"/>
      <c r="AA164" s="350"/>
      <c r="AB164" s="350"/>
      <c r="AC164" s="350"/>
    </row>
    <row r="165" spans="1:29" s="339" customFormat="1">
      <c r="A165" s="460" t="s">
        <v>31</v>
      </c>
      <c r="B165" s="72"/>
      <c r="C165" s="72"/>
      <c r="E165" s="350"/>
      <c r="F165" s="350" t="e">
        <f>'8.2 FENOGE'!Q23</f>
        <v>#REF!</v>
      </c>
      <c r="G165" s="350" t="e">
        <f>'8.2 FENOGE'!X23</f>
        <v>#REF!</v>
      </c>
      <c r="H165" s="350" t="e">
        <f>'8.2 FENOGE'!AE23</f>
        <v>#REF!</v>
      </c>
      <c r="J165" s="350"/>
      <c r="K165" s="350"/>
      <c r="L165" s="350"/>
      <c r="M165" s="350"/>
      <c r="N165" s="350"/>
      <c r="O165" s="350"/>
      <c r="P165" s="350"/>
      <c r="Q165" s="350"/>
      <c r="R165" s="350"/>
      <c r="S165" s="350"/>
      <c r="T165" s="350"/>
      <c r="U165" s="350"/>
      <c r="V165" s="350"/>
      <c r="W165" s="350"/>
      <c r="X165" s="350"/>
      <c r="Y165" s="350"/>
      <c r="Z165" s="350"/>
      <c r="AA165" s="350"/>
      <c r="AB165" s="350"/>
      <c r="AC165" s="350"/>
    </row>
    <row r="166" spans="1:29" s="339" customFormat="1">
      <c r="A166" s="459" t="s">
        <v>43</v>
      </c>
      <c r="B166" s="72"/>
      <c r="C166" s="72"/>
      <c r="E166" s="350"/>
      <c r="F166" s="350">
        <f>'8.2 FENOGE'!Q24</f>
        <v>0</v>
      </c>
      <c r="G166" s="350">
        <f>'8.2 FENOGE'!X25</f>
        <v>0</v>
      </c>
      <c r="H166" s="350" t="e">
        <f>'8.2 FENOGE'!AE24</f>
        <v>#REF!</v>
      </c>
      <c r="J166" s="350"/>
      <c r="K166" s="350"/>
      <c r="L166" s="350"/>
      <c r="M166" s="350"/>
      <c r="N166" s="350"/>
      <c r="O166" s="350"/>
      <c r="P166" s="350"/>
      <c r="Q166" s="350"/>
      <c r="R166" s="350"/>
      <c r="S166" s="350"/>
      <c r="T166" s="350"/>
      <c r="U166" s="350"/>
      <c r="V166" s="350"/>
      <c r="W166" s="350"/>
      <c r="X166" s="350"/>
      <c r="Y166" s="350"/>
      <c r="Z166" s="350"/>
      <c r="AA166" s="350"/>
      <c r="AB166" s="350"/>
      <c r="AC166" s="350"/>
    </row>
    <row r="167" spans="1:29" s="339" customFormat="1">
      <c r="A167" s="459" t="s">
        <v>44</v>
      </c>
      <c r="B167" s="72"/>
      <c r="C167" s="72"/>
      <c r="E167" s="350"/>
      <c r="F167" s="350">
        <f>'8.2 FENOGE'!Q25</f>
        <v>0</v>
      </c>
      <c r="G167" s="350">
        <f>'8.2 FENOGE'!X26</f>
        <v>0</v>
      </c>
      <c r="H167" s="350" t="e">
        <f>'8.2 FENOGE'!AE25</f>
        <v>#REF!</v>
      </c>
      <c r="I167" s="350" t="e">
        <f>'8.2 FENOGE'!AL19</f>
        <v>#REF!</v>
      </c>
      <c r="J167" s="350"/>
      <c r="K167" s="350"/>
      <c r="L167" s="350"/>
      <c r="M167" s="350"/>
      <c r="N167" s="350"/>
      <c r="O167" s="350"/>
      <c r="P167" s="350"/>
      <c r="Q167" s="350"/>
      <c r="R167" s="350"/>
      <c r="S167" s="350"/>
      <c r="T167" s="350"/>
      <c r="U167" s="350"/>
      <c r="V167" s="350"/>
      <c r="W167" s="350"/>
      <c r="X167" s="350"/>
      <c r="Y167" s="350"/>
      <c r="Z167" s="350"/>
      <c r="AA167" s="350"/>
      <c r="AB167" s="350"/>
      <c r="AC167" s="350"/>
    </row>
    <row r="168" spans="1:29" s="339" customFormat="1">
      <c r="A168" s="459" t="s">
        <v>37</v>
      </c>
      <c r="B168" s="72"/>
      <c r="C168" s="72"/>
      <c r="E168" s="350"/>
      <c r="F168" s="350">
        <f>'8.2 FENOGE'!Q26</f>
        <v>0</v>
      </c>
      <c r="G168" s="350">
        <f>'8.2 FENOGE'!X27</f>
        <v>0</v>
      </c>
      <c r="H168" s="350" t="e">
        <f>'8.2 FENOGE'!AE26</f>
        <v>#REF!</v>
      </c>
      <c r="I168" s="350" t="e">
        <f>'8.2 FENOGE'!AL20</f>
        <v>#REF!</v>
      </c>
      <c r="J168" s="350"/>
      <c r="K168" s="350"/>
      <c r="L168" s="350"/>
      <c r="M168" s="350"/>
      <c r="N168" s="350"/>
      <c r="O168" s="350"/>
      <c r="P168" s="350"/>
      <c r="Q168" s="350"/>
      <c r="R168" s="350"/>
      <c r="S168" s="350"/>
      <c r="T168" s="350"/>
      <c r="U168" s="350"/>
      <c r="V168" s="350"/>
      <c r="W168" s="350"/>
      <c r="X168" s="350"/>
      <c r="Y168" s="350"/>
      <c r="Z168" s="350"/>
      <c r="AA168" s="350"/>
      <c r="AB168" s="350"/>
      <c r="AC168" s="350"/>
    </row>
    <row r="169" spans="1:29" s="339" customFormat="1">
      <c r="A169" s="459" t="s">
        <v>57</v>
      </c>
      <c r="B169" s="72"/>
      <c r="C169" s="72"/>
      <c r="E169" s="350"/>
      <c r="F169" s="350"/>
      <c r="G169" s="350">
        <f>'8.2 FENOGE'!X28</f>
        <v>0</v>
      </c>
      <c r="H169" s="350" t="e">
        <f>'8.2 FENOGE'!AE27</f>
        <v>#REF!</v>
      </c>
      <c r="I169" s="350" t="e">
        <f>'8.2 FENOGE'!AL21</f>
        <v>#REF!</v>
      </c>
      <c r="J169" s="350"/>
      <c r="K169" s="350"/>
      <c r="L169" s="350"/>
      <c r="M169" s="350"/>
      <c r="N169" s="350"/>
      <c r="O169" s="350"/>
      <c r="P169" s="350"/>
      <c r="Q169" s="350"/>
      <c r="R169" s="350"/>
      <c r="S169" s="350"/>
      <c r="T169" s="350"/>
      <c r="U169" s="350"/>
      <c r="V169" s="350"/>
      <c r="W169" s="350"/>
      <c r="X169" s="350"/>
      <c r="Y169" s="350"/>
      <c r="Z169" s="350"/>
      <c r="AA169" s="350"/>
      <c r="AB169" s="350"/>
      <c r="AC169" s="350"/>
    </row>
    <row r="170" spans="1:29" s="339" customFormat="1">
      <c r="A170" s="459" t="s">
        <v>49</v>
      </c>
      <c r="B170" s="72"/>
      <c r="C170" s="72"/>
      <c r="E170" s="350"/>
      <c r="F170" s="350"/>
      <c r="G170" s="350"/>
      <c r="H170" s="350" t="e">
        <f>'8.2 FENOGE'!AE28</f>
        <v>#REF!</v>
      </c>
      <c r="I170" s="350" t="e">
        <f>'8.2 FENOGE'!AL22</f>
        <v>#REF!</v>
      </c>
      <c r="J170" s="350"/>
      <c r="K170" s="350"/>
      <c r="L170" s="350"/>
      <c r="M170" s="350"/>
      <c r="N170" s="350"/>
      <c r="O170" s="350"/>
      <c r="P170" s="350"/>
      <c r="Q170" s="350"/>
      <c r="R170" s="350"/>
      <c r="S170" s="350"/>
      <c r="T170" s="350"/>
      <c r="U170" s="350"/>
      <c r="V170" s="350"/>
      <c r="W170" s="350"/>
      <c r="X170" s="350"/>
      <c r="Y170" s="350"/>
      <c r="Z170" s="350"/>
      <c r="AA170" s="350"/>
      <c r="AB170" s="350"/>
      <c r="AC170" s="350"/>
    </row>
    <row r="171" spans="1:29" s="339" customFormat="1">
      <c r="A171" s="459" t="s">
        <v>51</v>
      </c>
      <c r="B171" s="72"/>
      <c r="C171" s="72"/>
      <c r="E171" s="350"/>
      <c r="F171" s="350"/>
      <c r="G171" s="350"/>
      <c r="H171" s="350">
        <f>'8.2 FENOGE'!AE30</f>
        <v>0</v>
      </c>
      <c r="I171" s="350" t="e">
        <f>'8.2 FENOGE'!AL23</f>
        <v>#REF!</v>
      </c>
      <c r="J171" s="350"/>
      <c r="K171" s="350"/>
      <c r="L171" s="350"/>
      <c r="M171" s="350"/>
      <c r="N171" s="350"/>
      <c r="O171" s="350"/>
      <c r="P171" s="350"/>
      <c r="Q171" s="350"/>
      <c r="R171" s="350"/>
      <c r="S171" s="350"/>
      <c r="T171" s="350"/>
      <c r="U171" s="350"/>
      <c r="V171" s="350"/>
      <c r="W171" s="350"/>
      <c r="X171" s="350"/>
      <c r="Y171" s="350"/>
      <c r="Z171" s="350"/>
      <c r="AA171" s="350"/>
      <c r="AB171" s="350"/>
      <c r="AC171" s="350"/>
    </row>
    <row r="172" spans="1:29" s="339" customFormat="1">
      <c r="A172" s="459" t="s">
        <v>55</v>
      </c>
      <c r="B172" s="72"/>
      <c r="C172" s="72"/>
      <c r="E172" s="350"/>
      <c r="F172" s="350"/>
      <c r="G172" s="350"/>
      <c r="H172" s="350">
        <f>'8.2 FENOGE'!AE31</f>
        <v>0</v>
      </c>
      <c r="I172" s="350" t="e">
        <f>'8.2 FENOGE'!AL24</f>
        <v>#REF!</v>
      </c>
      <c r="J172" s="350"/>
      <c r="K172" s="350"/>
      <c r="L172" s="350"/>
      <c r="M172" s="350"/>
      <c r="N172" s="350"/>
      <c r="O172" s="350"/>
      <c r="P172" s="350"/>
      <c r="Q172" s="350"/>
      <c r="R172" s="350"/>
      <c r="S172" s="350"/>
      <c r="T172" s="350"/>
      <c r="U172" s="350"/>
      <c r="V172" s="350"/>
      <c r="W172" s="350"/>
      <c r="X172" s="350"/>
      <c r="Y172" s="350"/>
      <c r="Z172" s="350"/>
      <c r="AA172" s="350"/>
      <c r="AB172" s="350"/>
      <c r="AC172" s="350"/>
    </row>
    <row r="173" spans="1:29" s="339" customFormat="1">
      <c r="A173" s="459" t="s">
        <v>41</v>
      </c>
      <c r="B173" s="72"/>
      <c r="C173" s="72"/>
      <c r="E173" s="350"/>
      <c r="F173" s="350"/>
      <c r="G173" s="350"/>
      <c r="H173" s="350"/>
      <c r="I173" s="350" t="e">
        <f>'8.2 FENOGE'!AL25</f>
        <v>#REF!</v>
      </c>
      <c r="J173" s="350"/>
      <c r="K173" s="350"/>
      <c r="L173" s="350"/>
      <c r="M173" s="350"/>
      <c r="N173" s="350"/>
      <c r="O173" s="350"/>
      <c r="P173" s="350"/>
      <c r="Q173" s="350"/>
      <c r="R173" s="350"/>
      <c r="S173" s="350"/>
      <c r="T173" s="350"/>
      <c r="U173" s="350"/>
      <c r="V173" s="350"/>
      <c r="W173" s="350"/>
      <c r="X173" s="350"/>
      <c r="Y173" s="350"/>
      <c r="Z173" s="350"/>
      <c r="AA173" s="350"/>
      <c r="AB173" s="350"/>
      <c r="AC173" s="350"/>
    </row>
    <row r="174" spans="1:29" s="339" customFormat="1">
      <c r="A174" s="459" t="s">
        <v>26</v>
      </c>
      <c r="B174" s="72"/>
      <c r="C174" s="72"/>
      <c r="E174" s="350"/>
      <c r="F174" s="350"/>
      <c r="G174" s="350"/>
      <c r="H174" s="350"/>
      <c r="I174" s="350" t="e">
        <f>'8.2 FENOGE'!AL26</f>
        <v>#REF!</v>
      </c>
      <c r="J174" s="350"/>
      <c r="K174" s="350"/>
      <c r="L174" s="350"/>
      <c r="M174" s="350"/>
      <c r="N174" s="350"/>
      <c r="O174" s="350"/>
      <c r="P174" s="350"/>
      <c r="Q174" s="350"/>
      <c r="R174" s="350"/>
      <c r="S174" s="350"/>
      <c r="T174" s="350"/>
      <c r="U174" s="350"/>
      <c r="V174" s="350"/>
      <c r="W174" s="350"/>
      <c r="X174" s="350"/>
      <c r="Y174" s="350"/>
      <c r="Z174" s="350"/>
      <c r="AA174" s="350"/>
      <c r="AB174" s="350"/>
      <c r="AC174" s="350"/>
    </row>
    <row r="175" spans="1:29" s="339" customFormat="1">
      <c r="A175" s="459" t="s">
        <v>61</v>
      </c>
      <c r="B175" s="72"/>
      <c r="C175" s="72"/>
      <c r="E175" s="350"/>
      <c r="F175" s="350"/>
      <c r="G175" s="350"/>
      <c r="H175" s="350"/>
      <c r="I175" s="350"/>
      <c r="J175" s="350"/>
      <c r="K175" s="350"/>
      <c r="L175" s="350"/>
      <c r="M175" s="350"/>
      <c r="N175" s="350"/>
      <c r="O175" s="350"/>
      <c r="P175" s="350"/>
      <c r="Q175" s="350"/>
      <c r="R175" s="350"/>
      <c r="S175" s="350"/>
      <c r="T175" s="350"/>
      <c r="U175" s="350"/>
      <c r="V175" s="350"/>
      <c r="W175" s="350"/>
      <c r="X175" s="350"/>
      <c r="Y175" s="350"/>
      <c r="Z175" s="350"/>
      <c r="AA175" s="350"/>
      <c r="AB175" s="350"/>
      <c r="AC175" s="350"/>
    </row>
    <row r="176" spans="1:29" s="339" customFormat="1">
      <c r="A176" s="459" t="s">
        <v>59</v>
      </c>
      <c r="B176" s="72"/>
      <c r="C176" s="72"/>
      <c r="E176" s="350"/>
      <c r="F176" s="350"/>
      <c r="G176" s="350"/>
      <c r="H176" s="350"/>
      <c r="I176" s="350"/>
      <c r="J176" s="350"/>
      <c r="K176" s="350"/>
      <c r="L176" s="350"/>
      <c r="M176" s="350"/>
      <c r="N176" s="350"/>
      <c r="O176" s="350"/>
      <c r="P176" s="350"/>
      <c r="Q176" s="350"/>
      <c r="R176" s="350"/>
      <c r="S176" s="350"/>
      <c r="T176" s="350"/>
      <c r="U176" s="350"/>
      <c r="V176" s="350"/>
      <c r="W176" s="350"/>
      <c r="X176" s="350"/>
      <c r="Y176" s="350"/>
      <c r="Z176" s="350"/>
      <c r="AA176" s="350"/>
      <c r="AB176" s="350"/>
      <c r="AC176" s="350"/>
    </row>
    <row r="177" spans="1:29" s="339" customFormat="1">
      <c r="A177" s="459" t="s">
        <v>39</v>
      </c>
      <c r="B177" s="72"/>
      <c r="C177" s="72"/>
      <c r="E177" s="350"/>
      <c r="F177" s="350"/>
      <c r="G177" s="350"/>
      <c r="H177" s="350"/>
      <c r="I177" s="350"/>
      <c r="J177" s="350"/>
      <c r="K177" s="350"/>
      <c r="L177" s="350"/>
      <c r="M177" s="350"/>
      <c r="N177" s="350"/>
      <c r="O177" s="350"/>
      <c r="P177" s="350"/>
      <c r="Q177" s="350"/>
      <c r="R177" s="350"/>
      <c r="S177" s="350"/>
      <c r="T177" s="350"/>
      <c r="U177" s="350"/>
      <c r="V177" s="350"/>
      <c r="W177" s="350"/>
      <c r="X177" s="350"/>
      <c r="Y177" s="350"/>
      <c r="Z177" s="350"/>
      <c r="AA177" s="350"/>
      <c r="AB177" s="350"/>
      <c r="AC177" s="350"/>
    </row>
    <row r="178" spans="1:29" s="339" customFormat="1">
      <c r="A178" s="459" t="s">
        <v>67</v>
      </c>
      <c r="B178" s="72"/>
      <c r="C178" s="72"/>
      <c r="E178" s="350"/>
      <c r="F178" s="350"/>
      <c r="G178" s="350"/>
      <c r="H178" s="350"/>
      <c r="I178" s="350"/>
      <c r="J178" s="350"/>
      <c r="K178" s="350"/>
      <c r="L178" s="350"/>
      <c r="M178" s="350"/>
      <c r="N178" s="350"/>
      <c r="O178" s="350"/>
      <c r="P178" s="350"/>
      <c r="Q178" s="350"/>
      <c r="R178" s="350"/>
      <c r="S178" s="350"/>
      <c r="T178" s="350"/>
      <c r="U178" s="350"/>
      <c r="V178" s="350"/>
      <c r="W178" s="350"/>
      <c r="X178" s="350"/>
      <c r="Y178" s="350"/>
      <c r="Z178" s="350"/>
      <c r="AA178" s="350"/>
      <c r="AB178" s="350"/>
      <c r="AC178" s="350"/>
    </row>
    <row r="179" spans="1:29" s="339" customFormat="1">
      <c r="A179" s="459" t="s">
        <v>70</v>
      </c>
      <c r="B179" s="72"/>
      <c r="C179" s="72"/>
      <c r="E179" s="350"/>
      <c r="F179" s="350"/>
      <c r="G179" s="350"/>
      <c r="H179" s="350"/>
      <c r="I179" s="350"/>
      <c r="J179" s="350"/>
      <c r="K179" s="350"/>
      <c r="L179" s="350"/>
      <c r="M179" s="350"/>
      <c r="N179" s="350"/>
      <c r="O179" s="350"/>
      <c r="P179" s="350"/>
      <c r="Q179" s="350"/>
      <c r="R179" s="350"/>
      <c r="S179" s="350"/>
      <c r="T179" s="350"/>
      <c r="U179" s="350"/>
      <c r="V179" s="350"/>
      <c r="W179" s="350"/>
      <c r="X179" s="350"/>
      <c r="Y179" s="350"/>
      <c r="Z179" s="350"/>
      <c r="AA179" s="350"/>
      <c r="AB179" s="350"/>
      <c r="AC179" s="350"/>
    </row>
    <row r="180" spans="1:29" s="339" customFormat="1">
      <c r="A180" s="459" t="s">
        <v>35</v>
      </c>
      <c r="B180" s="72"/>
      <c r="C180" s="72"/>
      <c r="E180" s="350"/>
      <c r="F180" s="350"/>
      <c r="G180" s="350"/>
      <c r="H180" s="350"/>
      <c r="I180" s="350"/>
      <c r="J180" s="350"/>
      <c r="K180" s="350"/>
      <c r="L180" s="350"/>
      <c r="M180" s="350"/>
      <c r="N180" s="350"/>
      <c r="O180" s="350"/>
      <c r="P180" s="350"/>
      <c r="Q180" s="350"/>
      <c r="R180" s="350"/>
      <c r="S180" s="350"/>
      <c r="T180" s="350"/>
      <c r="U180" s="350"/>
      <c r="V180" s="350"/>
      <c r="W180" s="350"/>
      <c r="X180" s="350"/>
      <c r="Y180" s="350"/>
      <c r="Z180" s="350"/>
      <c r="AA180" s="350"/>
      <c r="AB180" s="350"/>
      <c r="AC180" s="350"/>
    </row>
    <row r="181" spans="1:29" s="339" customFormat="1">
      <c r="A181" s="459" t="s">
        <v>63</v>
      </c>
      <c r="B181" s="72"/>
      <c r="C181" s="72"/>
      <c r="E181" s="350"/>
      <c r="F181" s="350"/>
      <c r="G181" s="350"/>
      <c r="H181" s="350"/>
      <c r="I181" s="350"/>
      <c r="J181" s="350"/>
      <c r="K181" s="350"/>
      <c r="L181" s="350"/>
      <c r="M181" s="350"/>
      <c r="N181" s="350"/>
      <c r="O181" s="350"/>
      <c r="P181" s="350"/>
      <c r="Q181" s="350"/>
      <c r="R181" s="350"/>
      <c r="S181" s="350"/>
      <c r="T181" s="350"/>
      <c r="U181" s="350"/>
      <c r="V181" s="350"/>
      <c r="W181" s="350"/>
      <c r="X181" s="350"/>
      <c r="Y181" s="350"/>
      <c r="Z181" s="350"/>
      <c r="AA181" s="350"/>
      <c r="AB181" s="350"/>
      <c r="AC181" s="350"/>
    </row>
    <row r="182" spans="1:29" s="339" customFormat="1">
      <c r="A182" s="459" t="s">
        <v>33</v>
      </c>
      <c r="B182" s="72"/>
      <c r="C182" s="72"/>
      <c r="E182" s="350"/>
      <c r="F182" s="350"/>
      <c r="G182" s="350"/>
      <c r="H182" s="350"/>
      <c r="I182" s="350"/>
      <c r="J182" s="350"/>
      <c r="K182" s="350"/>
      <c r="L182" s="350"/>
      <c r="M182" s="350"/>
      <c r="N182" s="350"/>
      <c r="O182" s="350"/>
      <c r="P182" s="350"/>
      <c r="Q182" s="350"/>
      <c r="R182" s="350"/>
      <c r="S182" s="350"/>
      <c r="T182" s="350"/>
      <c r="U182" s="350"/>
      <c r="V182" s="350"/>
      <c r="W182" s="350"/>
      <c r="X182" s="350"/>
      <c r="Y182" s="350"/>
      <c r="Z182" s="350"/>
      <c r="AA182" s="350"/>
      <c r="AB182" s="350"/>
      <c r="AC182" s="350"/>
    </row>
    <row r="183" spans="1:29" s="339" customFormat="1">
      <c r="A183" s="459" t="s">
        <v>72</v>
      </c>
      <c r="B183" s="72"/>
      <c r="C183" s="72"/>
      <c r="E183" s="350"/>
      <c r="F183" s="350"/>
      <c r="G183" s="350"/>
      <c r="H183" s="350"/>
      <c r="I183" s="350"/>
      <c r="J183" s="350"/>
      <c r="K183" s="350"/>
      <c r="L183" s="350"/>
      <c r="M183" s="350"/>
      <c r="N183" s="350"/>
      <c r="O183" s="350"/>
      <c r="P183" s="350"/>
      <c r="Q183" s="350"/>
      <c r="R183" s="350"/>
      <c r="S183" s="350"/>
      <c r="T183" s="350"/>
      <c r="U183" s="350"/>
      <c r="V183" s="350"/>
      <c r="W183" s="350"/>
      <c r="X183" s="350"/>
      <c r="Y183" s="350"/>
      <c r="Z183" s="350"/>
      <c r="AA183" s="350"/>
      <c r="AB183" s="350"/>
      <c r="AC183" s="350"/>
    </row>
    <row r="184" spans="1:29" s="339" customFormat="1">
      <c r="A184" s="459" t="s">
        <v>47</v>
      </c>
      <c r="B184" s="72"/>
      <c r="C184" s="72"/>
      <c r="E184" s="350"/>
      <c r="F184" s="350"/>
      <c r="G184" s="350"/>
      <c r="H184" s="350"/>
      <c r="I184" s="350"/>
      <c r="J184" s="350"/>
      <c r="K184" s="350"/>
      <c r="L184" s="350"/>
      <c r="M184" s="350"/>
      <c r="N184" s="350"/>
      <c r="O184" s="350"/>
      <c r="P184" s="350"/>
      <c r="Q184" s="350"/>
      <c r="R184" s="350"/>
      <c r="S184" s="350"/>
      <c r="T184" s="350"/>
      <c r="U184" s="350"/>
      <c r="V184" s="350"/>
      <c r="W184" s="350"/>
      <c r="X184" s="350"/>
      <c r="Y184" s="350"/>
      <c r="Z184" s="350"/>
      <c r="AA184" s="350"/>
      <c r="AB184" s="350"/>
      <c r="AC184" s="350"/>
    </row>
    <row r="185" spans="1:29" s="339" customFormat="1">
      <c r="A185" s="459" t="s">
        <v>23</v>
      </c>
      <c r="B185" s="72"/>
      <c r="C185" s="72"/>
      <c r="E185" s="350"/>
      <c r="F185" s="350"/>
      <c r="G185" s="350"/>
      <c r="H185" s="350"/>
      <c r="I185" s="350"/>
      <c r="J185" s="350"/>
      <c r="K185" s="350"/>
      <c r="L185" s="350"/>
      <c r="M185" s="350"/>
      <c r="N185" s="350"/>
      <c r="O185" s="350"/>
      <c r="P185" s="350"/>
      <c r="Q185" s="350"/>
      <c r="R185" s="350"/>
      <c r="S185" s="350"/>
      <c r="T185" s="350"/>
      <c r="U185" s="350"/>
      <c r="V185" s="350"/>
      <c r="W185" s="350"/>
      <c r="X185" s="350"/>
      <c r="Y185" s="350"/>
      <c r="Z185" s="350"/>
      <c r="AA185" s="350"/>
      <c r="AB185" s="350"/>
      <c r="AC185" s="350"/>
    </row>
    <row r="186" spans="1:29" s="339" customFormat="1">
      <c r="A186" s="459" t="s">
        <v>65</v>
      </c>
      <c r="B186" s="72"/>
      <c r="C186" s="72"/>
      <c r="E186" s="350"/>
      <c r="F186" s="350"/>
      <c r="G186" s="350"/>
      <c r="H186" s="350"/>
      <c r="I186" s="350"/>
      <c r="J186" s="350"/>
      <c r="K186" s="350"/>
      <c r="L186" s="350"/>
      <c r="M186" s="350"/>
      <c r="N186" s="350"/>
      <c r="O186" s="350"/>
      <c r="P186" s="350"/>
      <c r="Q186" s="350"/>
      <c r="R186" s="350"/>
      <c r="S186" s="350"/>
      <c r="T186" s="350"/>
      <c r="U186" s="350"/>
      <c r="V186" s="350"/>
      <c r="W186" s="350"/>
      <c r="X186" s="350"/>
      <c r="Y186" s="350"/>
      <c r="Z186" s="350"/>
      <c r="AA186" s="350"/>
      <c r="AB186" s="350"/>
      <c r="AC186" s="350"/>
    </row>
    <row r="187" spans="1:29">
      <c r="B187" s="44" t="e">
        <f>D187+NPV($B$2,E187:AC187)</f>
        <v>#REF!</v>
      </c>
      <c r="C187" s="44"/>
      <c r="E187" s="69"/>
      <c r="F187" s="69"/>
      <c r="G187" s="69"/>
      <c r="H187" s="69"/>
      <c r="I187" s="50" t="e">
        <f>'8.2 FENOGE'!AL27</f>
        <v>#REF!</v>
      </c>
      <c r="J187" s="69"/>
      <c r="K187" s="69"/>
      <c r="L187" s="69"/>
      <c r="M187" s="69"/>
      <c r="N187" s="69"/>
      <c r="O187" s="69"/>
      <c r="P187" s="69"/>
      <c r="Q187" s="69"/>
      <c r="R187" s="69"/>
      <c r="S187" s="69"/>
      <c r="T187" s="69"/>
      <c r="U187" s="69"/>
      <c r="V187" s="69"/>
      <c r="W187" s="69"/>
      <c r="X187" s="69"/>
      <c r="Y187" s="69"/>
      <c r="Z187" s="69"/>
      <c r="AA187" s="69"/>
      <c r="AB187" s="69"/>
      <c r="AC187" s="69"/>
    </row>
    <row r="188" spans="1:29" s="1" customFormat="1">
      <c r="A188" s="1" t="s">
        <v>501</v>
      </c>
      <c r="B188" s="65" t="e">
        <f>D188+NPV($B$2,E188:AC188)</f>
        <v>#REF!</v>
      </c>
      <c r="C188" s="294" t="e">
        <f>SUM(E188:AC188)</f>
        <v>#REF!</v>
      </c>
      <c r="D188" s="66"/>
      <c r="E188" s="66" t="e">
        <f>SUM(E190:E190)</f>
        <v>#REF!</v>
      </c>
      <c r="F188" s="66" t="e">
        <f t="shared" ref="F188:AC188" si="75">SUM(F190:F190)</f>
        <v>#REF!</v>
      </c>
      <c r="G188" s="66" t="e">
        <f t="shared" si="75"/>
        <v>#REF!</v>
      </c>
      <c r="H188" s="66" t="e">
        <f t="shared" si="75"/>
        <v>#REF!</v>
      </c>
      <c r="I188" s="66" t="e">
        <f t="shared" si="75"/>
        <v>#REF!</v>
      </c>
      <c r="J188" s="66" t="e">
        <f t="shared" si="75"/>
        <v>#REF!</v>
      </c>
      <c r="K188" s="66" t="e">
        <f t="shared" si="75"/>
        <v>#REF!</v>
      </c>
      <c r="L188" s="66" t="e">
        <f t="shared" si="75"/>
        <v>#REF!</v>
      </c>
      <c r="M188" s="66" t="e">
        <f t="shared" si="75"/>
        <v>#REF!</v>
      </c>
      <c r="N188" s="66" t="e">
        <f t="shared" si="75"/>
        <v>#REF!</v>
      </c>
      <c r="O188" s="66" t="e">
        <f t="shared" si="75"/>
        <v>#REF!</v>
      </c>
      <c r="P188" s="66" t="e">
        <f t="shared" si="75"/>
        <v>#REF!</v>
      </c>
      <c r="Q188" s="66" t="e">
        <f t="shared" si="75"/>
        <v>#REF!</v>
      </c>
      <c r="R188" s="66" t="e">
        <f t="shared" si="75"/>
        <v>#REF!</v>
      </c>
      <c r="S188" s="66" t="e">
        <f t="shared" si="75"/>
        <v>#REF!</v>
      </c>
      <c r="T188" s="66" t="e">
        <f t="shared" si="75"/>
        <v>#REF!</v>
      </c>
      <c r="U188" s="66" t="e">
        <f t="shared" si="75"/>
        <v>#REF!</v>
      </c>
      <c r="V188" s="66" t="e">
        <f t="shared" si="75"/>
        <v>#REF!</v>
      </c>
      <c r="W188" s="66" t="e">
        <f t="shared" si="75"/>
        <v>#REF!</v>
      </c>
      <c r="X188" s="66" t="e">
        <f t="shared" si="75"/>
        <v>#REF!</v>
      </c>
      <c r="Y188" s="66" t="e">
        <f t="shared" si="75"/>
        <v>#REF!</v>
      </c>
      <c r="Z188" s="66" t="e">
        <f t="shared" si="75"/>
        <v>#REF!</v>
      </c>
      <c r="AA188" s="66" t="e">
        <f t="shared" si="75"/>
        <v>#REF!</v>
      </c>
      <c r="AB188" s="66" t="e">
        <f t="shared" si="75"/>
        <v>#REF!</v>
      </c>
      <c r="AC188" s="66" t="e">
        <f t="shared" si="75"/>
        <v>#REF!</v>
      </c>
    </row>
    <row r="189" spans="1:29" s="1" customFormat="1"/>
    <row r="190" spans="1:29" s="1" customFormat="1">
      <c r="A190" s="43" t="s">
        <v>502</v>
      </c>
      <c r="B190" s="44" t="e">
        <f>D190+NPV($B$2,E190:AC190)</f>
        <v>#REF!</v>
      </c>
      <c r="C190" s="294" t="e">
        <f>SUM(E190:AC190)</f>
        <v>#REF!</v>
      </c>
      <c r="D190" s="34"/>
      <c r="E190" s="34" t="e">
        <f t="shared" ref="E190:AC190" si="76">-E117+E153+E158</f>
        <v>#REF!</v>
      </c>
      <c r="F190" s="34" t="e">
        <f t="shared" si="76"/>
        <v>#REF!</v>
      </c>
      <c r="G190" s="34" t="e">
        <f t="shared" si="76"/>
        <v>#REF!</v>
      </c>
      <c r="H190" s="34" t="e">
        <f t="shared" si="76"/>
        <v>#REF!</v>
      </c>
      <c r="I190" s="34" t="e">
        <f t="shared" si="76"/>
        <v>#REF!</v>
      </c>
      <c r="J190" s="34" t="e">
        <f t="shared" si="76"/>
        <v>#REF!</v>
      </c>
      <c r="K190" s="34" t="e">
        <f t="shared" si="76"/>
        <v>#REF!</v>
      </c>
      <c r="L190" s="34" t="e">
        <f t="shared" si="76"/>
        <v>#REF!</v>
      </c>
      <c r="M190" s="34" t="e">
        <f t="shared" si="76"/>
        <v>#REF!</v>
      </c>
      <c r="N190" s="34" t="e">
        <f t="shared" si="76"/>
        <v>#REF!</v>
      </c>
      <c r="O190" s="34" t="e">
        <f t="shared" si="76"/>
        <v>#REF!</v>
      </c>
      <c r="P190" s="34" t="e">
        <f t="shared" si="76"/>
        <v>#REF!</v>
      </c>
      <c r="Q190" s="34" t="e">
        <f t="shared" si="76"/>
        <v>#REF!</v>
      </c>
      <c r="R190" s="34" t="e">
        <f t="shared" si="76"/>
        <v>#REF!</v>
      </c>
      <c r="S190" s="34" t="e">
        <f t="shared" si="76"/>
        <v>#REF!</v>
      </c>
      <c r="T190" s="34" t="e">
        <f t="shared" si="76"/>
        <v>#REF!</v>
      </c>
      <c r="U190" s="34" t="e">
        <f t="shared" si="76"/>
        <v>#REF!</v>
      </c>
      <c r="V190" s="34" t="e">
        <f t="shared" si="76"/>
        <v>#REF!</v>
      </c>
      <c r="W190" s="34" t="e">
        <f t="shared" si="76"/>
        <v>#REF!</v>
      </c>
      <c r="X190" s="34" t="e">
        <f t="shared" si="76"/>
        <v>#REF!</v>
      </c>
      <c r="Y190" s="34" t="e">
        <f t="shared" si="76"/>
        <v>#REF!</v>
      </c>
      <c r="Z190" s="34" t="e">
        <f t="shared" si="76"/>
        <v>#REF!</v>
      </c>
      <c r="AA190" s="34" t="e">
        <f t="shared" si="76"/>
        <v>#REF!</v>
      </c>
      <c r="AB190" s="34" t="e">
        <f t="shared" si="76"/>
        <v>#REF!</v>
      </c>
      <c r="AC190" s="34" t="e">
        <f t="shared" si="76"/>
        <v>#REF!</v>
      </c>
    </row>
    <row r="191" spans="1:29" ht="15" customHeight="1">
      <c r="A191" s="43" t="s">
        <v>503</v>
      </c>
      <c r="B191" s="44" t="e">
        <f>D191+NPV($B$2,E191:AC191)</f>
        <v>#REF!</v>
      </c>
      <c r="E191" s="256" t="e">
        <f t="shared" ref="E191:AC191" si="77">E190+D190</f>
        <v>#REF!</v>
      </c>
      <c r="F191" s="256" t="e">
        <f t="shared" si="77"/>
        <v>#REF!</v>
      </c>
      <c r="G191" s="256" t="e">
        <f t="shared" si="77"/>
        <v>#REF!</v>
      </c>
      <c r="H191" s="256" t="e">
        <f t="shared" si="77"/>
        <v>#REF!</v>
      </c>
      <c r="I191" s="256" t="e">
        <f t="shared" si="77"/>
        <v>#REF!</v>
      </c>
      <c r="J191" s="258" t="e">
        <f t="shared" si="77"/>
        <v>#REF!</v>
      </c>
      <c r="K191" s="256" t="e">
        <f t="shared" si="77"/>
        <v>#REF!</v>
      </c>
      <c r="L191" s="256" t="e">
        <f t="shared" si="77"/>
        <v>#REF!</v>
      </c>
      <c r="M191" s="256" t="e">
        <f t="shared" si="77"/>
        <v>#REF!</v>
      </c>
      <c r="N191" s="256" t="e">
        <f t="shared" si="77"/>
        <v>#REF!</v>
      </c>
      <c r="O191" s="256" t="e">
        <f t="shared" si="77"/>
        <v>#REF!</v>
      </c>
      <c r="P191" s="256" t="e">
        <f t="shared" si="77"/>
        <v>#REF!</v>
      </c>
      <c r="Q191" s="256" t="e">
        <f t="shared" si="77"/>
        <v>#REF!</v>
      </c>
      <c r="R191" s="256" t="e">
        <f t="shared" si="77"/>
        <v>#REF!</v>
      </c>
      <c r="S191" s="256" t="e">
        <f t="shared" si="77"/>
        <v>#REF!</v>
      </c>
      <c r="T191" s="256" t="e">
        <f t="shared" si="77"/>
        <v>#REF!</v>
      </c>
      <c r="U191" s="256" t="e">
        <f t="shared" si="77"/>
        <v>#REF!</v>
      </c>
      <c r="V191" s="256" t="e">
        <f t="shared" si="77"/>
        <v>#REF!</v>
      </c>
      <c r="W191" s="256" t="e">
        <f t="shared" si="77"/>
        <v>#REF!</v>
      </c>
      <c r="X191" s="256" t="e">
        <f t="shared" si="77"/>
        <v>#REF!</v>
      </c>
      <c r="Y191" s="256" t="e">
        <f t="shared" si="77"/>
        <v>#REF!</v>
      </c>
      <c r="Z191" s="256" t="e">
        <f t="shared" si="77"/>
        <v>#REF!</v>
      </c>
      <c r="AA191" s="256" t="e">
        <f t="shared" si="77"/>
        <v>#REF!</v>
      </c>
      <c r="AB191" s="256" t="e">
        <f t="shared" si="77"/>
        <v>#REF!</v>
      </c>
      <c r="AC191" s="256" t="e">
        <f t="shared" si="77"/>
        <v>#REF!</v>
      </c>
    </row>
    <row r="192" spans="1:29" ht="15" customHeight="1">
      <c r="A192" s="55" t="s">
        <v>504</v>
      </c>
      <c r="B192">
        <v>2031</v>
      </c>
      <c r="E192" s="51"/>
      <c r="F192" s="51"/>
      <c r="G192" s="51"/>
      <c r="H192" s="51"/>
      <c r="I192" s="51"/>
      <c r="J192" s="257"/>
      <c r="K192" s="51"/>
      <c r="L192" s="51"/>
      <c r="M192" s="51"/>
      <c r="N192" s="51"/>
      <c r="O192" s="51"/>
      <c r="P192" s="51"/>
      <c r="Q192" s="51"/>
      <c r="R192" s="51"/>
      <c r="S192" s="51"/>
      <c r="T192" s="51"/>
      <c r="U192" s="51"/>
      <c r="V192" s="51"/>
      <c r="W192" s="51"/>
      <c r="X192" s="51"/>
      <c r="Y192" s="51"/>
      <c r="Z192" s="51"/>
      <c r="AA192" s="51"/>
      <c r="AB192" s="51"/>
      <c r="AC192" s="51"/>
    </row>
    <row r="193" spans="1:29" ht="15" customHeight="1">
      <c r="A193" s="55" t="s">
        <v>505</v>
      </c>
      <c r="B193" s="27" t="e">
        <f>(B153+B158)/B117</f>
        <v>#REF!</v>
      </c>
      <c r="C193" s="26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row>
    <row r="194" spans="1:29">
      <c r="A194" s="55"/>
      <c r="B194" s="27"/>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row>
    <row r="196" spans="1:29" ht="15" customHeight="1">
      <c r="A196" s="455" t="s">
        <v>506</v>
      </c>
      <c r="B196" s="465">
        <f>B20</f>
        <v>365.18107357862397</v>
      </c>
    </row>
    <row r="197" spans="1:29" ht="15" customHeight="1">
      <c r="A197" s="455" t="s">
        <v>507</v>
      </c>
      <c r="B197" s="466" t="e">
        <f>B19-B196</f>
        <v>#REF!</v>
      </c>
    </row>
    <row r="199" spans="1:29">
      <c r="A199">
        <v>1000000</v>
      </c>
      <c r="B199" s="34"/>
      <c r="C199" s="34"/>
      <c r="D199">
        <v>2025</v>
      </c>
      <c r="E199">
        <v>2026</v>
      </c>
      <c r="F199">
        <v>2027</v>
      </c>
      <c r="G199">
        <v>2028</v>
      </c>
      <c r="H199">
        <v>2029</v>
      </c>
      <c r="I199">
        <v>2030</v>
      </c>
      <c r="J199">
        <v>2031</v>
      </c>
      <c r="K199">
        <v>2032</v>
      </c>
      <c r="L199">
        <v>2033</v>
      </c>
      <c r="M199">
        <v>2034</v>
      </c>
      <c r="N199">
        <v>2035</v>
      </c>
      <c r="O199">
        <v>2036</v>
      </c>
      <c r="P199">
        <v>2037</v>
      </c>
      <c r="Q199">
        <v>2038</v>
      </c>
      <c r="R199">
        <v>2039</v>
      </c>
      <c r="S199">
        <v>2040</v>
      </c>
      <c r="T199">
        <v>2041</v>
      </c>
      <c r="U199">
        <v>2042</v>
      </c>
      <c r="V199">
        <v>2043</v>
      </c>
      <c r="W199">
        <v>2044</v>
      </c>
      <c r="X199">
        <v>2045</v>
      </c>
      <c r="Y199">
        <v>2046</v>
      </c>
      <c r="Z199">
        <v>2047</v>
      </c>
      <c r="AA199">
        <v>2048</v>
      </c>
      <c r="AB199">
        <v>2049</v>
      </c>
      <c r="AC199">
        <v>2050</v>
      </c>
    </row>
    <row r="200" spans="1:29">
      <c r="A200" s="1" t="s">
        <v>508</v>
      </c>
      <c r="B200" s="34">
        <v>3569401974368.748</v>
      </c>
      <c r="C200" s="34">
        <v>4008175723535.6172</v>
      </c>
      <c r="D200" s="34">
        <v>4605277824870</v>
      </c>
      <c r="E200" s="34">
        <v>5186742089618</v>
      </c>
      <c r="F200" s="34">
        <v>5838532671397</v>
      </c>
      <c r="G200" s="264">
        <v>6356674384799.5</v>
      </c>
      <c r="H200" s="34">
        <v>6973301808062.75</v>
      </c>
      <c r="I200" s="34">
        <v>7558267955653.5</v>
      </c>
      <c r="J200" s="34">
        <f t="shared" ref="J200:S200" si="78">I200</f>
        <v>7558267955653.5</v>
      </c>
      <c r="K200" s="34">
        <f t="shared" si="78"/>
        <v>7558267955653.5</v>
      </c>
      <c r="L200" s="34">
        <f t="shared" si="78"/>
        <v>7558267955653.5</v>
      </c>
      <c r="M200" s="34">
        <f t="shared" si="78"/>
        <v>7558267955653.5</v>
      </c>
      <c r="N200" s="34">
        <f t="shared" si="78"/>
        <v>7558267955653.5</v>
      </c>
      <c r="O200" s="34">
        <f t="shared" si="78"/>
        <v>7558267955653.5</v>
      </c>
      <c r="P200" s="34">
        <f t="shared" si="78"/>
        <v>7558267955653.5</v>
      </c>
      <c r="Q200" s="34">
        <f t="shared" si="78"/>
        <v>7558267955653.5</v>
      </c>
      <c r="R200" s="34">
        <f t="shared" si="78"/>
        <v>7558267955653.5</v>
      </c>
      <c r="S200" s="34">
        <f t="shared" si="78"/>
        <v>7558267955653.5</v>
      </c>
      <c r="T200" s="34"/>
      <c r="U200" s="34"/>
      <c r="V200" s="34"/>
      <c r="W200" s="34"/>
      <c r="X200" s="34"/>
      <c r="Y200" s="34"/>
      <c r="Z200" s="34"/>
      <c r="AA200" s="34"/>
      <c r="AB200" s="34"/>
      <c r="AC200" s="34"/>
    </row>
    <row r="201" spans="1:29">
      <c r="A201" s="2" t="s">
        <v>509</v>
      </c>
      <c r="B201" s="34"/>
      <c r="C201" s="34"/>
      <c r="D201" s="34"/>
      <c r="E201" s="34" t="e">
        <f t="shared" ref="E201:S201" si="79">E188</f>
        <v>#REF!</v>
      </c>
      <c r="F201" s="34" t="e">
        <f t="shared" si="79"/>
        <v>#REF!</v>
      </c>
      <c r="G201" s="34" t="e">
        <f t="shared" si="79"/>
        <v>#REF!</v>
      </c>
      <c r="H201" s="34" t="e">
        <f t="shared" si="79"/>
        <v>#REF!</v>
      </c>
      <c r="I201" s="34" t="e">
        <f t="shared" si="79"/>
        <v>#REF!</v>
      </c>
      <c r="J201" s="34" t="e">
        <f t="shared" si="79"/>
        <v>#REF!</v>
      </c>
      <c r="K201" s="34" t="e">
        <f t="shared" si="79"/>
        <v>#REF!</v>
      </c>
      <c r="L201" s="34" t="e">
        <f t="shared" si="79"/>
        <v>#REF!</v>
      </c>
      <c r="M201" s="34" t="e">
        <f t="shared" si="79"/>
        <v>#REF!</v>
      </c>
      <c r="N201" s="34" t="e">
        <f t="shared" si="79"/>
        <v>#REF!</v>
      </c>
      <c r="O201" s="34" t="e">
        <f t="shared" si="79"/>
        <v>#REF!</v>
      </c>
      <c r="P201" s="34" t="e">
        <f t="shared" si="79"/>
        <v>#REF!</v>
      </c>
      <c r="Q201" s="34" t="e">
        <f t="shared" si="79"/>
        <v>#REF!</v>
      </c>
      <c r="R201" s="34" t="e">
        <f t="shared" si="79"/>
        <v>#REF!</v>
      </c>
      <c r="S201" s="34" t="e">
        <f t="shared" si="79"/>
        <v>#REF!</v>
      </c>
      <c r="T201" s="34">
        <f t="shared" ref="T201:AC201" si="80">T198</f>
        <v>0</v>
      </c>
      <c r="U201" s="34">
        <f t="shared" si="80"/>
        <v>0</v>
      </c>
      <c r="V201" s="34">
        <f t="shared" si="80"/>
        <v>0</v>
      </c>
      <c r="W201" s="34">
        <f t="shared" si="80"/>
        <v>0</v>
      </c>
      <c r="X201" s="34">
        <f t="shared" si="80"/>
        <v>0</v>
      </c>
      <c r="Y201" s="34">
        <f t="shared" si="80"/>
        <v>0</v>
      </c>
      <c r="Z201" s="34">
        <f t="shared" si="80"/>
        <v>0</v>
      </c>
      <c r="AA201" s="34">
        <f t="shared" si="80"/>
        <v>0</v>
      </c>
      <c r="AB201" s="34">
        <f t="shared" si="80"/>
        <v>0</v>
      </c>
      <c r="AC201" s="34">
        <f t="shared" si="80"/>
        <v>0</v>
      </c>
    </row>
    <row r="202" spans="1:29" ht="15" customHeight="1">
      <c r="A202" t="s">
        <v>510</v>
      </c>
      <c r="B202" s="34">
        <f t="shared" ref="B202:S202" si="81">B200-B201</f>
        <v>3569401974368.748</v>
      </c>
      <c r="C202" s="34">
        <f t="shared" si="81"/>
        <v>4008175723535.6172</v>
      </c>
      <c r="D202" s="34">
        <f t="shared" si="81"/>
        <v>4605277824870</v>
      </c>
      <c r="E202" s="34" t="e">
        <f t="shared" si="81"/>
        <v>#REF!</v>
      </c>
      <c r="F202" s="34" t="e">
        <f t="shared" si="81"/>
        <v>#REF!</v>
      </c>
      <c r="G202" s="34" t="e">
        <f t="shared" si="81"/>
        <v>#REF!</v>
      </c>
      <c r="H202" s="34" t="e">
        <f t="shared" si="81"/>
        <v>#REF!</v>
      </c>
      <c r="I202" s="34" t="e">
        <f t="shared" si="81"/>
        <v>#REF!</v>
      </c>
      <c r="J202" s="34" t="e">
        <f t="shared" si="81"/>
        <v>#REF!</v>
      </c>
      <c r="K202" s="34" t="e">
        <f t="shared" si="81"/>
        <v>#REF!</v>
      </c>
      <c r="L202" s="34" t="e">
        <f t="shared" si="81"/>
        <v>#REF!</v>
      </c>
      <c r="M202" s="34" t="e">
        <f t="shared" si="81"/>
        <v>#REF!</v>
      </c>
      <c r="N202" s="34" t="e">
        <f t="shared" si="81"/>
        <v>#REF!</v>
      </c>
      <c r="O202" s="34" t="e">
        <f t="shared" si="81"/>
        <v>#REF!</v>
      </c>
      <c r="P202" s="34" t="e">
        <f t="shared" si="81"/>
        <v>#REF!</v>
      </c>
      <c r="Q202" s="34" t="e">
        <f t="shared" si="81"/>
        <v>#REF!</v>
      </c>
      <c r="R202" s="34" t="e">
        <f t="shared" si="81"/>
        <v>#REF!</v>
      </c>
      <c r="S202" s="34" t="e">
        <f t="shared" si="81"/>
        <v>#REF!</v>
      </c>
      <c r="T202" s="34"/>
      <c r="U202" s="34"/>
      <c r="V202" s="34"/>
      <c r="W202" s="34"/>
      <c r="X202" s="34"/>
      <c r="Y202" s="34"/>
      <c r="Z202" s="34"/>
      <c r="AA202" s="34"/>
      <c r="AB202" s="34"/>
      <c r="AC202" s="34"/>
    </row>
    <row r="204" spans="1:29" ht="15" customHeight="1">
      <c r="B204">
        <v>2025</v>
      </c>
      <c r="C204">
        <v>2026</v>
      </c>
      <c r="D204">
        <v>2027</v>
      </c>
      <c r="E204">
        <v>2028</v>
      </c>
      <c r="F204">
        <v>2029</v>
      </c>
      <c r="G204">
        <v>2030</v>
      </c>
      <c r="H204">
        <v>2031</v>
      </c>
      <c r="I204">
        <v>2032</v>
      </c>
      <c r="J204">
        <v>2033</v>
      </c>
      <c r="K204">
        <v>2034</v>
      </c>
      <c r="L204">
        <v>2035</v>
      </c>
      <c r="M204">
        <v>2036</v>
      </c>
      <c r="N204">
        <v>2037</v>
      </c>
      <c r="O204">
        <v>2038</v>
      </c>
      <c r="P204">
        <v>2039</v>
      </c>
      <c r="Q204">
        <v>2040</v>
      </c>
      <c r="R204">
        <v>2041</v>
      </c>
      <c r="S204">
        <v>2042</v>
      </c>
      <c r="T204">
        <v>2043</v>
      </c>
    </row>
    <row r="205" spans="1:29" ht="15" customHeight="1">
      <c r="A205" t="s">
        <v>511</v>
      </c>
      <c r="B205" s="34" t="e">
        <f t="shared" ref="B205:T205" si="82">E35</f>
        <v>#REF!</v>
      </c>
      <c r="C205" s="34" t="e">
        <f t="shared" si="82"/>
        <v>#REF!</v>
      </c>
      <c r="D205" s="34" t="e">
        <f t="shared" si="82"/>
        <v>#REF!</v>
      </c>
      <c r="E205" s="34" t="e">
        <f t="shared" si="82"/>
        <v>#REF!</v>
      </c>
      <c r="F205" s="34" t="e">
        <f t="shared" si="82"/>
        <v>#REF!</v>
      </c>
      <c r="G205" s="34" t="e">
        <f t="shared" si="82"/>
        <v>#REF!</v>
      </c>
      <c r="H205" s="34" t="e">
        <f t="shared" si="82"/>
        <v>#REF!</v>
      </c>
      <c r="I205" s="34" t="e">
        <f t="shared" si="82"/>
        <v>#REF!</v>
      </c>
      <c r="J205" s="34" t="e">
        <f t="shared" si="82"/>
        <v>#REF!</v>
      </c>
      <c r="K205" s="34" t="e">
        <f t="shared" si="82"/>
        <v>#REF!</v>
      </c>
      <c r="L205" s="34" t="e">
        <f t="shared" si="82"/>
        <v>#REF!</v>
      </c>
      <c r="M205" s="34" t="e">
        <f t="shared" si="82"/>
        <v>#REF!</v>
      </c>
      <c r="N205" s="34" t="e">
        <f t="shared" si="82"/>
        <v>#REF!</v>
      </c>
      <c r="O205" s="34" t="e">
        <f t="shared" si="82"/>
        <v>#REF!</v>
      </c>
      <c r="P205" s="34" t="e">
        <f t="shared" si="82"/>
        <v>#REF!</v>
      </c>
      <c r="Q205" s="34" t="e">
        <f t="shared" si="82"/>
        <v>#REF!</v>
      </c>
      <c r="R205" s="34" t="e">
        <f t="shared" si="82"/>
        <v>#REF!</v>
      </c>
      <c r="S205" s="34" t="e">
        <f t="shared" si="82"/>
        <v>#REF!</v>
      </c>
      <c r="T205" s="34" t="e">
        <f t="shared" si="82"/>
        <v>#REF!</v>
      </c>
      <c r="U205" s="34"/>
    </row>
    <row r="206" spans="1:29" ht="15" customHeight="1">
      <c r="A206" s="1" t="s">
        <v>475</v>
      </c>
      <c r="B206" s="34" t="e">
        <f t="shared" ref="B206:T206" si="83">E40</f>
        <v>#REF!</v>
      </c>
      <c r="C206" s="34" t="e">
        <f t="shared" si="83"/>
        <v>#REF!</v>
      </c>
      <c r="D206" s="34" t="e">
        <f t="shared" si="83"/>
        <v>#REF!</v>
      </c>
      <c r="E206" s="34" t="e">
        <f t="shared" si="83"/>
        <v>#REF!</v>
      </c>
      <c r="F206" s="34" t="e">
        <f t="shared" si="83"/>
        <v>#REF!</v>
      </c>
      <c r="G206" s="34" t="e">
        <f t="shared" si="83"/>
        <v>#REF!</v>
      </c>
      <c r="H206" s="34" t="e">
        <f t="shared" si="83"/>
        <v>#REF!</v>
      </c>
      <c r="I206" s="34" t="e">
        <f t="shared" si="83"/>
        <v>#REF!</v>
      </c>
      <c r="J206" s="34" t="e">
        <f t="shared" si="83"/>
        <v>#REF!</v>
      </c>
      <c r="K206" s="34" t="e">
        <f t="shared" si="83"/>
        <v>#REF!</v>
      </c>
      <c r="L206" s="34" t="e">
        <f t="shared" si="83"/>
        <v>#REF!</v>
      </c>
      <c r="M206" s="34" t="e">
        <f t="shared" si="83"/>
        <v>#REF!</v>
      </c>
      <c r="N206" s="34" t="e">
        <f t="shared" si="83"/>
        <v>#REF!</v>
      </c>
      <c r="O206" s="34" t="e">
        <f t="shared" si="83"/>
        <v>#REF!</v>
      </c>
      <c r="P206" s="34" t="e">
        <f t="shared" si="83"/>
        <v>#REF!</v>
      </c>
      <c r="Q206" s="34" t="e">
        <f t="shared" si="83"/>
        <v>#REF!</v>
      </c>
      <c r="R206" s="34" t="e">
        <f t="shared" si="83"/>
        <v>#REF!</v>
      </c>
      <c r="S206" s="34" t="e">
        <f t="shared" si="83"/>
        <v>#REF!</v>
      </c>
      <c r="T206" s="34" t="e">
        <f t="shared" si="83"/>
        <v>#REF!</v>
      </c>
      <c r="U206" s="34"/>
    </row>
    <row r="208" spans="1:29" ht="15" customHeight="1">
      <c r="E208" s="51" t="e">
        <f>#REF!</f>
        <v>#REF!</v>
      </c>
      <c r="F208">
        <v>2626</v>
      </c>
      <c r="G208">
        <v>4191</v>
      </c>
      <c r="H208">
        <v>5709</v>
      </c>
      <c r="I208">
        <v>7183</v>
      </c>
      <c r="J208">
        <v>7183</v>
      </c>
      <c r="K208">
        <v>7183</v>
      </c>
      <c r="L208">
        <v>7183</v>
      </c>
      <c r="M208">
        <v>7183</v>
      </c>
      <c r="N208">
        <v>7183</v>
      </c>
      <c r="O208">
        <v>7183</v>
      </c>
      <c r="P208">
        <v>7183</v>
      </c>
      <c r="Q208">
        <v>7183</v>
      </c>
      <c r="R208">
        <v>7183</v>
      </c>
      <c r="S208">
        <v>7183</v>
      </c>
      <c r="T208">
        <v>7183</v>
      </c>
      <c r="U208">
        <v>7183</v>
      </c>
      <c r="V208">
        <v>7183</v>
      </c>
      <c r="W208">
        <v>7183</v>
      </c>
      <c r="X208">
        <v>7183</v>
      </c>
    </row>
    <row r="209" spans="1:24" ht="15" customHeight="1">
      <c r="A209" t="s">
        <v>512</v>
      </c>
      <c r="B209" s="34"/>
      <c r="C209" s="34"/>
      <c r="D209" s="34"/>
      <c r="E209" s="34" t="e">
        <f t="shared" ref="E209:X209" si="84">E46</f>
        <v>#REF!</v>
      </c>
      <c r="F209" s="34" t="e">
        <f t="shared" si="84"/>
        <v>#REF!</v>
      </c>
      <c r="G209" s="34" t="e">
        <f t="shared" si="84"/>
        <v>#REF!</v>
      </c>
      <c r="H209" s="34" t="e">
        <f t="shared" si="84"/>
        <v>#REF!</v>
      </c>
      <c r="I209" s="34" t="e">
        <f t="shared" si="84"/>
        <v>#REF!</v>
      </c>
      <c r="J209" s="34" t="e">
        <f t="shared" si="84"/>
        <v>#REF!</v>
      </c>
      <c r="K209" s="34" t="e">
        <f t="shared" si="84"/>
        <v>#REF!</v>
      </c>
      <c r="L209" s="34" t="e">
        <f t="shared" si="84"/>
        <v>#REF!</v>
      </c>
      <c r="M209" s="34" t="e">
        <f t="shared" si="84"/>
        <v>#REF!</v>
      </c>
      <c r="N209" s="34" t="e">
        <f t="shared" si="84"/>
        <v>#REF!</v>
      </c>
      <c r="O209" s="34" t="e">
        <f t="shared" si="84"/>
        <v>#REF!</v>
      </c>
      <c r="P209" s="34" t="e">
        <f t="shared" si="84"/>
        <v>#REF!</v>
      </c>
      <c r="Q209" s="34" t="e">
        <f t="shared" si="84"/>
        <v>#REF!</v>
      </c>
      <c r="R209" s="34" t="e">
        <f t="shared" si="84"/>
        <v>#REF!</v>
      </c>
      <c r="S209" s="34" t="e">
        <f t="shared" si="84"/>
        <v>#REF!</v>
      </c>
      <c r="T209" s="34" t="e">
        <f t="shared" si="84"/>
        <v>#REF!</v>
      </c>
      <c r="U209" s="34" t="e">
        <f t="shared" si="84"/>
        <v>#REF!</v>
      </c>
      <c r="V209" s="34" t="e">
        <f t="shared" si="84"/>
        <v>#REF!</v>
      </c>
      <c r="W209" s="34" t="e">
        <f t="shared" si="84"/>
        <v>#REF!</v>
      </c>
      <c r="X209" s="34" t="e">
        <f t="shared" si="84"/>
        <v>#REF!</v>
      </c>
    </row>
    <row r="210" spans="1:24" ht="15" customHeight="1">
      <c r="A210" t="s">
        <v>513</v>
      </c>
      <c r="B210" s="34"/>
      <c r="C210" s="34"/>
      <c r="D210" s="34"/>
      <c r="E210" s="34" t="e">
        <f t="shared" ref="E210:X210" si="85">E188</f>
        <v>#REF!</v>
      </c>
      <c r="F210" s="34" t="e">
        <f t="shared" si="85"/>
        <v>#REF!</v>
      </c>
      <c r="G210" s="34" t="e">
        <f t="shared" si="85"/>
        <v>#REF!</v>
      </c>
      <c r="H210" s="34" t="e">
        <f t="shared" si="85"/>
        <v>#REF!</v>
      </c>
      <c r="I210" s="34" t="e">
        <f t="shared" si="85"/>
        <v>#REF!</v>
      </c>
      <c r="J210" s="34" t="e">
        <f t="shared" si="85"/>
        <v>#REF!</v>
      </c>
      <c r="K210" s="34" t="e">
        <f t="shared" si="85"/>
        <v>#REF!</v>
      </c>
      <c r="L210" s="34" t="e">
        <f t="shared" si="85"/>
        <v>#REF!</v>
      </c>
      <c r="M210" s="34" t="e">
        <f t="shared" si="85"/>
        <v>#REF!</v>
      </c>
      <c r="N210" s="34" t="e">
        <f t="shared" si="85"/>
        <v>#REF!</v>
      </c>
      <c r="O210" s="34" t="e">
        <f t="shared" si="85"/>
        <v>#REF!</v>
      </c>
      <c r="P210" s="34" t="e">
        <f t="shared" si="85"/>
        <v>#REF!</v>
      </c>
      <c r="Q210" s="34" t="e">
        <f t="shared" si="85"/>
        <v>#REF!</v>
      </c>
      <c r="R210" s="34" t="e">
        <f t="shared" si="85"/>
        <v>#REF!</v>
      </c>
      <c r="S210" s="34" t="e">
        <f t="shared" si="85"/>
        <v>#REF!</v>
      </c>
      <c r="T210" s="34" t="e">
        <f t="shared" si="85"/>
        <v>#REF!</v>
      </c>
      <c r="U210" s="34" t="e">
        <f t="shared" si="85"/>
        <v>#REF!</v>
      </c>
      <c r="V210" s="34" t="e">
        <f t="shared" si="85"/>
        <v>#REF!</v>
      </c>
      <c r="W210" s="34" t="e">
        <f t="shared" si="85"/>
        <v>#REF!</v>
      </c>
      <c r="X210" s="34" t="e">
        <f t="shared" si="85"/>
        <v>#REF!</v>
      </c>
    </row>
    <row r="211" spans="1:24" ht="15" customHeight="1">
      <c r="C211" t="s">
        <v>512</v>
      </c>
      <c r="D211" s="34" t="e">
        <f>AVERAGE(E211:X211)</f>
        <v>#REF!</v>
      </c>
      <c r="E211" s="34" t="e">
        <f t="shared" ref="E211:X211" si="86">E209/E208</f>
        <v>#REF!</v>
      </c>
      <c r="F211" s="34" t="e">
        <f t="shared" si="86"/>
        <v>#REF!</v>
      </c>
      <c r="G211" s="34" t="e">
        <f t="shared" si="86"/>
        <v>#REF!</v>
      </c>
      <c r="H211" s="34" t="e">
        <f t="shared" si="86"/>
        <v>#REF!</v>
      </c>
      <c r="I211" s="34" t="e">
        <f t="shared" si="86"/>
        <v>#REF!</v>
      </c>
      <c r="J211" s="34" t="e">
        <f t="shared" si="86"/>
        <v>#REF!</v>
      </c>
      <c r="K211" s="34" t="e">
        <f t="shared" si="86"/>
        <v>#REF!</v>
      </c>
      <c r="L211" s="34" t="e">
        <f t="shared" si="86"/>
        <v>#REF!</v>
      </c>
      <c r="M211" s="34" t="e">
        <f t="shared" si="86"/>
        <v>#REF!</v>
      </c>
      <c r="N211" s="34" t="e">
        <f t="shared" si="86"/>
        <v>#REF!</v>
      </c>
      <c r="O211" s="34" t="e">
        <f t="shared" si="86"/>
        <v>#REF!</v>
      </c>
      <c r="P211" s="34" t="e">
        <f t="shared" si="86"/>
        <v>#REF!</v>
      </c>
      <c r="Q211" s="34" t="e">
        <f t="shared" si="86"/>
        <v>#REF!</v>
      </c>
      <c r="R211" s="34" t="e">
        <f t="shared" si="86"/>
        <v>#REF!</v>
      </c>
      <c r="S211" s="34" t="e">
        <f t="shared" si="86"/>
        <v>#REF!</v>
      </c>
      <c r="T211" s="34" t="e">
        <f t="shared" si="86"/>
        <v>#REF!</v>
      </c>
      <c r="U211" s="34" t="e">
        <f t="shared" si="86"/>
        <v>#REF!</v>
      </c>
      <c r="V211" s="34" t="e">
        <f t="shared" si="86"/>
        <v>#REF!</v>
      </c>
      <c r="W211" s="34" t="e">
        <f t="shared" si="86"/>
        <v>#REF!</v>
      </c>
      <c r="X211" s="34" t="e">
        <f t="shared" si="86"/>
        <v>#REF!</v>
      </c>
    </row>
    <row r="212" spans="1:24" ht="15" customHeight="1">
      <c r="C212" t="s">
        <v>513</v>
      </c>
      <c r="D212" s="34" t="e">
        <f>AVERAGE(E212:X212)</f>
        <v>#REF!</v>
      </c>
      <c r="E212" s="34" t="e">
        <f t="shared" ref="E212:X212" si="87">E210/E208</f>
        <v>#REF!</v>
      </c>
      <c r="F212" s="34" t="e">
        <f t="shared" si="87"/>
        <v>#REF!</v>
      </c>
      <c r="G212" s="34" t="e">
        <f t="shared" si="87"/>
        <v>#REF!</v>
      </c>
      <c r="H212" s="34" t="e">
        <f t="shared" si="87"/>
        <v>#REF!</v>
      </c>
      <c r="I212" s="34" t="e">
        <f t="shared" si="87"/>
        <v>#REF!</v>
      </c>
      <c r="J212" s="34" t="e">
        <f t="shared" si="87"/>
        <v>#REF!</v>
      </c>
      <c r="K212" s="34" t="e">
        <f t="shared" si="87"/>
        <v>#REF!</v>
      </c>
      <c r="L212" s="34" t="e">
        <f t="shared" si="87"/>
        <v>#REF!</v>
      </c>
      <c r="M212" s="34" t="e">
        <f t="shared" si="87"/>
        <v>#REF!</v>
      </c>
      <c r="N212" s="34" t="e">
        <f t="shared" si="87"/>
        <v>#REF!</v>
      </c>
      <c r="O212" s="34" t="e">
        <f t="shared" si="87"/>
        <v>#REF!</v>
      </c>
      <c r="P212" s="34" t="e">
        <f t="shared" si="87"/>
        <v>#REF!</v>
      </c>
      <c r="Q212" s="34" t="e">
        <f t="shared" si="87"/>
        <v>#REF!</v>
      </c>
      <c r="R212" s="34" t="e">
        <f t="shared" si="87"/>
        <v>#REF!</v>
      </c>
      <c r="S212" s="34" t="e">
        <f t="shared" si="87"/>
        <v>#REF!</v>
      </c>
      <c r="T212" s="34" t="e">
        <f t="shared" si="87"/>
        <v>#REF!</v>
      </c>
      <c r="U212" s="34" t="e">
        <f t="shared" si="87"/>
        <v>#REF!</v>
      </c>
      <c r="V212" s="34" t="e">
        <f t="shared" si="87"/>
        <v>#REF!</v>
      </c>
      <c r="W212" s="34" t="e">
        <f t="shared" si="87"/>
        <v>#REF!</v>
      </c>
      <c r="X212" s="34" t="e">
        <f t="shared" si="87"/>
        <v>#REF!</v>
      </c>
    </row>
  </sheetData>
  <dataValidations count="2">
    <dataValidation type="list" allowBlank="1" showInputMessage="1" showErrorMessage="1" sqref="D15" xr:uid="{2EB97663-4B6A-0143-8323-C71B762EAA61}">
      <formula1>$I$14:$I$16</formula1>
    </dataValidation>
    <dataValidation type="list" allowBlank="1" showInputMessage="1" showErrorMessage="1" sqref="B16:C18" xr:uid="{E9206A6E-F26E-614D-A50E-A0C3503DD837}">
      <formula1>$L$14:$L$16</formula1>
    </dataValidation>
  </dataValidations>
  <hyperlinks>
    <hyperlink ref="C11" r:id="rId1" xr:uid="{C6C89410-5686-1840-A021-59B1780D7086}"/>
  </hyperlinks>
  <pageMargins left="0.7" right="0.7" top="0.75" bottom="0.75" header="0.3" footer="0.3"/>
  <pageSetup paperSize="9" orientation="portrait" r:id="rId2"/>
  <drawing r:id="rId3"/>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E9845-B3B6-479F-9575-40D52BF3B0AD}">
  <sheetPr>
    <tabColor rgb="FFE4B43C"/>
  </sheetPr>
  <dimension ref="A1:AS158"/>
  <sheetViews>
    <sheetView topLeftCell="J126" workbookViewId="0">
      <selection sqref="A1:AD1048576"/>
    </sheetView>
  </sheetViews>
  <sheetFormatPr defaultColWidth="11.42578125" defaultRowHeight="15" customHeight="1"/>
  <cols>
    <col min="2" max="2" width="23.140625" bestFit="1" customWidth="1"/>
    <col min="3" max="3" width="24.42578125" bestFit="1" customWidth="1"/>
    <col min="4" max="4" width="23.140625" bestFit="1" customWidth="1"/>
    <col min="5" max="5" width="23.85546875" customWidth="1"/>
    <col min="6" max="6" width="24.42578125" customWidth="1"/>
    <col min="7" max="10" width="22.42578125" customWidth="1"/>
    <col min="11" max="11" width="23" bestFit="1" customWidth="1"/>
    <col min="12" max="17" width="22.42578125" customWidth="1"/>
    <col min="18" max="18" width="23" bestFit="1" customWidth="1"/>
    <col min="19" max="24" width="22.42578125" customWidth="1"/>
    <col min="25" max="25" width="23" bestFit="1" customWidth="1"/>
    <col min="26" max="31" width="22.42578125" customWidth="1"/>
    <col min="32" max="32" width="23" bestFit="1" customWidth="1"/>
    <col min="33" max="33" width="22.42578125" customWidth="1"/>
    <col min="34" max="34" width="22.85546875" customWidth="1"/>
    <col min="35" max="36" width="24.42578125" customWidth="1"/>
    <col min="37" max="37" width="18.42578125" customWidth="1"/>
    <col min="38" max="38" width="22.42578125" customWidth="1"/>
  </cols>
  <sheetData>
    <row r="1" spans="2:38" ht="6.75" hidden="1" customHeight="1"/>
    <row r="2" spans="2:38" hidden="1">
      <c r="B2" s="913"/>
      <c r="C2" s="913"/>
      <c r="D2" s="914" t="s">
        <v>514</v>
      </c>
      <c r="E2" s="914"/>
      <c r="F2" s="914"/>
      <c r="G2" s="914"/>
      <c r="H2" s="914"/>
      <c r="I2" s="914"/>
      <c r="J2" s="914"/>
      <c r="K2" s="914"/>
      <c r="L2" s="914"/>
      <c r="M2" s="914"/>
      <c r="N2" s="914"/>
      <c r="O2" s="914"/>
      <c r="P2" s="914"/>
      <c r="Q2" s="914"/>
      <c r="R2" s="914"/>
      <c r="S2" s="914"/>
      <c r="T2" s="914"/>
      <c r="U2" s="914"/>
      <c r="V2" s="914"/>
      <c r="W2" s="914"/>
      <c r="X2" s="914"/>
      <c r="Y2" s="914"/>
      <c r="Z2" s="914"/>
      <c r="AA2" s="914"/>
      <c r="AB2" s="914"/>
      <c r="AC2" s="914"/>
      <c r="AD2" s="914"/>
      <c r="AE2" s="914"/>
      <c r="AF2" s="914"/>
      <c r="AG2" s="914"/>
    </row>
    <row r="3" spans="2:38" hidden="1">
      <c r="B3" s="915" t="s">
        <v>515</v>
      </c>
      <c r="C3" s="915"/>
      <c r="D3" s="916">
        <v>2026</v>
      </c>
      <c r="E3" s="916"/>
      <c r="F3" s="441"/>
      <c r="G3" s="441"/>
      <c r="H3" s="441"/>
      <c r="I3" s="441"/>
      <c r="J3" s="441"/>
      <c r="K3" s="917">
        <v>2027</v>
      </c>
      <c r="L3" s="917"/>
      <c r="M3" s="442"/>
      <c r="N3" s="442"/>
      <c r="O3" s="442"/>
      <c r="P3" s="442"/>
      <c r="Q3" s="442"/>
      <c r="R3" s="918">
        <v>2028</v>
      </c>
      <c r="S3" s="918"/>
      <c r="T3" s="443"/>
      <c r="U3" s="443"/>
      <c r="V3" s="443"/>
      <c r="W3" s="443"/>
      <c r="X3" s="443"/>
      <c r="Y3" s="919">
        <v>2029</v>
      </c>
      <c r="Z3" s="919"/>
      <c r="AA3" s="444"/>
      <c r="AB3" s="444"/>
      <c r="AC3" s="444"/>
      <c r="AD3" s="444"/>
      <c r="AE3" s="444"/>
      <c r="AF3" s="920">
        <v>2030</v>
      </c>
      <c r="AG3" s="920"/>
    </row>
    <row r="4" spans="2:38" hidden="1">
      <c r="B4" s="434"/>
      <c r="C4" s="434"/>
      <c r="D4" s="445" t="s">
        <v>11</v>
      </c>
      <c r="E4" s="445" t="s">
        <v>516</v>
      </c>
      <c r="F4" s="445"/>
      <c r="G4" s="445"/>
      <c r="H4" s="445"/>
      <c r="I4" s="445"/>
      <c r="J4" s="445"/>
      <c r="K4" s="446" t="s">
        <v>11</v>
      </c>
      <c r="L4" s="446" t="s">
        <v>516</v>
      </c>
      <c r="M4" s="446"/>
      <c r="N4" s="446"/>
      <c r="O4" s="446"/>
      <c r="P4" s="446"/>
      <c r="Q4" s="446"/>
      <c r="R4" s="447" t="s">
        <v>11</v>
      </c>
      <c r="S4" s="447" t="s">
        <v>516</v>
      </c>
      <c r="T4" s="447"/>
      <c r="U4" s="447"/>
      <c r="V4" s="447"/>
      <c r="W4" s="447"/>
      <c r="X4" s="447"/>
      <c r="Y4" s="448" t="s">
        <v>11</v>
      </c>
      <c r="Z4" s="448" t="s">
        <v>516</v>
      </c>
      <c r="AA4" s="448"/>
      <c r="AB4" s="448"/>
      <c r="AC4" s="448"/>
      <c r="AD4" s="448"/>
      <c r="AE4" s="448"/>
      <c r="AF4" s="449" t="s">
        <v>11</v>
      </c>
      <c r="AG4" s="449" t="s">
        <v>516</v>
      </c>
    </row>
    <row r="5" spans="2:38" hidden="1">
      <c r="D5" s="435" t="s">
        <v>517</v>
      </c>
      <c r="E5" s="435" t="s">
        <v>30</v>
      </c>
      <c r="F5" s="435"/>
      <c r="G5" s="435"/>
      <c r="H5" s="435"/>
      <c r="I5" s="435"/>
      <c r="J5" s="435"/>
      <c r="K5" s="435" t="s">
        <v>53</v>
      </c>
      <c r="L5" s="436" t="s">
        <v>30</v>
      </c>
      <c r="M5" s="436"/>
      <c r="N5" s="436"/>
      <c r="O5" s="436"/>
      <c r="P5" s="436"/>
      <c r="Q5" s="436"/>
      <c r="R5" s="450" t="s">
        <v>44</v>
      </c>
      <c r="S5" s="450" t="s">
        <v>434</v>
      </c>
      <c r="T5" s="450"/>
      <c r="U5" s="450"/>
      <c r="V5" s="450"/>
      <c r="W5" s="450"/>
      <c r="X5" s="450"/>
      <c r="Y5" s="436" t="s">
        <v>41</v>
      </c>
      <c r="Z5" s="436" t="s">
        <v>518</v>
      </c>
      <c r="AA5" s="436"/>
      <c r="AB5" s="436"/>
      <c r="AC5" s="436"/>
      <c r="AD5" s="436"/>
      <c r="AE5" s="436"/>
      <c r="AF5" s="436" t="s">
        <v>35</v>
      </c>
      <c r="AG5" s="436" t="s">
        <v>414</v>
      </c>
    </row>
    <row r="6" spans="2:38" hidden="1">
      <c r="D6" s="921"/>
      <c r="E6" s="921"/>
      <c r="F6" s="437"/>
      <c r="G6" s="437"/>
      <c r="H6" s="437"/>
      <c r="I6" s="437"/>
      <c r="J6" s="437"/>
      <c r="K6" s="435" t="s">
        <v>54</v>
      </c>
      <c r="L6" s="436" t="s">
        <v>30</v>
      </c>
      <c r="M6" s="436"/>
      <c r="N6" s="436"/>
      <c r="O6" s="436"/>
      <c r="P6" s="436"/>
      <c r="Q6" s="436"/>
      <c r="R6" s="450" t="s">
        <v>37</v>
      </c>
      <c r="S6" s="450" t="s">
        <v>519</v>
      </c>
      <c r="T6" s="450"/>
      <c r="U6" s="450"/>
      <c r="V6" s="450"/>
      <c r="W6" s="450"/>
      <c r="X6" s="450"/>
      <c r="Y6" s="436" t="s">
        <v>26</v>
      </c>
      <c r="Z6" s="436" t="s">
        <v>520</v>
      </c>
      <c r="AA6" s="436"/>
      <c r="AB6" s="436"/>
      <c r="AC6" s="436"/>
      <c r="AD6" s="436"/>
      <c r="AE6" s="436"/>
      <c r="AF6" s="436" t="s">
        <v>63</v>
      </c>
      <c r="AG6" s="436" t="s">
        <v>413</v>
      </c>
    </row>
    <row r="7" spans="2:38" ht="30" hidden="1">
      <c r="B7" s="24"/>
      <c r="C7" s="24"/>
      <c r="D7" s="921"/>
      <c r="E7" s="921"/>
      <c r="F7" s="298"/>
      <c r="G7" s="298"/>
      <c r="H7" s="298"/>
      <c r="I7" s="298"/>
      <c r="J7" s="298"/>
      <c r="K7" s="451" t="s">
        <v>46</v>
      </c>
      <c r="L7" s="451" t="s">
        <v>521</v>
      </c>
      <c r="M7" s="451"/>
      <c r="N7" s="451"/>
      <c r="O7" s="451"/>
      <c r="P7" s="451"/>
      <c r="Q7" s="451"/>
      <c r="R7" s="451" t="s">
        <v>57</v>
      </c>
      <c r="S7" s="451" t="s">
        <v>522</v>
      </c>
      <c r="T7" s="451"/>
      <c r="U7" s="451"/>
      <c r="V7" s="451"/>
      <c r="W7" s="451"/>
      <c r="X7" s="451"/>
      <c r="Y7" s="435" t="s">
        <v>61</v>
      </c>
      <c r="Z7" s="436" t="s">
        <v>523</v>
      </c>
      <c r="AA7" s="436"/>
      <c r="AB7" s="436"/>
      <c r="AC7" s="436"/>
      <c r="AD7" s="436"/>
      <c r="AE7" s="436"/>
      <c r="AF7" s="435" t="s">
        <v>33</v>
      </c>
      <c r="AG7" s="435" t="s">
        <v>421</v>
      </c>
    </row>
    <row r="8" spans="2:38" hidden="1">
      <c r="B8" s="24"/>
      <c r="C8" s="24"/>
      <c r="D8" s="921"/>
      <c r="E8" s="921"/>
      <c r="F8" s="298"/>
      <c r="G8" s="298"/>
      <c r="H8" s="298"/>
      <c r="I8" s="298"/>
      <c r="J8" s="298"/>
      <c r="K8" s="451" t="s">
        <v>69</v>
      </c>
      <c r="L8" s="451" t="s">
        <v>521</v>
      </c>
      <c r="M8" s="451"/>
      <c r="N8" s="451"/>
      <c r="O8" s="451"/>
      <c r="P8" s="451"/>
      <c r="Q8" s="451"/>
      <c r="R8" s="451" t="s">
        <v>49</v>
      </c>
      <c r="S8" s="451" t="s">
        <v>524</v>
      </c>
      <c r="T8" s="451"/>
      <c r="U8" s="451"/>
      <c r="V8" s="451"/>
      <c r="W8" s="451"/>
      <c r="X8" s="451"/>
      <c r="Y8" s="435" t="s">
        <v>59</v>
      </c>
      <c r="Z8" s="435" t="s">
        <v>411</v>
      </c>
      <c r="AA8" s="435"/>
      <c r="AB8" s="435"/>
      <c r="AC8" s="435"/>
      <c r="AD8" s="435"/>
      <c r="AE8" s="435"/>
      <c r="AF8" s="435" t="s">
        <v>72</v>
      </c>
      <c r="AG8" s="435" t="s">
        <v>525</v>
      </c>
    </row>
    <row r="9" spans="2:38" hidden="1">
      <c r="B9" s="24"/>
      <c r="C9" s="24"/>
      <c r="D9" s="921"/>
      <c r="E9" s="921"/>
      <c r="F9" s="298"/>
      <c r="G9" s="298"/>
      <c r="H9" s="298"/>
      <c r="I9" s="298"/>
      <c r="J9" s="298"/>
      <c r="K9" s="451" t="s">
        <v>31</v>
      </c>
      <c r="L9" s="451" t="s">
        <v>521</v>
      </c>
      <c r="M9" s="451"/>
      <c r="N9" s="451"/>
      <c r="O9" s="451"/>
      <c r="P9" s="451"/>
      <c r="Q9" s="451"/>
      <c r="R9" s="451" t="s">
        <v>51</v>
      </c>
      <c r="S9" s="451" t="s">
        <v>526</v>
      </c>
      <c r="T9" s="451"/>
      <c r="U9" s="451"/>
      <c r="V9" s="451"/>
      <c r="W9" s="451"/>
      <c r="X9" s="451"/>
      <c r="Y9" s="435" t="s">
        <v>39</v>
      </c>
      <c r="Z9" s="435" t="s">
        <v>527</v>
      </c>
      <c r="AA9" s="435"/>
      <c r="AB9" s="435"/>
      <c r="AC9" s="435"/>
      <c r="AD9" s="435"/>
      <c r="AE9" s="435"/>
      <c r="AF9" s="435" t="s">
        <v>47</v>
      </c>
      <c r="AG9" s="435" t="s">
        <v>528</v>
      </c>
    </row>
    <row r="10" spans="2:38" hidden="1">
      <c r="B10" s="24"/>
      <c r="C10" s="24"/>
      <c r="D10" s="921"/>
      <c r="E10" s="921"/>
      <c r="F10" s="298"/>
      <c r="G10" s="298"/>
      <c r="H10" s="298"/>
      <c r="I10" s="298"/>
      <c r="J10" s="298"/>
      <c r="K10" s="451" t="s">
        <v>43</v>
      </c>
      <c r="L10" s="451" t="s">
        <v>521</v>
      </c>
      <c r="M10" s="451"/>
      <c r="N10" s="451"/>
      <c r="O10" s="451"/>
      <c r="P10" s="451"/>
      <c r="Q10" s="451"/>
      <c r="R10" s="451" t="s">
        <v>55</v>
      </c>
      <c r="S10" s="451" t="s">
        <v>429</v>
      </c>
      <c r="T10" s="451"/>
      <c r="U10" s="451"/>
      <c r="V10" s="451"/>
      <c r="W10" s="451"/>
      <c r="X10" s="451"/>
      <c r="Y10" s="435" t="s">
        <v>67</v>
      </c>
      <c r="Z10" s="435" t="s">
        <v>410</v>
      </c>
      <c r="AA10" s="435"/>
      <c r="AB10" s="435"/>
      <c r="AC10" s="435"/>
      <c r="AD10" s="435"/>
      <c r="AE10" s="435"/>
      <c r="AF10" s="435" t="s">
        <v>23</v>
      </c>
      <c r="AG10" s="435" t="s">
        <v>412</v>
      </c>
    </row>
    <row r="11" spans="2:38" hidden="1">
      <c r="B11" s="24"/>
      <c r="C11" s="24"/>
      <c r="D11" s="921"/>
      <c r="E11" s="921"/>
      <c r="F11" s="298"/>
      <c r="G11" s="298"/>
      <c r="H11" s="298"/>
      <c r="I11" s="298"/>
      <c r="J11" s="298"/>
      <c r="K11" s="435" t="s">
        <v>487</v>
      </c>
      <c r="L11" s="435" t="s">
        <v>30</v>
      </c>
      <c r="M11" s="438"/>
      <c r="N11" s="438"/>
      <c r="O11" s="438"/>
      <c r="P11" s="438"/>
      <c r="Q11" s="438"/>
      <c r="R11" s="922"/>
      <c r="S11" s="922"/>
      <c r="T11" s="452"/>
      <c r="U11" s="452"/>
      <c r="V11" s="452"/>
      <c r="W11" s="452"/>
      <c r="X11" s="452"/>
      <c r="Y11" s="435" t="s">
        <v>70</v>
      </c>
      <c r="Z11" s="435" t="s">
        <v>529</v>
      </c>
      <c r="AA11" s="435"/>
      <c r="AB11" s="435"/>
      <c r="AC11" s="435"/>
      <c r="AD11" s="435"/>
      <c r="AE11" s="435"/>
      <c r="AF11" s="435" t="s">
        <v>65</v>
      </c>
      <c r="AG11" s="435" t="s">
        <v>530</v>
      </c>
    </row>
    <row r="12" spans="2:38" ht="15" hidden="1" customHeight="1"/>
    <row r="13" spans="2:38" hidden="1">
      <c r="D13">
        <v>1</v>
      </c>
      <c r="K13">
        <v>8</v>
      </c>
      <c r="R13">
        <v>7</v>
      </c>
      <c r="Y13">
        <v>8</v>
      </c>
      <c r="AF13">
        <v>8</v>
      </c>
    </row>
    <row r="14" spans="2:38">
      <c r="B14" s="372"/>
      <c r="C14" s="373"/>
      <c r="D14" s="333"/>
      <c r="E14" s="333"/>
      <c r="F14" s="333"/>
      <c r="G14" s="333" t="s">
        <v>531</v>
      </c>
      <c r="H14" s="299">
        <v>4.5999999999999996</v>
      </c>
      <c r="I14" s="299"/>
      <c r="J14" s="299"/>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row>
    <row r="16" spans="2:38">
      <c r="D16" s="907">
        <v>2026</v>
      </c>
      <c r="E16" s="908"/>
      <c r="F16" s="908"/>
      <c r="G16" s="908"/>
      <c r="H16" s="908"/>
      <c r="I16" s="909"/>
      <c r="J16" s="374"/>
      <c r="K16" s="907">
        <v>2027</v>
      </c>
      <c r="L16" s="908"/>
      <c r="M16" s="908"/>
      <c r="N16" s="908"/>
      <c r="O16" s="908"/>
      <c r="P16" s="909"/>
      <c r="Q16" s="374"/>
      <c r="R16" s="907">
        <v>2028</v>
      </c>
      <c r="S16" s="908"/>
      <c r="T16" s="908"/>
      <c r="U16" s="908"/>
      <c r="V16" s="908"/>
      <c r="W16" s="909"/>
      <c r="X16" s="374"/>
      <c r="Y16" s="907">
        <v>2029</v>
      </c>
      <c r="Z16" s="908"/>
      <c r="AA16" s="908"/>
      <c r="AB16" s="908"/>
      <c r="AC16" s="908"/>
      <c r="AD16" s="908"/>
      <c r="AE16" s="374"/>
      <c r="AF16" s="910">
        <v>2030</v>
      </c>
      <c r="AG16" s="910"/>
      <c r="AH16" s="910"/>
      <c r="AI16" s="910"/>
      <c r="AJ16" s="910"/>
      <c r="AK16" s="910"/>
      <c r="AL16" s="910"/>
    </row>
    <row r="17" spans="2:45">
      <c r="D17" s="376" t="s">
        <v>532</v>
      </c>
      <c r="E17" s="377" t="e">
        <f>+#REF!</f>
        <v>#REF!</v>
      </c>
      <c r="F17" s="374"/>
      <c r="G17" s="374"/>
      <c r="H17" s="374"/>
      <c r="I17" s="375"/>
      <c r="J17" s="375"/>
      <c r="K17" s="376" t="s">
        <v>532</v>
      </c>
      <c r="L17" s="377" t="e">
        <f>+#REF!</f>
        <v>#REF!</v>
      </c>
      <c r="M17" s="374"/>
      <c r="N17" s="374"/>
      <c r="O17" s="374"/>
      <c r="P17" s="375"/>
      <c r="Q17" s="375"/>
      <c r="R17" s="376" t="s">
        <v>532</v>
      </c>
      <c r="S17" s="378" t="e">
        <f>+#REF!</f>
        <v>#REF!</v>
      </c>
      <c r="T17" s="374"/>
      <c r="U17" s="374"/>
      <c r="V17" s="374"/>
      <c r="W17" s="375"/>
      <c r="X17" s="375"/>
      <c r="Y17" s="376" t="s">
        <v>532</v>
      </c>
      <c r="Z17" s="378" t="e">
        <f>+#REF!</f>
        <v>#REF!</v>
      </c>
      <c r="AA17" s="374"/>
      <c r="AB17" s="374"/>
      <c r="AC17" s="374"/>
      <c r="AD17" s="374"/>
      <c r="AE17" s="379"/>
      <c r="AF17" s="380" t="s">
        <v>532</v>
      </c>
      <c r="AG17" s="381" t="e">
        <f>+#REF!</f>
        <v>#REF!</v>
      </c>
      <c r="AH17" s="379"/>
      <c r="AI17" s="379"/>
      <c r="AJ17" s="379"/>
      <c r="AK17" s="379"/>
    </row>
    <row r="18" spans="2:45" ht="31.5" customHeight="1">
      <c r="D18" s="167" t="s">
        <v>11</v>
      </c>
      <c r="E18" s="167" t="s">
        <v>533</v>
      </c>
      <c r="F18" s="167" t="s">
        <v>534</v>
      </c>
      <c r="G18" s="167" t="s">
        <v>146</v>
      </c>
      <c r="H18" s="300" t="s">
        <v>116</v>
      </c>
      <c r="I18" s="167" t="s">
        <v>535</v>
      </c>
      <c r="J18" s="167" t="s">
        <v>536</v>
      </c>
      <c r="K18" s="167" t="s">
        <v>11</v>
      </c>
      <c r="L18" s="167" t="s">
        <v>533</v>
      </c>
      <c r="M18" s="167" t="s">
        <v>534</v>
      </c>
      <c r="N18" s="167" t="s">
        <v>146</v>
      </c>
      <c r="O18" s="300" t="s">
        <v>116</v>
      </c>
      <c r="P18" s="167" t="s">
        <v>535</v>
      </c>
      <c r="Q18" s="167" t="s">
        <v>536</v>
      </c>
      <c r="R18" s="167" t="s">
        <v>11</v>
      </c>
      <c r="S18" s="167" t="s">
        <v>533</v>
      </c>
      <c r="T18" s="167" t="s">
        <v>145</v>
      </c>
      <c r="U18" s="167" t="s">
        <v>146</v>
      </c>
      <c r="V18" s="300" t="s">
        <v>116</v>
      </c>
      <c r="W18" s="167" t="s">
        <v>535</v>
      </c>
      <c r="X18" s="167" t="s">
        <v>536</v>
      </c>
      <c r="Y18" s="167" t="s">
        <v>11</v>
      </c>
      <c r="Z18" s="167" t="s">
        <v>533</v>
      </c>
      <c r="AA18" s="167" t="s">
        <v>145</v>
      </c>
      <c r="AB18" s="167" t="s">
        <v>146</v>
      </c>
      <c r="AC18" s="300" t="s">
        <v>116</v>
      </c>
      <c r="AD18" s="167" t="s">
        <v>535</v>
      </c>
      <c r="AE18" s="167" t="s">
        <v>536</v>
      </c>
      <c r="AF18" s="167" t="s">
        <v>11</v>
      </c>
      <c r="AG18" s="167" t="s">
        <v>533</v>
      </c>
      <c r="AH18" s="295" t="s">
        <v>145</v>
      </c>
      <c r="AI18" s="295" t="s">
        <v>146</v>
      </c>
      <c r="AJ18" s="301" t="s">
        <v>116</v>
      </c>
      <c r="AK18" s="167" t="s">
        <v>535</v>
      </c>
      <c r="AL18" s="366" t="s">
        <v>537</v>
      </c>
    </row>
    <row r="19" spans="2:45">
      <c r="D19" s="302" t="s">
        <v>487</v>
      </c>
      <c r="E19" s="268">
        <v>180679853276.03503</v>
      </c>
      <c r="F19" s="303">
        <v>35.389753711918097</v>
      </c>
      <c r="G19" s="303">
        <v>46.006679825493521</v>
      </c>
      <c r="H19" s="303">
        <v>25041.281352121292</v>
      </c>
      <c r="I19" s="297">
        <f>$H$14*F19*1000*365</f>
        <v>59419396.482310474</v>
      </c>
      <c r="J19" s="297">
        <f>+(I19/1000)*(0.631-0.177)</f>
        <v>26976.406002968957</v>
      </c>
      <c r="K19" s="382" t="s">
        <v>37</v>
      </c>
      <c r="L19" s="296" t="e">
        <f>+S70</f>
        <v>#REF!</v>
      </c>
      <c r="M19" s="303" t="e">
        <f>+T70</f>
        <v>#REF!</v>
      </c>
      <c r="N19" s="303" t="e">
        <f>+U70</f>
        <v>#REF!</v>
      </c>
      <c r="O19" s="39" t="e">
        <f>+V70</f>
        <v>#REF!</v>
      </c>
      <c r="P19" s="297" t="e">
        <f>$H$14*M19*1000*365</f>
        <v>#REF!</v>
      </c>
      <c r="Q19" s="297" t="e">
        <f>+(P19/1000)*(0.631-0.177)</f>
        <v>#REF!</v>
      </c>
      <c r="R19" s="383" t="s">
        <v>37</v>
      </c>
      <c r="S19" s="296" t="e">
        <f>+S71</f>
        <v>#REF!</v>
      </c>
      <c r="T19" s="303" t="e">
        <f>+T71</f>
        <v>#REF!</v>
      </c>
      <c r="U19" s="303" t="e">
        <f>+U71</f>
        <v>#REF!</v>
      </c>
      <c r="V19" s="39" t="e">
        <f>+V71</f>
        <v>#REF!</v>
      </c>
      <c r="W19" s="297" t="e">
        <f>$H$14*T19*1000*365</f>
        <v>#REF!</v>
      </c>
      <c r="X19" s="297" t="e">
        <f>+(W19/1000)*(0.631-0.177)</f>
        <v>#REF!</v>
      </c>
      <c r="Y19" s="382" t="s">
        <v>37</v>
      </c>
      <c r="Z19" s="296" t="e">
        <f>+S72</f>
        <v>#REF!</v>
      </c>
      <c r="AA19" s="303" t="e">
        <f>+T72</f>
        <v>#REF!</v>
      </c>
      <c r="AB19" s="303" t="e">
        <f>+U72</f>
        <v>#REF!</v>
      </c>
      <c r="AC19" s="39" t="e">
        <f>+V72</f>
        <v>#REF!</v>
      </c>
      <c r="AD19" s="297" t="e">
        <f t="shared" ref="AD19:AD28" si="0">$H$14*AA19*1000*365</f>
        <v>#REF!</v>
      </c>
      <c r="AE19" s="297" t="e">
        <f t="shared" ref="AE19:AE28" si="1">+(AD19/1000)*(0.631-0.177)</f>
        <v>#REF!</v>
      </c>
      <c r="AF19" s="305" t="s">
        <v>41</v>
      </c>
      <c r="AG19" s="296" t="e">
        <f>+S92</f>
        <v>#REF!</v>
      </c>
      <c r="AH19" s="303" t="e">
        <f>+T92</f>
        <v>#REF!</v>
      </c>
      <c r="AI19" s="303" t="e">
        <f>+U92</f>
        <v>#REF!</v>
      </c>
      <c r="AJ19" s="39" t="e">
        <f>+V92</f>
        <v>#REF!</v>
      </c>
      <c r="AK19" s="297" t="e">
        <f t="shared" ref="AK19:AK27" si="2">$H$14*AH19*1000*365</f>
        <v>#REF!</v>
      </c>
      <c r="AL19" s="297" t="e">
        <f t="shared" ref="AL19:AL27" si="3">+(AK19/1000)*(0.631-0.177)</f>
        <v>#REF!</v>
      </c>
    </row>
    <row r="20" spans="2:45">
      <c r="F20" s="105"/>
      <c r="G20" s="22"/>
      <c r="H20" s="22"/>
      <c r="I20" s="22"/>
      <c r="J20" s="22"/>
      <c r="K20" s="384" t="s">
        <v>57</v>
      </c>
      <c r="L20" s="296" t="e">
        <f>+S74</f>
        <v>#REF!</v>
      </c>
      <c r="M20" s="303" t="e">
        <f>+T74</f>
        <v>#REF!</v>
      </c>
      <c r="N20" s="303" t="e">
        <f>+U74</f>
        <v>#REF!</v>
      </c>
      <c r="O20" s="39" t="e">
        <f>+V74</f>
        <v>#REF!</v>
      </c>
      <c r="P20" s="297" t="e">
        <f>$H$14*M20*1000*365</f>
        <v>#REF!</v>
      </c>
      <c r="Q20" s="297" t="e">
        <f t="shared" ref="Q20:Q23" si="4">+(P20/1000)*(0.631-0.177)</f>
        <v>#REF!</v>
      </c>
      <c r="R20" s="385" t="s">
        <v>57</v>
      </c>
      <c r="S20" s="296" t="e">
        <f>+S75</f>
        <v>#REF!</v>
      </c>
      <c r="T20" s="303" t="e">
        <f>+T75</f>
        <v>#REF!</v>
      </c>
      <c r="U20" s="303" t="e">
        <f>+U75</f>
        <v>#REF!</v>
      </c>
      <c r="V20" s="39" t="e">
        <f>+V75</f>
        <v>#REF!</v>
      </c>
      <c r="W20" s="297" t="e">
        <f>$H$14*T20*1000*365</f>
        <v>#REF!</v>
      </c>
      <c r="X20" s="297" t="e">
        <f t="shared" ref="X20:X23" si="5">+(W20/1000)*(0.631-0.177)</f>
        <v>#REF!</v>
      </c>
      <c r="Y20" s="384" t="s">
        <v>57</v>
      </c>
      <c r="Z20" s="296" t="e">
        <f>+S76</f>
        <v>#REF!</v>
      </c>
      <c r="AA20" s="303" t="e">
        <f>+T76</f>
        <v>#REF!</v>
      </c>
      <c r="AB20" s="303" t="e">
        <f>+U76</f>
        <v>#REF!</v>
      </c>
      <c r="AC20" s="39" t="e">
        <f>+V76</f>
        <v>#REF!</v>
      </c>
      <c r="AD20" s="297" t="e">
        <f t="shared" si="0"/>
        <v>#REF!</v>
      </c>
      <c r="AE20" s="297" t="e">
        <f t="shared" si="1"/>
        <v>#REF!</v>
      </c>
      <c r="AF20" s="306" t="s">
        <v>26</v>
      </c>
      <c r="AG20" s="296" t="e">
        <f>+S95</f>
        <v>#REF!</v>
      </c>
      <c r="AH20" s="303" t="e">
        <f>+T95</f>
        <v>#REF!</v>
      </c>
      <c r="AI20" s="303" t="e">
        <f>+U95</f>
        <v>#REF!</v>
      </c>
      <c r="AJ20" s="39" t="e">
        <f>+V95</f>
        <v>#REF!</v>
      </c>
      <c r="AK20" s="297" t="e">
        <f t="shared" si="2"/>
        <v>#REF!</v>
      </c>
      <c r="AL20" s="297" t="e">
        <f t="shared" si="3"/>
        <v>#REF!</v>
      </c>
    </row>
    <row r="21" spans="2:45">
      <c r="F21" s="307"/>
      <c r="G21" s="307"/>
      <c r="H21" s="307"/>
      <c r="I21" s="48"/>
      <c r="J21" s="48"/>
      <c r="K21" s="384" t="s">
        <v>49</v>
      </c>
      <c r="L21" s="296" t="e">
        <f>+S78</f>
        <v>#REF!</v>
      </c>
      <c r="M21" s="303" t="e">
        <f>+T78</f>
        <v>#REF!</v>
      </c>
      <c r="N21" s="303" t="e">
        <f>+U78</f>
        <v>#REF!</v>
      </c>
      <c r="O21" s="39" t="e">
        <f>+V78</f>
        <v>#REF!</v>
      </c>
      <c r="P21" s="297" t="e">
        <f>$H$14*M21*1000*365</f>
        <v>#REF!</v>
      </c>
      <c r="Q21" s="297" t="e">
        <f t="shared" si="4"/>
        <v>#REF!</v>
      </c>
      <c r="R21" s="385" t="s">
        <v>49</v>
      </c>
      <c r="S21" s="296" t="e">
        <f>+S79</f>
        <v>#REF!</v>
      </c>
      <c r="T21" s="303" t="e">
        <f>+T79</f>
        <v>#REF!</v>
      </c>
      <c r="U21" s="303" t="e">
        <f>+U79</f>
        <v>#REF!</v>
      </c>
      <c r="V21" s="39" t="e">
        <f>+V79</f>
        <v>#REF!</v>
      </c>
      <c r="W21" s="297" t="e">
        <f>$H$14*T21*1000*365</f>
        <v>#REF!</v>
      </c>
      <c r="X21" s="297" t="e">
        <f t="shared" si="5"/>
        <v>#REF!</v>
      </c>
      <c r="Y21" s="384" t="s">
        <v>49</v>
      </c>
      <c r="Z21" s="296" t="e">
        <f>+S80</f>
        <v>#REF!</v>
      </c>
      <c r="AA21" s="303" t="e">
        <f>+T80</f>
        <v>#REF!</v>
      </c>
      <c r="AB21" s="303" t="e">
        <f>+U80</f>
        <v>#REF!</v>
      </c>
      <c r="AC21" s="39" t="e">
        <f>+V80</f>
        <v>#REF!</v>
      </c>
      <c r="AD21" s="297" t="e">
        <f t="shared" si="0"/>
        <v>#REF!</v>
      </c>
      <c r="AE21" s="297" t="e">
        <f t="shared" si="1"/>
        <v>#REF!</v>
      </c>
      <c r="AF21" s="308" t="s">
        <v>61</v>
      </c>
      <c r="AG21" s="296" t="e">
        <f>+S98</f>
        <v>#REF!</v>
      </c>
      <c r="AH21" s="303" t="e">
        <f>+T98</f>
        <v>#REF!</v>
      </c>
      <c r="AI21" s="303" t="e">
        <f>+U98</f>
        <v>#REF!</v>
      </c>
      <c r="AJ21" s="39" t="e">
        <f>+V98</f>
        <v>#REF!</v>
      </c>
      <c r="AK21" s="297" t="e">
        <f t="shared" si="2"/>
        <v>#REF!</v>
      </c>
      <c r="AL21" s="297" t="e">
        <f t="shared" si="3"/>
        <v>#REF!</v>
      </c>
    </row>
    <row r="22" spans="2:45">
      <c r="F22" s="307"/>
      <c r="G22" s="64"/>
      <c r="H22" s="64"/>
      <c r="I22" s="48"/>
      <c r="J22" s="48"/>
      <c r="K22" s="384" t="s">
        <v>51</v>
      </c>
      <c r="L22" s="296" t="e">
        <f>+S82</f>
        <v>#REF!</v>
      </c>
      <c r="M22" s="303" t="e">
        <f>+T82</f>
        <v>#REF!</v>
      </c>
      <c r="N22" s="303" t="e">
        <f>+U82</f>
        <v>#REF!</v>
      </c>
      <c r="O22" s="39" t="e">
        <f>+V82</f>
        <v>#REF!</v>
      </c>
      <c r="P22" s="297" t="e">
        <f>$H$14*M22*1000*365</f>
        <v>#REF!</v>
      </c>
      <c r="Q22" s="297" t="e">
        <f t="shared" si="4"/>
        <v>#REF!</v>
      </c>
      <c r="R22" s="385" t="s">
        <v>51</v>
      </c>
      <c r="S22" s="296" t="e">
        <f>+S83</f>
        <v>#REF!</v>
      </c>
      <c r="T22" s="303" t="e">
        <f>+T83</f>
        <v>#REF!</v>
      </c>
      <c r="U22" s="303" t="e">
        <f>+U83</f>
        <v>#REF!</v>
      </c>
      <c r="V22" s="39" t="e">
        <f>+V83</f>
        <v>#REF!</v>
      </c>
      <c r="W22" s="297" t="e">
        <f>$H$14*T22*1000*365</f>
        <v>#REF!</v>
      </c>
      <c r="X22" s="297" t="e">
        <f t="shared" si="5"/>
        <v>#REF!</v>
      </c>
      <c r="Y22" s="384" t="s">
        <v>51</v>
      </c>
      <c r="Z22" s="296" t="e">
        <f>+S84</f>
        <v>#REF!</v>
      </c>
      <c r="AA22" s="303" t="e">
        <f>+T84</f>
        <v>#REF!</v>
      </c>
      <c r="AB22" s="303" t="e">
        <f>+U84</f>
        <v>#REF!</v>
      </c>
      <c r="AC22" s="39" t="e">
        <f>+V84</f>
        <v>#REF!</v>
      </c>
      <c r="AD22" s="297" t="e">
        <f t="shared" si="0"/>
        <v>#REF!</v>
      </c>
      <c r="AE22" s="297" t="e">
        <f t="shared" si="1"/>
        <v>#REF!</v>
      </c>
      <c r="AF22" s="308" t="s">
        <v>39</v>
      </c>
      <c r="AG22" s="296" t="e">
        <f>+S104</f>
        <v>#REF!</v>
      </c>
      <c r="AH22" s="303" t="e">
        <f>+T104</f>
        <v>#REF!</v>
      </c>
      <c r="AI22" s="303" t="e">
        <f>+U104</f>
        <v>#REF!</v>
      </c>
      <c r="AJ22" s="39" t="e">
        <f>+V104</f>
        <v>#REF!</v>
      </c>
      <c r="AK22" s="297" t="e">
        <f t="shared" si="2"/>
        <v>#REF!</v>
      </c>
      <c r="AL22" s="297" t="e">
        <f t="shared" si="3"/>
        <v>#REF!</v>
      </c>
    </row>
    <row r="23" spans="2:45">
      <c r="F23" s="22"/>
      <c r="G23" s="22"/>
      <c r="H23" s="22"/>
      <c r="I23" s="22"/>
      <c r="J23" s="22"/>
      <c r="K23" s="384" t="s">
        <v>55</v>
      </c>
      <c r="L23" s="296" t="e">
        <f>+S86</f>
        <v>#REF!</v>
      </c>
      <c r="M23" s="303" t="e">
        <f>+T86</f>
        <v>#REF!</v>
      </c>
      <c r="N23" s="303" t="e">
        <f>+U86</f>
        <v>#REF!</v>
      </c>
      <c r="O23" s="39" t="e">
        <f>+V86</f>
        <v>#REF!</v>
      </c>
      <c r="P23" s="297" t="e">
        <f>$H$14*M23*1000*365</f>
        <v>#REF!</v>
      </c>
      <c r="Q23" s="297" t="e">
        <f t="shared" si="4"/>
        <v>#REF!</v>
      </c>
      <c r="R23" s="385" t="s">
        <v>55</v>
      </c>
      <c r="S23" s="296" t="e">
        <f>+S87</f>
        <v>#REF!</v>
      </c>
      <c r="T23" s="303" t="e">
        <f>+T87</f>
        <v>#REF!</v>
      </c>
      <c r="U23" s="303" t="e">
        <f>+U87</f>
        <v>#REF!</v>
      </c>
      <c r="V23" s="39" t="e">
        <f>+V87</f>
        <v>#REF!</v>
      </c>
      <c r="W23" s="297" t="e">
        <f>$H$14*T23*1000*365</f>
        <v>#REF!</v>
      </c>
      <c r="X23" s="297" t="e">
        <f t="shared" si="5"/>
        <v>#REF!</v>
      </c>
      <c r="Y23" s="384" t="s">
        <v>55</v>
      </c>
      <c r="Z23" s="296" t="e">
        <f>+S88</f>
        <v>#REF!</v>
      </c>
      <c r="AA23" s="303" t="e">
        <f>+T88</f>
        <v>#REF!</v>
      </c>
      <c r="AB23" s="303" t="e">
        <f>+U88</f>
        <v>#REF!</v>
      </c>
      <c r="AC23" s="39" t="e">
        <f>+V88</f>
        <v>#REF!</v>
      </c>
      <c r="AD23" s="297" t="e">
        <f t="shared" si="0"/>
        <v>#REF!</v>
      </c>
      <c r="AE23" s="297" t="e">
        <f t="shared" si="1"/>
        <v>#REF!</v>
      </c>
      <c r="AF23" s="310" t="s">
        <v>70</v>
      </c>
      <c r="AG23" s="296" t="e">
        <f t="shared" ref="AG23:AJ25" si="6">+S110</f>
        <v>#REF!</v>
      </c>
      <c r="AH23" s="303" t="e">
        <f t="shared" si="6"/>
        <v>#REF!</v>
      </c>
      <c r="AI23" s="303">
        <f t="shared" si="6"/>
        <v>13.660362107483319</v>
      </c>
      <c r="AJ23" s="39" t="e">
        <f t="shared" si="6"/>
        <v>#REF!</v>
      </c>
      <c r="AK23" s="297" t="e">
        <f t="shared" si="2"/>
        <v>#REF!</v>
      </c>
      <c r="AL23" s="297" t="e">
        <f t="shared" si="3"/>
        <v>#REF!</v>
      </c>
    </row>
    <row r="24" spans="2:45">
      <c r="B24" s="34"/>
      <c r="F24" s="100"/>
      <c r="G24" s="100"/>
      <c r="H24" s="100"/>
      <c r="I24" s="31"/>
      <c r="J24" s="31"/>
      <c r="Y24" s="311" t="s">
        <v>41</v>
      </c>
      <c r="Z24" s="47">
        <v>280378082763.31531</v>
      </c>
      <c r="AA24" s="303" t="e">
        <f>+T91</f>
        <v>#REF!</v>
      </c>
      <c r="AB24" s="303" t="e">
        <f>+U91</f>
        <v>#REF!</v>
      </c>
      <c r="AC24" s="39" t="e">
        <f>+V91</f>
        <v>#REF!</v>
      </c>
      <c r="AD24" s="297" t="e">
        <f t="shared" si="0"/>
        <v>#REF!</v>
      </c>
      <c r="AE24" s="297" t="e">
        <f t="shared" si="1"/>
        <v>#REF!</v>
      </c>
      <c r="AF24" s="311" t="s">
        <v>35</v>
      </c>
      <c r="AG24" s="296" t="e">
        <f t="shared" si="6"/>
        <v>#REF!</v>
      </c>
      <c r="AH24" s="303" t="e">
        <f t="shared" si="6"/>
        <v>#REF!</v>
      </c>
      <c r="AI24" s="303" t="e">
        <f t="shared" si="6"/>
        <v>#REF!</v>
      </c>
      <c r="AJ24" s="39" t="e">
        <f t="shared" si="6"/>
        <v>#REF!</v>
      </c>
      <c r="AK24" s="297" t="e">
        <f t="shared" si="2"/>
        <v>#REF!</v>
      </c>
      <c r="AL24" s="297" t="e">
        <f t="shared" si="3"/>
        <v>#REF!</v>
      </c>
    </row>
    <row r="25" spans="2:45">
      <c r="F25" s="22"/>
      <c r="G25" s="22"/>
      <c r="H25" s="22"/>
      <c r="I25" s="22"/>
      <c r="J25" s="22"/>
      <c r="K25" s="386"/>
      <c r="L25" s="42"/>
      <c r="M25" s="33"/>
      <c r="N25" s="33"/>
      <c r="P25" s="337"/>
      <c r="Q25" s="337"/>
      <c r="S25" s="42"/>
      <c r="Y25" s="311" t="s">
        <v>26</v>
      </c>
      <c r="Z25" s="296" t="e">
        <f>+S94</f>
        <v>#REF!</v>
      </c>
      <c r="AA25" s="303" t="e">
        <f>+T94</f>
        <v>#REF!</v>
      </c>
      <c r="AB25" s="303" t="e">
        <f>+U94</f>
        <v>#REF!</v>
      </c>
      <c r="AC25" s="39" t="e">
        <f>+V94</f>
        <v>#REF!</v>
      </c>
      <c r="AD25" s="297" t="e">
        <f t="shared" si="0"/>
        <v>#REF!</v>
      </c>
      <c r="AE25" s="297" t="e">
        <f t="shared" si="1"/>
        <v>#REF!</v>
      </c>
      <c r="AF25" s="311" t="s">
        <v>63</v>
      </c>
      <c r="AG25" s="296" t="e">
        <f t="shared" si="6"/>
        <v>#REF!</v>
      </c>
      <c r="AH25" s="303" t="e">
        <f t="shared" si="6"/>
        <v>#REF!</v>
      </c>
      <c r="AI25" s="303" t="e">
        <f t="shared" si="6"/>
        <v>#REF!</v>
      </c>
      <c r="AJ25" s="39" t="e">
        <f t="shared" si="6"/>
        <v>#REF!</v>
      </c>
      <c r="AK25" s="297" t="e">
        <f t="shared" si="2"/>
        <v>#REF!</v>
      </c>
      <c r="AL25" s="297" t="e">
        <f t="shared" si="3"/>
        <v>#REF!</v>
      </c>
    </row>
    <row r="26" spans="2:45">
      <c r="F26" s="22"/>
      <c r="G26" s="22"/>
      <c r="H26" s="22"/>
      <c r="I26" s="22"/>
      <c r="J26" s="22"/>
      <c r="K26" s="387"/>
      <c r="L26" s="42"/>
      <c r="M26" s="33"/>
      <c r="N26" s="33"/>
      <c r="P26" s="337"/>
      <c r="Q26" s="337"/>
      <c r="S26" s="42"/>
      <c r="Y26" s="310" t="s">
        <v>61</v>
      </c>
      <c r="Z26" s="296" t="e">
        <f>+S97</f>
        <v>#REF!</v>
      </c>
      <c r="AA26" s="303" t="e">
        <f>+T97</f>
        <v>#REF!</v>
      </c>
      <c r="AB26" s="303" t="e">
        <f>+U97</f>
        <v>#REF!</v>
      </c>
      <c r="AC26" s="39" t="e">
        <f>+V97</f>
        <v>#REF!</v>
      </c>
      <c r="AD26" s="297" t="e">
        <f t="shared" si="0"/>
        <v>#REF!</v>
      </c>
      <c r="AE26" s="297" t="e">
        <f t="shared" si="1"/>
        <v>#REF!</v>
      </c>
      <c r="AF26" s="310" t="s">
        <v>72</v>
      </c>
      <c r="AG26" s="296" t="e">
        <f>+S114</f>
        <v>#REF!</v>
      </c>
      <c r="AH26" s="303" t="e">
        <f>+T114</f>
        <v>#REF!</v>
      </c>
      <c r="AI26" s="303">
        <f>+U114</f>
        <v>58.110739735894349</v>
      </c>
      <c r="AJ26" s="39" t="e">
        <f>+V114</f>
        <v>#REF!</v>
      </c>
      <c r="AK26" s="297" t="e">
        <f t="shared" si="2"/>
        <v>#REF!</v>
      </c>
      <c r="AL26" s="297" t="e">
        <f t="shared" si="3"/>
        <v>#REF!</v>
      </c>
    </row>
    <row r="27" spans="2:45">
      <c r="C27" s="24"/>
      <c r="F27" s="22"/>
      <c r="G27" s="22"/>
      <c r="H27" s="22"/>
      <c r="I27" s="22"/>
      <c r="J27" s="22"/>
      <c r="K27" s="387"/>
      <c r="L27" s="42"/>
      <c r="M27" s="33"/>
      <c r="N27" s="33"/>
      <c r="P27" s="337"/>
      <c r="Q27" s="337"/>
      <c r="S27" s="42"/>
      <c r="Y27" s="310" t="s">
        <v>39</v>
      </c>
      <c r="Z27" s="296" t="e">
        <f>+S103</f>
        <v>#REF!</v>
      </c>
      <c r="AA27" s="303" t="e">
        <f>+T103</f>
        <v>#REF!</v>
      </c>
      <c r="AB27" s="303" t="e">
        <f>+U103</f>
        <v>#REF!</v>
      </c>
      <c r="AC27" s="39" t="e">
        <f>+V103</f>
        <v>#REF!</v>
      </c>
      <c r="AD27" s="297" t="e">
        <f t="shared" si="0"/>
        <v>#REF!</v>
      </c>
      <c r="AE27" s="297" t="e">
        <f t="shared" si="1"/>
        <v>#REF!</v>
      </c>
      <c r="AF27" s="310" t="s">
        <v>65</v>
      </c>
      <c r="AG27" s="296" t="e">
        <f>+S117</f>
        <v>#REF!</v>
      </c>
      <c r="AH27" s="303" t="e">
        <f>+T117</f>
        <v>#REF!</v>
      </c>
      <c r="AI27" s="303" t="e">
        <f>+U117</f>
        <v>#REF!</v>
      </c>
      <c r="AJ27" s="39" t="e">
        <f>+V117</f>
        <v>#REF!</v>
      </c>
      <c r="AK27" s="297" t="e">
        <f t="shared" si="2"/>
        <v>#REF!</v>
      </c>
      <c r="AL27" s="297" t="e">
        <f t="shared" si="3"/>
        <v>#REF!</v>
      </c>
      <c r="AP27">
        <v>5121.3999999999942</v>
      </c>
      <c r="AQ27" s="39">
        <v>36861.325779107625</v>
      </c>
      <c r="AR27" s="39">
        <v>9231.274220892381</v>
      </c>
      <c r="AS27" s="39">
        <v>34493.48738783841</v>
      </c>
    </row>
    <row r="28" spans="2:45">
      <c r="F28" s="22"/>
      <c r="G28" s="22"/>
      <c r="H28" s="22"/>
      <c r="I28" s="22"/>
      <c r="J28" s="22"/>
      <c r="K28" s="387"/>
      <c r="L28" s="42"/>
      <c r="M28" s="33"/>
      <c r="N28" s="33"/>
      <c r="P28" s="337"/>
      <c r="Q28" s="337"/>
      <c r="S28" s="42"/>
      <c r="Y28" s="310" t="s">
        <v>70</v>
      </c>
      <c r="Z28" s="296" t="e">
        <f>+S109</f>
        <v>#REF!</v>
      </c>
      <c r="AA28" s="303" t="e">
        <f>+T109</f>
        <v>#REF!</v>
      </c>
      <c r="AB28" s="303">
        <f>+U109</f>
        <v>53.293316283873217</v>
      </c>
      <c r="AC28" s="39" t="e">
        <f>+V109</f>
        <v>#REF!</v>
      </c>
      <c r="AD28" s="297" t="e">
        <f t="shared" si="0"/>
        <v>#REF!</v>
      </c>
      <c r="AE28" s="297" t="e">
        <f t="shared" si="1"/>
        <v>#REF!</v>
      </c>
      <c r="AP28">
        <v>3466.899999999996</v>
      </c>
      <c r="AQ28" s="39">
        <v>24953.046109186595</v>
      </c>
      <c r="AR28" s="39">
        <v>6249.0538908134095</v>
      </c>
      <c r="AS28" s="39">
        <v>33239.830006141274</v>
      </c>
    </row>
    <row r="29" spans="2:45">
      <c r="F29" s="22"/>
      <c r="G29" s="22"/>
      <c r="H29" s="22"/>
      <c r="I29" s="22"/>
      <c r="J29" s="22"/>
      <c r="K29" s="387"/>
      <c r="L29" s="42"/>
      <c r="M29" s="33"/>
      <c r="N29" s="33"/>
      <c r="P29" s="337"/>
      <c r="Q29" s="337"/>
      <c r="S29" s="42"/>
      <c r="AP29">
        <v>4963.8999999999942</v>
      </c>
      <c r="AQ29" s="39">
        <v>35727.718013611971</v>
      </c>
      <c r="AR29" s="39">
        <v>8947.3819863880362</v>
      </c>
    </row>
    <row r="30" spans="2:45">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76"/>
      <c r="AG30" s="42"/>
      <c r="AR30" s="39">
        <v>52681.469084206423</v>
      </c>
    </row>
    <row r="31" spans="2:45">
      <c r="C31" s="373"/>
      <c r="D31" s="907">
        <v>2026</v>
      </c>
      <c r="E31" s="908"/>
      <c r="F31" s="908"/>
      <c r="G31" s="908"/>
      <c r="H31" s="908"/>
      <c r="I31" s="909"/>
      <c r="J31" s="374"/>
      <c r="K31" s="907">
        <v>2027</v>
      </c>
      <c r="L31" s="908"/>
      <c r="M31" s="908"/>
      <c r="N31" s="908"/>
      <c r="O31" s="908"/>
      <c r="P31" s="909"/>
      <c r="Q31" s="374"/>
      <c r="R31" s="907">
        <v>2028</v>
      </c>
      <c r="S31" s="908"/>
      <c r="T31" s="908"/>
      <c r="U31" s="908"/>
      <c r="V31" s="908"/>
      <c r="W31" s="909"/>
      <c r="X31" s="374"/>
      <c r="Y31" s="907">
        <v>2029</v>
      </c>
      <c r="Z31" s="908"/>
      <c r="AA31" s="908"/>
      <c r="AB31" s="908"/>
      <c r="AC31" s="908"/>
      <c r="AD31" s="908"/>
      <c r="AE31" s="374"/>
      <c r="AF31" s="910">
        <v>2030</v>
      </c>
      <c r="AG31" s="910"/>
      <c r="AH31" s="910"/>
      <c r="AI31" s="910"/>
      <c r="AJ31" s="910"/>
      <c r="AK31" s="910"/>
      <c r="AL31" s="910"/>
      <c r="AR31" s="39">
        <v>33239.830006141274</v>
      </c>
    </row>
    <row r="32" spans="2:45" s="36" customFormat="1" ht="33.75">
      <c r="C32" s="371" t="s">
        <v>538</v>
      </c>
      <c r="D32" s="388" t="s">
        <v>539</v>
      </c>
      <c r="E32" s="370" t="s">
        <v>540</v>
      </c>
      <c r="F32" s="370" t="s">
        <v>145</v>
      </c>
      <c r="G32" s="370" t="s">
        <v>146</v>
      </c>
      <c r="H32" s="370" t="s">
        <v>116</v>
      </c>
      <c r="I32" s="360" t="s">
        <v>535</v>
      </c>
      <c r="J32" s="360" t="s">
        <v>536</v>
      </c>
      <c r="K32" s="388" t="s">
        <v>539</v>
      </c>
      <c r="L32" s="370" t="s">
        <v>540</v>
      </c>
      <c r="M32" s="370" t="s">
        <v>145</v>
      </c>
      <c r="N32" s="370" t="s">
        <v>146</v>
      </c>
      <c r="O32" s="370" t="s">
        <v>116</v>
      </c>
      <c r="P32" s="360" t="s">
        <v>535</v>
      </c>
      <c r="Q32" s="360" t="s">
        <v>536</v>
      </c>
      <c r="R32" s="388" t="s">
        <v>539</v>
      </c>
      <c r="S32" s="370" t="s">
        <v>540</v>
      </c>
      <c r="T32" s="370" t="s">
        <v>145</v>
      </c>
      <c r="U32" s="370" t="s">
        <v>146</v>
      </c>
      <c r="V32" s="370" t="s">
        <v>116</v>
      </c>
      <c r="W32" s="360" t="s">
        <v>535</v>
      </c>
      <c r="X32" s="360" t="s">
        <v>536</v>
      </c>
      <c r="Y32" s="388" t="s">
        <v>539</v>
      </c>
      <c r="Z32" s="370" t="s">
        <v>540</v>
      </c>
      <c r="AA32" s="370" t="s">
        <v>145</v>
      </c>
      <c r="AB32" s="370" t="s">
        <v>146</v>
      </c>
      <c r="AC32" s="370" t="s">
        <v>116</v>
      </c>
      <c r="AD32" s="360" t="s">
        <v>535</v>
      </c>
      <c r="AE32" s="360" t="s">
        <v>536</v>
      </c>
      <c r="AF32" s="911">
        <v>2030</v>
      </c>
      <c r="AG32" s="911"/>
      <c r="AH32" s="389" t="s">
        <v>145</v>
      </c>
      <c r="AI32" s="389" t="s">
        <v>146</v>
      </c>
      <c r="AJ32" s="389" t="s">
        <v>116</v>
      </c>
      <c r="AK32" s="362" t="s">
        <v>535</v>
      </c>
      <c r="AL32" s="366" t="s">
        <v>537</v>
      </c>
    </row>
    <row r="33" spans="1:38">
      <c r="C33" s="246" t="s">
        <v>541</v>
      </c>
      <c r="D33" s="53">
        <v>0.5</v>
      </c>
      <c r="E33" s="268">
        <v>180679853276.03503</v>
      </c>
      <c r="F33" s="303">
        <v>35.389753711918097</v>
      </c>
      <c r="G33" s="303">
        <v>46.006679825493521</v>
      </c>
      <c r="H33" s="303">
        <v>25041.281352121292</v>
      </c>
      <c r="I33" s="297">
        <v>14332850.25332683</v>
      </c>
      <c r="J33" s="297">
        <f>+(I33/1000)*(0.631-0.177)</f>
        <v>6507.1140150103811</v>
      </c>
      <c r="K33" s="53" t="e">
        <f>+SUM(L19:L23)/L17</f>
        <v>#REF!</v>
      </c>
      <c r="L33" s="247" t="e">
        <f>+K33*$L$17</f>
        <v>#REF!</v>
      </c>
      <c r="M33" s="303" t="e">
        <f>+SUM(M19:M23)</f>
        <v>#REF!</v>
      </c>
      <c r="N33" s="303" t="e">
        <f>+SUM(N19:N23)</f>
        <v>#REF!</v>
      </c>
      <c r="O33" s="303" t="e">
        <f>+SUM(O19:O23)</f>
        <v>#REF!</v>
      </c>
      <c r="P33" s="303" t="e">
        <f>+SUM(P19:P23)</f>
        <v>#REF!</v>
      </c>
      <c r="Q33" s="303" t="e">
        <f>+SUM(Q19:Q23)</f>
        <v>#REF!</v>
      </c>
      <c r="R33" s="53" t="e">
        <f>+SUM(S19:S23)/S17</f>
        <v>#REF!</v>
      </c>
      <c r="S33" s="247" t="e">
        <f>+R33*$S$17</f>
        <v>#REF!</v>
      </c>
      <c r="T33" s="303" t="e">
        <f>+SUM(T19:T23)</f>
        <v>#REF!</v>
      </c>
      <c r="U33" s="303" t="e">
        <f>+SUM(U19:U23)</f>
        <v>#REF!</v>
      </c>
      <c r="V33" s="303" t="e">
        <f>+SUM(V19:V23)</f>
        <v>#REF!</v>
      </c>
      <c r="W33" s="39" t="e">
        <f>+SUM(W19:W23)</f>
        <v>#REF!</v>
      </c>
      <c r="X33" s="39" t="e">
        <f>+SUM(X19:X23)</f>
        <v>#REF!</v>
      </c>
      <c r="Y33" s="53" t="e">
        <f>+SUM(Z19:Z26,Z27,Z28)/Z17</f>
        <v>#REF!</v>
      </c>
      <c r="Z33" s="247" t="e">
        <f>+Y33*$Z$17</f>
        <v>#REF!</v>
      </c>
      <c r="AA33" s="303" t="e">
        <f>SUM(AA19:AA28)</f>
        <v>#REF!</v>
      </c>
      <c r="AB33" s="303" t="e">
        <f>SUM(AB19:AB28)</f>
        <v>#REF!</v>
      </c>
      <c r="AC33" s="303" t="e">
        <f>SUM(AC19:AC28)</f>
        <v>#REF!</v>
      </c>
      <c r="AD33" s="303" t="e">
        <f>SUM(AD19:AD28)</f>
        <v>#REF!</v>
      </c>
      <c r="AE33" s="39" t="e">
        <f>+SUM(AE19:AE28)</f>
        <v>#REF!</v>
      </c>
      <c r="AF33" s="53" t="e">
        <f>+SUM(AG19:AG21,AG22,AG23:AG25,AG26,AG27)/AG17</f>
        <v>#REF!</v>
      </c>
      <c r="AG33" s="247" t="e">
        <f>+AF33*$AG$17</f>
        <v>#REF!</v>
      </c>
      <c r="AH33" s="303" t="e">
        <f>SUM(AH19:AH27)</f>
        <v>#REF!</v>
      </c>
      <c r="AI33" s="303" t="e">
        <f>SUM(AI19:AI27)</f>
        <v>#REF!</v>
      </c>
      <c r="AJ33" s="303" t="e">
        <f>SUM(AJ19:AJ27)</f>
        <v>#REF!</v>
      </c>
      <c r="AK33" s="303" t="e">
        <f>SUM(AK19:AK27)</f>
        <v>#REF!</v>
      </c>
      <c r="AL33" s="39" t="e">
        <f>+SUM(AL19:AL27)</f>
        <v>#REF!</v>
      </c>
    </row>
    <row r="34" spans="1:38">
      <c r="L34" s="329"/>
      <c r="P34" s="31"/>
      <c r="Q34" s="31"/>
      <c r="S34" s="42"/>
      <c r="W34" s="31"/>
      <c r="X34" s="31"/>
    </row>
    <row r="35" spans="1:38" ht="33.75">
      <c r="D35" s="371" t="s">
        <v>538</v>
      </c>
      <c r="E35" s="371" t="s">
        <v>542</v>
      </c>
      <c r="F35" s="371" t="s">
        <v>145</v>
      </c>
      <c r="G35" s="371" t="s">
        <v>146</v>
      </c>
      <c r="H35" s="371" t="s">
        <v>116</v>
      </c>
      <c r="I35" s="361" t="s">
        <v>535</v>
      </c>
      <c r="J35" s="367" t="s">
        <v>543</v>
      </c>
      <c r="S35" s="25"/>
      <c r="T35" s="25"/>
      <c r="U35" s="330"/>
      <c r="V35" s="25"/>
      <c r="W35" s="25"/>
      <c r="X35" s="25"/>
      <c r="Z35" s="25"/>
      <c r="AA35" s="25"/>
      <c r="AB35" s="25"/>
      <c r="AC35" s="25"/>
      <c r="AD35" s="25"/>
      <c r="AE35" s="25"/>
      <c r="AF35" t="s">
        <v>41</v>
      </c>
      <c r="AG35" s="42">
        <v>71867663801.357559</v>
      </c>
      <c r="AH35">
        <v>14.076715669540137</v>
      </c>
      <c r="AI35">
        <v>18.299730370402177</v>
      </c>
      <c r="AJ35">
        <v>9960.6010320925052</v>
      </c>
      <c r="AK35">
        <v>23121005.487219676</v>
      </c>
    </row>
    <row r="36" spans="1:38">
      <c r="D36" s="38" t="s">
        <v>541</v>
      </c>
      <c r="E36" s="52" t="e">
        <f t="shared" ref="E36:J36" si="7">+E33+L33+S33+Z33+AG33</f>
        <v>#REF!</v>
      </c>
      <c r="F36" s="30" t="e">
        <f t="shared" si="7"/>
        <v>#REF!</v>
      </c>
      <c r="G36" s="30" t="e">
        <f t="shared" si="7"/>
        <v>#REF!</v>
      </c>
      <c r="H36" s="35" t="e">
        <f t="shared" si="7"/>
        <v>#REF!</v>
      </c>
      <c r="I36" s="35" t="e">
        <f t="shared" si="7"/>
        <v>#REF!</v>
      </c>
      <c r="J36" s="35" t="e">
        <f t="shared" si="7"/>
        <v>#REF!</v>
      </c>
      <c r="R36" s="42"/>
      <c r="Z36" s="42"/>
      <c r="AF36" t="s">
        <v>26</v>
      </c>
      <c r="AG36" s="42">
        <v>85026531821.324448</v>
      </c>
      <c r="AH36">
        <v>16.654142482272842</v>
      </c>
      <c r="AI36">
        <v>21.65038522695469</v>
      </c>
      <c r="AJ36">
        <v>11784.19488757884</v>
      </c>
      <c r="AK36">
        <v>27354429.027133148</v>
      </c>
    </row>
    <row r="37" spans="1:38">
      <c r="K37" s="42"/>
      <c r="L37" s="42"/>
      <c r="M37" s="42"/>
      <c r="N37" s="42"/>
      <c r="O37" s="42"/>
      <c r="P37" s="42"/>
      <c r="Q37" s="42"/>
      <c r="R37" s="42"/>
      <c r="S37" s="42"/>
      <c r="T37" s="42"/>
      <c r="U37" s="42"/>
      <c r="V37" s="42"/>
      <c r="W37" s="42"/>
      <c r="X37" s="42"/>
      <c r="Y37" s="42"/>
      <c r="Z37" s="42"/>
      <c r="AB37" s="42"/>
      <c r="AC37" s="42"/>
      <c r="AD37" s="42"/>
      <c r="AE37" s="42"/>
      <c r="AF37" s="42" t="s">
        <v>61</v>
      </c>
      <c r="AG37" s="42">
        <v>53647692696.788048</v>
      </c>
      <c r="AH37">
        <v>10.507970851910246</v>
      </c>
      <c r="AI37">
        <v>13.660362107483319</v>
      </c>
      <c r="AJ37">
        <v>7435.3581198801148</v>
      </c>
      <c r="AK37">
        <v>17259342.124262579</v>
      </c>
    </row>
    <row r="38" spans="1:38" hidden="1">
      <c r="K38" s="42"/>
      <c r="L38" s="42"/>
      <c r="M38" s="42"/>
      <c r="N38" s="42"/>
      <c r="O38" s="42"/>
      <c r="P38" s="42"/>
      <c r="Q38" s="42"/>
      <c r="R38" s="42"/>
      <c r="S38" s="42"/>
      <c r="T38" s="42"/>
      <c r="U38" s="42"/>
      <c r="V38" s="42"/>
      <c r="W38" s="42"/>
      <c r="X38" s="42"/>
      <c r="Y38" s="42"/>
      <c r="Z38" s="42"/>
      <c r="AB38" s="42"/>
      <c r="AC38" s="42"/>
      <c r="AD38" s="42"/>
      <c r="AE38" s="42"/>
      <c r="AF38" s="42"/>
      <c r="AG38" s="42"/>
    </row>
    <row r="39" spans="1:38" hidden="1">
      <c r="K39" s="42"/>
      <c r="L39" s="42"/>
      <c r="M39" s="42"/>
      <c r="N39" s="42"/>
      <c r="O39" s="42"/>
      <c r="P39" s="42"/>
      <c r="Q39" s="42"/>
      <c r="R39" s="42"/>
      <c r="S39" s="42"/>
      <c r="T39" s="42"/>
      <c r="U39" s="42"/>
      <c r="V39" s="42"/>
      <c r="W39" s="42"/>
      <c r="X39" s="42"/>
      <c r="Y39" s="42"/>
      <c r="Z39" s="42"/>
      <c r="AB39" s="42"/>
      <c r="AC39" s="42"/>
      <c r="AD39" s="42"/>
      <c r="AE39" s="42"/>
      <c r="AF39" s="42" t="s">
        <v>39</v>
      </c>
      <c r="AG39" s="42">
        <v>55672133930.629097</v>
      </c>
      <c r="AH39">
        <v>10.904498053869123</v>
      </c>
      <c r="AI39">
        <v>14.175847470029858</v>
      </c>
      <c r="AJ39">
        <v>7715.895326334994</v>
      </c>
      <c r="AK39">
        <v>17910638.053480033</v>
      </c>
    </row>
    <row r="40" spans="1:38" hidden="1">
      <c r="K40" s="42"/>
      <c r="L40" s="42"/>
      <c r="M40" s="42"/>
      <c r="N40" s="42"/>
      <c r="O40" s="42"/>
      <c r="P40" s="42"/>
      <c r="Q40" s="42"/>
      <c r="R40" s="42"/>
      <c r="S40" s="42"/>
      <c r="T40" s="42"/>
      <c r="U40" s="42"/>
      <c r="V40" s="42"/>
      <c r="W40" s="42"/>
      <c r="X40" s="42"/>
      <c r="Y40" s="42"/>
      <c r="Z40" s="42"/>
      <c r="AB40" s="42"/>
      <c r="AC40" s="42"/>
      <c r="AD40" s="42"/>
      <c r="AE40" s="42"/>
      <c r="AF40" s="42"/>
      <c r="AG40" s="42"/>
    </row>
    <row r="41" spans="1:38" ht="15" hidden="1" customHeight="1">
      <c r="K41" s="42"/>
      <c r="L41" s="42"/>
      <c r="M41" s="42"/>
      <c r="N41" s="42"/>
      <c r="O41" s="42"/>
      <c r="P41" s="42"/>
      <c r="Q41" s="42"/>
      <c r="R41" s="42"/>
      <c r="S41" s="42"/>
      <c r="T41" s="42"/>
      <c r="U41" s="42"/>
      <c r="V41" s="42"/>
      <c r="W41" s="42"/>
      <c r="X41" s="42"/>
      <c r="Y41" s="42"/>
      <c r="Z41" s="42"/>
      <c r="AB41" s="42"/>
      <c r="AC41" s="42"/>
      <c r="AD41" s="42"/>
      <c r="AE41" s="42"/>
      <c r="AF41" s="42" t="s">
        <v>70</v>
      </c>
      <c r="AG41" s="42">
        <v>53647692696.788048</v>
      </c>
      <c r="AH41">
        <v>10.507970851910246</v>
      </c>
      <c r="AI41">
        <v>13.660362107483319</v>
      </c>
      <c r="AJ41">
        <v>7435.3581198801148</v>
      </c>
      <c r="AK41">
        <v>17259342.124262579</v>
      </c>
    </row>
    <row r="42" spans="1:38" ht="15" hidden="1" customHeight="1">
      <c r="I42" s="316" t="s">
        <v>11</v>
      </c>
      <c r="J42" s="316"/>
      <c r="K42" s="317" t="s">
        <v>540</v>
      </c>
      <c r="L42" s="316" t="s">
        <v>145</v>
      </c>
      <c r="M42" s="316" t="s">
        <v>146</v>
      </c>
      <c r="N42" s="317" t="s">
        <v>116</v>
      </c>
      <c r="O42" s="318"/>
      <c r="P42" s="167" t="s">
        <v>11</v>
      </c>
      <c r="Q42" s="167"/>
      <c r="R42" s="167" t="s">
        <v>515</v>
      </c>
      <c r="S42" s="317" t="s">
        <v>540</v>
      </c>
      <c r="T42" s="167" t="s">
        <v>544</v>
      </c>
      <c r="U42" s="167" t="s">
        <v>146</v>
      </c>
      <c r="V42" s="300" t="s">
        <v>116</v>
      </c>
      <c r="W42" s="319"/>
      <c r="X42" s="319"/>
      <c r="Z42" s="42"/>
      <c r="AB42" s="42"/>
      <c r="AC42" s="42"/>
      <c r="AD42" s="42"/>
      <c r="AE42" s="42"/>
      <c r="AF42" s="42" t="s">
        <v>35</v>
      </c>
      <c r="AG42" s="42">
        <v>257982800300.88721</v>
      </c>
      <c r="AH42">
        <v>50.531078031212473</v>
      </c>
      <c r="AI42">
        <v>65.69040144057621</v>
      </c>
      <c r="AJ42">
        <v>35756</v>
      </c>
      <c r="AK42">
        <v>82997295.666266486</v>
      </c>
    </row>
    <row r="43" spans="1:38" hidden="1">
      <c r="I43" s="332" t="s">
        <v>29</v>
      </c>
      <c r="J43" s="332"/>
      <c r="K43" s="326" t="e">
        <f>+#REF!</f>
        <v>#REF!</v>
      </c>
      <c r="L43" s="324" t="e">
        <f>+#REF!</f>
        <v>#REF!</v>
      </c>
      <c r="M43" s="324" t="e">
        <f>+#REF!</f>
        <v>#REF!</v>
      </c>
      <c r="N43" s="324" t="e">
        <f>+#REF!</f>
        <v>#REF!</v>
      </c>
      <c r="P43" s="320" t="s">
        <v>487</v>
      </c>
      <c r="Q43" s="320"/>
      <c r="R43" s="47"/>
      <c r="S43" s="52" t="e">
        <f>+K43</f>
        <v>#REF!</v>
      </c>
      <c r="T43" s="32" t="e">
        <f>+L43</f>
        <v>#REF!</v>
      </c>
      <c r="U43" s="32" t="e">
        <f>+M43</f>
        <v>#REF!</v>
      </c>
      <c r="V43" s="28" t="e">
        <f>+N43</f>
        <v>#REF!</v>
      </c>
      <c r="W43" s="31"/>
      <c r="X43" s="31"/>
      <c r="Z43" s="42"/>
      <c r="AB43" s="42"/>
      <c r="AC43" s="42"/>
      <c r="AD43" s="42"/>
      <c r="AE43" s="42"/>
      <c r="AF43" s="42" t="s">
        <v>63</v>
      </c>
      <c r="AG43" s="42">
        <v>257982800300.88721</v>
      </c>
      <c r="AH43">
        <v>50.531078031212473</v>
      </c>
      <c r="AI43">
        <v>65.69040144057621</v>
      </c>
      <c r="AJ43">
        <v>35755</v>
      </c>
      <c r="AK43">
        <v>82997295.666266486</v>
      </c>
    </row>
    <row r="44" spans="1:38" hidden="1">
      <c r="I44" s="29" t="s">
        <v>31</v>
      </c>
      <c r="J44" s="359"/>
      <c r="K44" s="331" t="e">
        <f>+#REF!</f>
        <v>#REF!</v>
      </c>
      <c r="L44" s="35" t="e">
        <f>+#REF!</f>
        <v>#REF!</v>
      </c>
      <c r="M44" s="35" t="e">
        <f>+#REF!</f>
        <v>#REF!</v>
      </c>
      <c r="N44" s="35" t="e">
        <f>+#REF!</f>
        <v>#REF!</v>
      </c>
      <c r="P44" s="53">
        <v>0.94593564461691537</v>
      </c>
      <c r="Q44" s="53"/>
      <c r="R44" s="29">
        <v>2026</v>
      </c>
      <c r="S44" s="52" t="e">
        <f>+$P$44*S43</f>
        <v>#REF!</v>
      </c>
      <c r="T44" s="32" t="e">
        <f>+$P$44*T43</f>
        <v>#REF!</v>
      </c>
      <c r="U44" s="32" t="e">
        <f>+$P$44*U43</f>
        <v>#REF!</v>
      </c>
      <c r="V44" s="28" t="e">
        <f>+$P$44*V43</f>
        <v>#REF!</v>
      </c>
      <c r="W44" s="100"/>
      <c r="X44" s="100"/>
      <c r="Z44" s="42"/>
      <c r="AB44" s="42"/>
      <c r="AC44" s="42"/>
      <c r="AD44" s="42"/>
      <c r="AE44" s="42"/>
      <c r="AF44" s="42"/>
      <c r="AG44" s="42"/>
    </row>
    <row r="45" spans="1:38" hidden="1">
      <c r="A45" s="390" t="s">
        <v>545</v>
      </c>
      <c r="I45" s="29" t="s">
        <v>43</v>
      </c>
      <c r="J45" s="359"/>
      <c r="K45" s="331" t="e">
        <f>+#REF!</f>
        <v>#REF!</v>
      </c>
      <c r="L45" s="35" t="e">
        <f>+#REF!</f>
        <v>#REF!</v>
      </c>
      <c r="M45" s="35" t="e">
        <f>+#REF!</f>
        <v>#REF!</v>
      </c>
      <c r="N45" s="35" t="e">
        <f>+#REF!</f>
        <v>#REF!</v>
      </c>
      <c r="P45" s="53">
        <v>5.4064355383084628E-2</v>
      </c>
      <c r="Q45" s="53"/>
      <c r="R45" s="29">
        <v>2027</v>
      </c>
      <c r="S45" s="52" t="e">
        <f>+$P$45*S43</f>
        <v>#REF!</v>
      </c>
      <c r="T45" s="32" t="e">
        <f>+$P$45*T43</f>
        <v>#REF!</v>
      </c>
      <c r="U45" s="32" t="e">
        <f>+$P$45*U43</f>
        <v>#REF!</v>
      </c>
      <c r="V45" s="28" t="e">
        <f>+$P$45*V43</f>
        <v>#REF!</v>
      </c>
      <c r="W45" s="100"/>
      <c r="X45" s="100"/>
      <c r="Z45" s="42"/>
      <c r="AF45" t="s">
        <v>72</v>
      </c>
      <c r="AG45" s="42">
        <v>228215554112.3233</v>
      </c>
      <c r="AH45">
        <v>44.700569027611039</v>
      </c>
      <c r="AI45">
        <v>58.110739735894349</v>
      </c>
      <c r="AJ45">
        <v>31630</v>
      </c>
      <c r="AK45">
        <v>73420684.627851129</v>
      </c>
    </row>
    <row r="46" spans="1:38" hidden="1">
      <c r="A46" s="391" t="s">
        <v>546</v>
      </c>
      <c r="B46" s="376">
        <v>2026</v>
      </c>
      <c r="C46" s="376">
        <v>2027</v>
      </c>
      <c r="D46" s="376">
        <v>2028</v>
      </c>
      <c r="E46" s="376">
        <v>2029</v>
      </c>
      <c r="F46" s="392">
        <v>2030</v>
      </c>
      <c r="G46" s="376" t="s">
        <v>13</v>
      </c>
      <c r="H46" s="373"/>
      <c r="I46" s="29" t="s">
        <v>46</v>
      </c>
      <c r="J46" s="359"/>
      <c r="K46" s="331" t="e">
        <f>+#REF!</f>
        <v>#REF!</v>
      </c>
      <c r="L46" s="35" t="e">
        <f>+#REF!</f>
        <v>#REF!</v>
      </c>
      <c r="M46" s="35" t="e">
        <f>+#REF!</f>
        <v>#REF!</v>
      </c>
      <c r="N46" s="35" t="e">
        <f>+#REF!</f>
        <v>#REF!</v>
      </c>
      <c r="P46" s="320" t="s">
        <v>53</v>
      </c>
      <c r="Q46" s="320"/>
      <c r="R46" s="47"/>
      <c r="S46" s="52" t="e">
        <f>+K47</f>
        <v>#REF!</v>
      </c>
      <c r="T46" s="32" t="e">
        <f>+L47</f>
        <v>#REF!</v>
      </c>
      <c r="U46" s="32" t="e">
        <f>+M47</f>
        <v>#REF!</v>
      </c>
      <c r="V46" s="28" t="e">
        <f>+N47</f>
        <v>#REF!</v>
      </c>
      <c r="AG46" s="42"/>
    </row>
    <row r="47" spans="1:38" hidden="1">
      <c r="A47" s="391" t="s">
        <v>547</v>
      </c>
      <c r="B47" s="52" t="e">
        <f>+#REF!</f>
        <v>#REF!</v>
      </c>
      <c r="C47" s="52" t="e">
        <f>+#REF!</f>
        <v>#REF!</v>
      </c>
      <c r="D47" s="52" t="e">
        <f>+#REF!</f>
        <v>#REF!</v>
      </c>
      <c r="E47" s="52" t="e">
        <f>+#REF!</f>
        <v>#REF!</v>
      </c>
      <c r="F47" s="58" t="e">
        <f>+#REF!</f>
        <v>#REF!</v>
      </c>
      <c r="G47" s="52" t="e">
        <f>+B47+C47+D47+E47+F47</f>
        <v>#REF!</v>
      </c>
      <c r="H47" s="59"/>
      <c r="I47" s="29" t="s">
        <v>53</v>
      </c>
      <c r="J47" s="359"/>
      <c r="K47" s="331" t="e">
        <f>+#REF!</f>
        <v>#REF!</v>
      </c>
      <c r="L47" s="35" t="e">
        <f>+#REF!</f>
        <v>#REF!</v>
      </c>
      <c r="M47" s="35" t="e">
        <f>+#REF!</f>
        <v>#REF!</v>
      </c>
      <c r="N47" s="35" t="e">
        <f>+#REF!</f>
        <v>#REF!</v>
      </c>
      <c r="P47" s="53">
        <v>0.6</v>
      </c>
      <c r="Q47" s="53"/>
      <c r="R47" s="29">
        <v>2027</v>
      </c>
      <c r="S47" s="52" t="e">
        <f>+$P$47*S46</f>
        <v>#REF!</v>
      </c>
      <c r="T47" s="32" t="e">
        <f>+$P$47*T46</f>
        <v>#REF!</v>
      </c>
      <c r="U47" s="32" t="e">
        <f>+$P$47*U46</f>
        <v>#REF!</v>
      </c>
      <c r="V47" s="28" t="e">
        <f>+$P$47*V46</f>
        <v>#REF!</v>
      </c>
      <c r="W47" s="42"/>
      <c r="X47" s="42"/>
      <c r="Z47" s="42"/>
      <c r="AG47" s="42"/>
    </row>
    <row r="48" spans="1:38" hidden="1">
      <c r="A48" s="391" t="s">
        <v>548</v>
      </c>
      <c r="B48" s="82" t="e">
        <f t="shared" ref="B48:G48" si="8">+B47/$G$47</f>
        <v>#REF!</v>
      </c>
      <c r="C48" s="82" t="e">
        <f t="shared" si="8"/>
        <v>#REF!</v>
      </c>
      <c r="D48" s="82" t="e">
        <f t="shared" si="8"/>
        <v>#REF!</v>
      </c>
      <c r="E48" s="82" t="e">
        <f t="shared" si="8"/>
        <v>#REF!</v>
      </c>
      <c r="F48" s="95" t="e">
        <f t="shared" si="8"/>
        <v>#REF!</v>
      </c>
      <c r="G48" s="82" t="e">
        <f t="shared" si="8"/>
        <v>#REF!</v>
      </c>
      <c r="H48" s="327"/>
      <c r="I48" s="29" t="s">
        <v>54</v>
      </c>
      <c r="J48" s="359"/>
      <c r="K48" s="331" t="e">
        <f>+#REF!</f>
        <v>#REF!</v>
      </c>
      <c r="L48" s="35" t="e">
        <f>+#REF!</f>
        <v>#REF!</v>
      </c>
      <c r="M48" s="35" t="e">
        <f>+#REF!</f>
        <v>#REF!</v>
      </c>
      <c r="N48" s="35" t="e">
        <f>+#REF!</f>
        <v>#REF!</v>
      </c>
      <c r="P48" s="53">
        <v>0.4</v>
      </c>
      <c r="Q48" s="53"/>
      <c r="R48" s="29">
        <v>2028</v>
      </c>
      <c r="S48" s="52" t="e">
        <f>+$P$48*S46</f>
        <v>#REF!</v>
      </c>
      <c r="T48" s="32" t="e">
        <f>+$P$48*T46</f>
        <v>#REF!</v>
      </c>
      <c r="U48" s="32" t="e">
        <f>+$P$48*U46</f>
        <v>#REF!</v>
      </c>
      <c r="V48" s="28" t="e">
        <f>+$P$48*V46</f>
        <v>#REF!</v>
      </c>
      <c r="W48" s="42"/>
      <c r="X48" s="42"/>
      <c r="AF48" t="s">
        <v>65</v>
      </c>
      <c r="AG48" s="42">
        <v>138913815546.63159</v>
      </c>
      <c r="AH48">
        <v>27.20904201680672</v>
      </c>
      <c r="AI48">
        <v>35.37175462184873</v>
      </c>
      <c r="AJ48">
        <v>19252</v>
      </c>
      <c r="AK48">
        <v>44690851.512605041</v>
      </c>
    </row>
    <row r="49" spans="1:24" hidden="1">
      <c r="I49" s="29" t="s">
        <v>69</v>
      </c>
      <c r="J49" s="359"/>
      <c r="K49" s="331" t="e">
        <f>+#REF!</f>
        <v>#REF!</v>
      </c>
      <c r="L49" s="35" t="e">
        <f>+#REF!</f>
        <v>#REF!</v>
      </c>
      <c r="M49" s="35" t="e">
        <f>+#REF!</f>
        <v>#REF!</v>
      </c>
      <c r="N49" s="35" t="e">
        <f>+#REF!</f>
        <v>#REF!</v>
      </c>
      <c r="P49" s="321" t="s">
        <v>31</v>
      </c>
      <c r="Q49" s="321"/>
      <c r="R49" s="29"/>
      <c r="S49" s="52" t="e">
        <f>+K44</f>
        <v>#REF!</v>
      </c>
      <c r="T49" s="32" t="e">
        <f>+L44</f>
        <v>#REF!</v>
      </c>
      <c r="U49" s="32" t="e">
        <f>+M44</f>
        <v>#REF!</v>
      </c>
      <c r="V49" s="28" t="e">
        <f>+N44</f>
        <v>#REF!</v>
      </c>
      <c r="W49" s="42"/>
      <c r="X49" s="42"/>
    </row>
    <row r="50" spans="1:24" hidden="1">
      <c r="I50" s="29" t="s">
        <v>23</v>
      </c>
      <c r="J50" s="359"/>
      <c r="K50" s="331" t="e">
        <f>+#REF!</f>
        <v>#REF!</v>
      </c>
      <c r="L50" s="35" t="e">
        <f>+#REF!</f>
        <v>#REF!</v>
      </c>
      <c r="M50" s="35" t="e">
        <f>+#REF!</f>
        <v>#REF!</v>
      </c>
      <c r="N50" s="35" t="e">
        <f>+#REF!</f>
        <v>#REF!</v>
      </c>
      <c r="P50" s="29"/>
      <c r="Q50" s="29"/>
      <c r="R50" s="29">
        <v>2027</v>
      </c>
      <c r="S50" s="52" t="e">
        <f>+$P$47*S49</f>
        <v>#REF!</v>
      </c>
      <c r="T50" s="32" t="e">
        <f>+$P$47*T49</f>
        <v>#REF!</v>
      </c>
      <c r="U50" s="32" t="e">
        <f>+$P$47*U49</f>
        <v>#REF!</v>
      </c>
      <c r="V50" s="28" t="e">
        <f>+$P$47*V49</f>
        <v>#REF!</v>
      </c>
      <c r="W50" s="42"/>
      <c r="X50" s="42"/>
    </row>
    <row r="51" spans="1:24" hidden="1">
      <c r="I51" s="96" t="s">
        <v>26</v>
      </c>
      <c r="J51" s="96"/>
      <c r="K51" s="247" t="e">
        <f>+#REF!</f>
        <v>#REF!</v>
      </c>
      <c r="L51" s="35" t="e">
        <f>+#REF!</f>
        <v>#REF!</v>
      </c>
      <c r="M51" s="35" t="e">
        <f>+#REF!</f>
        <v>#REF!</v>
      </c>
      <c r="N51" s="35" t="e">
        <f>+#REF!</f>
        <v>#REF!</v>
      </c>
      <c r="P51" s="322"/>
      <c r="Q51" s="322"/>
      <c r="R51" s="29">
        <v>2028</v>
      </c>
      <c r="S51" s="52" t="e">
        <f>+$P$48*S49</f>
        <v>#REF!</v>
      </c>
      <c r="T51" s="32" t="e">
        <f>+$P$48*T49</f>
        <v>#REF!</v>
      </c>
      <c r="U51" s="32" t="e">
        <f>+$P$48*U49</f>
        <v>#REF!</v>
      </c>
      <c r="V51" s="28" t="e">
        <f>+$P$48*V49</f>
        <v>#REF!</v>
      </c>
      <c r="W51" s="42"/>
      <c r="X51" s="42"/>
    </row>
    <row r="52" spans="1:24" hidden="1">
      <c r="A52" s="390" t="s">
        <v>549</v>
      </c>
      <c r="I52" s="29" t="s">
        <v>33</v>
      </c>
      <c r="J52" s="29"/>
      <c r="K52" s="247" t="e">
        <f>+#REF!</f>
        <v>#REF!</v>
      </c>
      <c r="L52" s="35" t="e">
        <f>+#REF!</f>
        <v>#REF!</v>
      </c>
      <c r="M52" s="35" t="e">
        <f>+#REF!</f>
        <v>#REF!</v>
      </c>
      <c r="N52" s="35" t="e">
        <f>+#REF!</f>
        <v>#REF!</v>
      </c>
      <c r="P52" s="321" t="s">
        <v>54</v>
      </c>
      <c r="Q52" s="321"/>
      <c r="R52" s="29"/>
      <c r="S52" s="52" t="e">
        <f>+K48</f>
        <v>#REF!</v>
      </c>
      <c r="T52" s="32" t="e">
        <f>+L48</f>
        <v>#REF!</v>
      </c>
      <c r="U52" s="32" t="e">
        <f>+M48</f>
        <v>#REF!</v>
      </c>
      <c r="V52" s="28" t="e">
        <f>+N48</f>
        <v>#REF!</v>
      </c>
      <c r="W52" s="42"/>
      <c r="X52" s="42"/>
    </row>
    <row r="53" spans="1:24" hidden="1">
      <c r="A53" s="391" t="s">
        <v>546</v>
      </c>
      <c r="B53" s="376">
        <v>2026</v>
      </c>
      <c r="C53" s="376">
        <v>2027</v>
      </c>
      <c r="D53" s="376">
        <v>2028</v>
      </c>
      <c r="E53" s="376">
        <v>2029</v>
      </c>
      <c r="F53" s="376">
        <v>2030</v>
      </c>
      <c r="G53" s="376" t="s">
        <v>13</v>
      </c>
      <c r="I53" s="29" t="s">
        <v>35</v>
      </c>
      <c r="J53" s="29"/>
      <c r="K53" s="247" t="e">
        <f>+#REF!</f>
        <v>#REF!</v>
      </c>
      <c r="L53" s="35" t="e">
        <f>+#REF!</f>
        <v>#REF!</v>
      </c>
      <c r="M53" s="35" t="e">
        <f>+#REF!</f>
        <v>#REF!</v>
      </c>
      <c r="N53" s="35" t="e">
        <f>+#REF!</f>
        <v>#REF!</v>
      </c>
      <c r="O53" s="42"/>
      <c r="P53" s="322"/>
      <c r="Q53" s="322"/>
      <c r="R53" s="29">
        <v>2027</v>
      </c>
      <c r="S53" s="52" t="e">
        <f>+$P$47*S52</f>
        <v>#REF!</v>
      </c>
      <c r="T53" s="32" t="e">
        <f>+$P$47*T52</f>
        <v>#REF!</v>
      </c>
      <c r="U53" s="32" t="e">
        <f>+$P$47*U52</f>
        <v>#REF!</v>
      </c>
      <c r="V53" s="28" t="e">
        <f>+$P$47*V52</f>
        <v>#REF!</v>
      </c>
    </row>
    <row r="54" spans="1:24" hidden="1">
      <c r="A54" s="391" t="s">
        <v>547</v>
      </c>
      <c r="B54" s="52">
        <f>+E33</f>
        <v>180679853276.03503</v>
      </c>
      <c r="C54" s="52" t="e">
        <f>+L33</f>
        <v>#REF!</v>
      </c>
      <c r="D54" s="52" t="e">
        <f>+S33</f>
        <v>#REF!</v>
      </c>
      <c r="E54" s="52" t="e">
        <f>+Z33</f>
        <v>#REF!</v>
      </c>
      <c r="F54" s="52" t="e">
        <f>+AG33</f>
        <v>#REF!</v>
      </c>
      <c r="G54" s="52" t="e">
        <f>+B54+C54+D54+E54+F54</f>
        <v>#REF!</v>
      </c>
      <c r="I54" s="29" t="s">
        <v>37</v>
      </c>
      <c r="J54" s="29"/>
      <c r="K54" s="247" t="e">
        <f>+#REF!</f>
        <v>#REF!</v>
      </c>
      <c r="L54" s="35" t="e">
        <f>+#REF!</f>
        <v>#REF!</v>
      </c>
      <c r="M54" s="35" t="e">
        <f>+#REF!</f>
        <v>#REF!</v>
      </c>
      <c r="N54" s="35" t="e">
        <f>+#REF!</f>
        <v>#REF!</v>
      </c>
      <c r="P54" s="322"/>
      <c r="Q54" s="322"/>
      <c r="R54" s="29">
        <v>2028</v>
      </c>
      <c r="S54" s="52" t="e">
        <f>+$P$48*S52</f>
        <v>#REF!</v>
      </c>
      <c r="T54" s="32" t="e">
        <f>+$P$48*T52</f>
        <v>#REF!</v>
      </c>
      <c r="U54" s="32" t="e">
        <f>+$P$48*U52</f>
        <v>#REF!</v>
      </c>
      <c r="V54" s="28" t="e">
        <f>+$P$48*V52</f>
        <v>#REF!</v>
      </c>
    </row>
    <row r="55" spans="1:24" hidden="1">
      <c r="A55" s="391" t="s">
        <v>548</v>
      </c>
      <c r="B55" s="82" t="e">
        <f t="shared" ref="B55:G55" si="9">+B54/$G$54</f>
        <v>#REF!</v>
      </c>
      <c r="C55" s="82" t="e">
        <f t="shared" si="9"/>
        <v>#REF!</v>
      </c>
      <c r="D55" s="82" t="e">
        <f t="shared" si="9"/>
        <v>#REF!</v>
      </c>
      <c r="E55" s="82" t="e">
        <f t="shared" si="9"/>
        <v>#REF!</v>
      </c>
      <c r="F55" s="82" t="e">
        <f t="shared" si="9"/>
        <v>#REF!</v>
      </c>
      <c r="G55" s="82" t="e">
        <f t="shared" si="9"/>
        <v>#REF!</v>
      </c>
      <c r="I55" s="29" t="s">
        <v>39</v>
      </c>
      <c r="J55" s="29"/>
      <c r="K55" s="247" t="e">
        <f>+#REF!</f>
        <v>#REF!</v>
      </c>
      <c r="L55" s="35" t="e">
        <f>+#REF!</f>
        <v>#REF!</v>
      </c>
      <c r="M55" s="35" t="e">
        <f>+#REF!</f>
        <v>#REF!</v>
      </c>
      <c r="N55" s="35" t="e">
        <f>+#REF!</f>
        <v>#REF!</v>
      </c>
      <c r="P55" s="321" t="s">
        <v>46</v>
      </c>
      <c r="Q55" s="321"/>
      <c r="R55" s="29"/>
      <c r="S55" s="52" t="e">
        <f>+K46</f>
        <v>#REF!</v>
      </c>
      <c r="T55" s="32" t="e">
        <f>+L46</f>
        <v>#REF!</v>
      </c>
      <c r="U55" s="32" t="e">
        <f>+M46</f>
        <v>#REF!</v>
      </c>
      <c r="V55" s="28" t="e">
        <f>+N46</f>
        <v>#REF!</v>
      </c>
    </row>
    <row r="56" spans="1:24" hidden="1">
      <c r="I56" s="29" t="s">
        <v>41</v>
      </c>
      <c r="J56" s="29"/>
      <c r="K56" s="247" t="e">
        <f>+#REF!</f>
        <v>#REF!</v>
      </c>
      <c r="L56" s="35" t="e">
        <f>+#REF!</f>
        <v>#REF!</v>
      </c>
      <c r="M56" s="35" t="e">
        <f>+#REF!</f>
        <v>#REF!</v>
      </c>
      <c r="N56" s="35" t="e">
        <f>+#REF!</f>
        <v>#REF!</v>
      </c>
      <c r="P56" s="321"/>
      <c r="Q56" s="321"/>
      <c r="R56" s="29">
        <v>2027</v>
      </c>
      <c r="S56" s="52" t="e">
        <f>+$P$47*S55</f>
        <v>#REF!</v>
      </c>
      <c r="T56" s="32" t="e">
        <f>+$P$47*T55</f>
        <v>#REF!</v>
      </c>
      <c r="U56" s="32" t="e">
        <f>+$P$47*U55</f>
        <v>#REF!</v>
      </c>
      <c r="V56" s="28" t="e">
        <f>+$P$47*V55</f>
        <v>#REF!</v>
      </c>
    </row>
    <row r="57" spans="1:24" hidden="1">
      <c r="I57" s="29" t="s">
        <v>44</v>
      </c>
      <c r="J57" s="29"/>
      <c r="K57" s="247" t="e">
        <f>+#REF!</f>
        <v>#REF!</v>
      </c>
      <c r="L57" s="35" t="e">
        <f>+#REF!</f>
        <v>#REF!</v>
      </c>
      <c r="M57" s="35" t="e">
        <f>+#REF!</f>
        <v>#REF!</v>
      </c>
      <c r="N57" s="35" t="e">
        <f>+#REF!</f>
        <v>#REF!</v>
      </c>
      <c r="P57" s="321"/>
      <c r="Q57" s="321"/>
      <c r="R57" s="29">
        <v>2028</v>
      </c>
      <c r="S57" s="52" t="e">
        <f>+$P$48*S55</f>
        <v>#REF!</v>
      </c>
      <c r="T57" s="32" t="e">
        <f>+$P$48*T55</f>
        <v>#REF!</v>
      </c>
      <c r="U57" s="32" t="e">
        <f>+$P$48*U55</f>
        <v>#REF!</v>
      </c>
      <c r="V57" s="28" t="e">
        <f>+$P$48*V55</f>
        <v>#REF!</v>
      </c>
    </row>
    <row r="58" spans="1:24" hidden="1">
      <c r="I58" s="29" t="s">
        <v>47</v>
      </c>
      <c r="J58" s="29"/>
      <c r="K58" s="247" t="e">
        <f>+#REF!</f>
        <v>#REF!</v>
      </c>
      <c r="L58" s="35" t="e">
        <f>+#REF!</f>
        <v>#REF!</v>
      </c>
      <c r="M58" s="35" t="e">
        <f>+#REF!</f>
        <v>#REF!</v>
      </c>
      <c r="N58" s="35" t="e">
        <f>+#REF!</f>
        <v>#REF!</v>
      </c>
      <c r="P58" s="321" t="s">
        <v>69</v>
      </c>
      <c r="Q58" s="321"/>
      <c r="R58" s="29"/>
      <c r="S58" s="52" t="e">
        <f>+K49</f>
        <v>#REF!</v>
      </c>
      <c r="T58" s="32" t="e">
        <f>+L49</f>
        <v>#REF!</v>
      </c>
      <c r="U58" s="32" t="e">
        <f>+M49</f>
        <v>#REF!</v>
      </c>
      <c r="V58" s="28" t="e">
        <f>+N49</f>
        <v>#REF!</v>
      </c>
    </row>
    <row r="59" spans="1:24" hidden="1">
      <c r="I59" s="29" t="s">
        <v>49</v>
      </c>
      <c r="J59" s="29"/>
      <c r="K59" s="247" t="e">
        <f>+#REF!</f>
        <v>#REF!</v>
      </c>
      <c r="L59" s="35" t="e">
        <f>+#REF!</f>
        <v>#REF!</v>
      </c>
      <c r="M59" s="35" t="e">
        <f>+#REF!</f>
        <v>#REF!</v>
      </c>
      <c r="N59" s="35" t="e">
        <f>+#REF!</f>
        <v>#REF!</v>
      </c>
      <c r="P59" s="321"/>
      <c r="Q59" s="321"/>
      <c r="R59" s="29">
        <v>2027</v>
      </c>
      <c r="S59" s="52" t="e">
        <f>+$P$47*S58</f>
        <v>#REF!</v>
      </c>
      <c r="T59" s="32" t="e">
        <f>+$P$47*T58</f>
        <v>#REF!</v>
      </c>
      <c r="U59" s="32" t="e">
        <f>+$P$47*U58</f>
        <v>#REF!</v>
      </c>
      <c r="V59" s="28" t="e">
        <f>+$P$47*V58</f>
        <v>#REF!</v>
      </c>
    </row>
    <row r="60" spans="1:24" hidden="1">
      <c r="I60" s="29" t="s">
        <v>51</v>
      </c>
      <c r="J60" s="29"/>
      <c r="K60" s="247" t="e">
        <f>+#REF!</f>
        <v>#REF!</v>
      </c>
      <c r="L60" s="35" t="e">
        <f>+#REF!</f>
        <v>#REF!</v>
      </c>
      <c r="M60" s="35" t="e">
        <f>+#REF!</f>
        <v>#REF!</v>
      </c>
      <c r="N60" s="35" t="e">
        <f>+#REF!</f>
        <v>#REF!</v>
      </c>
      <c r="P60" s="321"/>
      <c r="Q60" s="321"/>
      <c r="R60" s="29">
        <v>2028</v>
      </c>
      <c r="S60" s="52" t="e">
        <f>+$P$48*S58</f>
        <v>#REF!</v>
      </c>
      <c r="T60" s="32" t="e">
        <f>+$P$48*T58</f>
        <v>#REF!</v>
      </c>
      <c r="U60" s="32" t="e">
        <f>+$P$48*U58</f>
        <v>#REF!</v>
      </c>
      <c r="V60" s="28" t="e">
        <f>+$P$48*V58</f>
        <v>#REF!</v>
      </c>
    </row>
    <row r="61" spans="1:24" hidden="1">
      <c r="I61" s="29" t="s">
        <v>55</v>
      </c>
      <c r="J61" s="29"/>
      <c r="K61" s="247" t="e">
        <f>+#REF!</f>
        <v>#REF!</v>
      </c>
      <c r="L61" s="35" t="e">
        <f>+#REF!</f>
        <v>#REF!</v>
      </c>
      <c r="M61" s="35" t="e">
        <f>+#REF!</f>
        <v>#REF!</v>
      </c>
      <c r="N61" s="35" t="e">
        <f>+#REF!</f>
        <v>#REF!</v>
      </c>
      <c r="P61" s="321" t="s">
        <v>43</v>
      </c>
      <c r="Q61" s="321"/>
      <c r="R61" s="29"/>
      <c r="S61" s="52" t="e">
        <f>+K45</f>
        <v>#REF!</v>
      </c>
      <c r="T61" s="32" t="e">
        <f>+L45</f>
        <v>#REF!</v>
      </c>
      <c r="U61" s="32" t="e">
        <f>+M45</f>
        <v>#REF!</v>
      </c>
      <c r="V61" s="28" t="e">
        <f>+N45</f>
        <v>#REF!</v>
      </c>
    </row>
    <row r="62" spans="1:24" hidden="1">
      <c r="I62" s="29" t="s">
        <v>57</v>
      </c>
      <c r="J62" s="29"/>
      <c r="K62" s="247" t="e">
        <f>+#REF!</f>
        <v>#REF!</v>
      </c>
      <c r="L62" s="35" t="e">
        <f>+#REF!</f>
        <v>#REF!</v>
      </c>
      <c r="M62" s="35" t="e">
        <f>+#REF!</f>
        <v>#REF!</v>
      </c>
      <c r="N62" s="35" t="e">
        <f>+#REF!</f>
        <v>#REF!</v>
      </c>
      <c r="P62" s="321"/>
      <c r="Q62" s="321"/>
      <c r="R62" s="29">
        <v>2027</v>
      </c>
      <c r="S62" s="52" t="e">
        <f>+$P$47*S61</f>
        <v>#REF!</v>
      </c>
      <c r="T62" s="32" t="e">
        <f>+$P$47*T61</f>
        <v>#REF!</v>
      </c>
      <c r="U62" s="32" t="e">
        <f>+$P$47*U61</f>
        <v>#REF!</v>
      </c>
      <c r="V62" s="28" t="e">
        <f>+$P$47*V61</f>
        <v>#REF!</v>
      </c>
    </row>
    <row r="63" spans="1:24" hidden="1">
      <c r="I63" s="29" t="s">
        <v>59</v>
      </c>
      <c r="J63" s="29"/>
      <c r="K63" s="247" t="e">
        <f>+#REF!</f>
        <v>#REF!</v>
      </c>
      <c r="L63" s="35" t="e">
        <f>+#REF!</f>
        <v>#REF!</v>
      </c>
      <c r="M63" s="35" t="e">
        <f>+#REF!</f>
        <v>#REF!</v>
      </c>
      <c r="N63" s="35" t="e">
        <f>+#REF!</f>
        <v>#REF!</v>
      </c>
      <c r="P63" s="321"/>
      <c r="Q63" s="321"/>
      <c r="R63" s="29">
        <v>2028</v>
      </c>
      <c r="S63" s="52" t="e">
        <f>+$P$48*S61</f>
        <v>#REF!</v>
      </c>
      <c r="T63" s="32" t="e">
        <f>+$P$48*T61</f>
        <v>#REF!</v>
      </c>
      <c r="U63" s="32" t="e">
        <f>+$P$48*U61</f>
        <v>#REF!</v>
      </c>
      <c r="V63" s="28" t="e">
        <f>+$P$48*V61</f>
        <v>#REF!</v>
      </c>
    </row>
    <row r="64" spans="1:24" hidden="1">
      <c r="I64" s="29" t="s">
        <v>61</v>
      </c>
      <c r="J64" s="29"/>
      <c r="K64" s="247" t="e">
        <f>+#REF!</f>
        <v>#REF!</v>
      </c>
      <c r="L64" s="35" t="e">
        <f>+#REF!</f>
        <v>#REF!</v>
      </c>
      <c r="M64" s="35" t="e">
        <f>+#REF!</f>
        <v>#REF!</v>
      </c>
      <c r="N64" s="35" t="e">
        <f>+#REF!</f>
        <v>#REF!</v>
      </c>
      <c r="P64" s="29"/>
      <c r="Q64" s="29"/>
      <c r="R64" s="29"/>
      <c r="S64" s="52"/>
      <c r="T64" s="29"/>
      <c r="U64" s="29"/>
      <c r="V64" s="28"/>
    </row>
    <row r="65" spans="9:22" hidden="1">
      <c r="I65" s="29" t="s">
        <v>63</v>
      </c>
      <c r="J65" s="29"/>
      <c r="K65" s="247" t="e">
        <f>+#REF!</f>
        <v>#REF!</v>
      </c>
      <c r="L65" s="35" t="e">
        <f>+#REF!</f>
        <v>#REF!</v>
      </c>
      <c r="M65" s="35" t="e">
        <f>+#REF!</f>
        <v>#REF!</v>
      </c>
      <c r="N65" s="35" t="e">
        <f>+#REF!</f>
        <v>#REF!</v>
      </c>
      <c r="P65" s="393" t="s">
        <v>44</v>
      </c>
      <c r="Q65" s="393"/>
      <c r="R65" s="29"/>
      <c r="S65" s="52" t="e">
        <f>+K57</f>
        <v>#REF!</v>
      </c>
      <c r="T65" s="32" t="e">
        <f>+L57</f>
        <v>#REF!</v>
      </c>
      <c r="U65" s="32" t="e">
        <f>+M57</f>
        <v>#REF!</v>
      </c>
      <c r="V65" s="28" t="e">
        <f>+N57</f>
        <v>#REF!</v>
      </c>
    </row>
    <row r="66" spans="9:22" hidden="1">
      <c r="I66" s="29" t="s">
        <v>65</v>
      </c>
      <c r="J66" s="29"/>
      <c r="K66" s="247" t="e">
        <f>+#REF!</f>
        <v>#REF!</v>
      </c>
      <c r="L66" s="35" t="e">
        <f>+#REF!</f>
        <v>#REF!</v>
      </c>
      <c r="M66" s="35" t="e">
        <f>+#REF!</f>
        <v>#REF!</v>
      </c>
      <c r="N66" s="35" t="e">
        <f>+#REF!</f>
        <v>#REF!</v>
      </c>
      <c r="P66" s="53">
        <v>0.24833364847601666</v>
      </c>
      <c r="Q66" s="53"/>
      <c r="R66" s="29">
        <v>2028</v>
      </c>
      <c r="S66" s="52" t="e">
        <f>+$P$66*S65</f>
        <v>#REF!</v>
      </c>
      <c r="T66" s="32" t="e">
        <f>+$P$66*T65</f>
        <v>#REF!</v>
      </c>
      <c r="U66" s="32" t="e">
        <f>+$P$66*U65</f>
        <v>#REF!</v>
      </c>
      <c r="V66" s="28" t="e">
        <f>+$P$66*V65</f>
        <v>#REF!</v>
      </c>
    </row>
    <row r="67" spans="9:22" hidden="1">
      <c r="I67" s="29" t="s">
        <v>67</v>
      </c>
      <c r="J67" s="29"/>
      <c r="K67" s="247" t="e">
        <f>+#REF!</f>
        <v>#REF!</v>
      </c>
      <c r="L67" s="35" t="e">
        <f>+#REF!</f>
        <v>#REF!</v>
      </c>
      <c r="M67" s="35">
        <v>66.953678391356533</v>
      </c>
      <c r="N67" s="35" t="e">
        <f>+#REF!</f>
        <v>#REF!</v>
      </c>
      <c r="P67" s="53">
        <v>0.57141731374363391</v>
      </c>
      <c r="Q67" s="53"/>
      <c r="R67" s="29">
        <v>2029</v>
      </c>
      <c r="S67" s="52" t="e">
        <f>+$P$67*S65</f>
        <v>#REF!</v>
      </c>
      <c r="T67" s="32" t="e">
        <f>+$P$67*T65</f>
        <v>#REF!</v>
      </c>
      <c r="U67" s="32" t="e">
        <f>+$P$67*U65</f>
        <v>#REF!</v>
      </c>
      <c r="V67" s="28" t="e">
        <f>+$P$67*V65</f>
        <v>#REF!</v>
      </c>
    </row>
    <row r="68" spans="9:22" hidden="1">
      <c r="I68" s="29" t="s">
        <v>70</v>
      </c>
      <c r="J68" s="29"/>
      <c r="K68" s="247" t="e">
        <f>+#REF!</f>
        <v>#REF!</v>
      </c>
      <c r="L68" s="35" t="e">
        <f>+#REF!</f>
        <v>#REF!</v>
      </c>
      <c r="M68" s="35">
        <v>66.953678391356533</v>
      </c>
      <c r="N68" s="35" t="e">
        <f>+#REF!</f>
        <v>#REF!</v>
      </c>
      <c r="P68" s="53">
        <v>0.18024903778053619</v>
      </c>
      <c r="Q68" s="53"/>
      <c r="R68" s="29">
        <v>2030</v>
      </c>
      <c r="S68" s="52" t="e">
        <f>+$P$68*S65</f>
        <v>#REF!</v>
      </c>
      <c r="T68" s="32" t="e">
        <f>+$P$68*T65</f>
        <v>#REF!</v>
      </c>
      <c r="U68" s="32" t="e">
        <f>+$P$68*U65</f>
        <v>#REF!</v>
      </c>
      <c r="V68" s="28" t="e">
        <f>+$P$68*V65</f>
        <v>#REF!</v>
      </c>
    </row>
    <row r="69" spans="9:22" hidden="1">
      <c r="I69" s="86" t="s">
        <v>72</v>
      </c>
      <c r="J69" s="86"/>
      <c r="K69" s="325" t="e">
        <f>+#REF!</f>
        <v>#REF!</v>
      </c>
      <c r="L69" s="269" t="e">
        <f>+#REF!</f>
        <v>#REF!</v>
      </c>
      <c r="M69" s="269">
        <v>58.110739735894349</v>
      </c>
      <c r="N69" s="269" t="e">
        <f>+#REF!</f>
        <v>#REF!</v>
      </c>
      <c r="P69" s="321" t="s">
        <v>37</v>
      </c>
      <c r="Q69" s="321"/>
      <c r="R69" s="29"/>
      <c r="S69" s="52" t="e">
        <f>+K54</f>
        <v>#REF!</v>
      </c>
      <c r="T69" s="32" t="e">
        <f>+L54</f>
        <v>#REF!</v>
      </c>
      <c r="U69" s="32" t="e">
        <f>+M54</f>
        <v>#REF!</v>
      </c>
      <c r="V69" s="28" t="e">
        <f>+N54</f>
        <v>#REF!</v>
      </c>
    </row>
    <row r="70" spans="9:22" hidden="1">
      <c r="I70" s="394" t="s">
        <v>550</v>
      </c>
      <c r="J70" s="394"/>
      <c r="K70" s="395" t="e">
        <f>+K67+K63+K57+K52+SUM(K43:K50)</f>
        <v>#REF!</v>
      </c>
      <c r="L70" s="396" t="e">
        <f>+L67+L63+L57+L52+SUM(L43:L50)</f>
        <v>#REF!</v>
      </c>
      <c r="M70" s="396" t="e">
        <f>+M67+M63+M57+M52+SUM(M43:M50)</f>
        <v>#REF!</v>
      </c>
      <c r="N70" s="396" t="e">
        <f>+N67+N63+N57+N52+SUM(N43:N50)</f>
        <v>#REF!</v>
      </c>
      <c r="P70" s="321"/>
      <c r="Q70" s="321"/>
      <c r="R70" s="29">
        <v>2028</v>
      </c>
      <c r="S70" s="52" t="e">
        <f>+$P$66*S69</f>
        <v>#REF!</v>
      </c>
      <c r="T70" s="32" t="e">
        <f>+$P$66*T69</f>
        <v>#REF!</v>
      </c>
      <c r="U70" s="32" t="e">
        <f>+$P$66*U69</f>
        <v>#REF!</v>
      </c>
      <c r="V70" s="28" t="e">
        <f>+$P$66*V69</f>
        <v>#REF!</v>
      </c>
    </row>
    <row r="71" spans="9:22" hidden="1">
      <c r="I71" s="397" t="s">
        <v>551</v>
      </c>
      <c r="J71" s="397"/>
      <c r="K71" s="398" t="e">
        <f>+SUM(K51,K53:K56,K58:K62,K64:K66,K68:K69)</f>
        <v>#REF!</v>
      </c>
      <c r="L71" s="399" t="e">
        <f>+SUM(L51,L53:L56,L58:L62,L64:L66,L68:L69)</f>
        <v>#REF!</v>
      </c>
      <c r="M71" s="399" t="e">
        <f>+SUM(M51,M53:M56,M58:M62,M64:M66,M68:M69)</f>
        <v>#REF!</v>
      </c>
      <c r="N71" s="399" t="e">
        <f>+SUM(N51,N53:N56,N58:N62,N64:N66,N68:N69)</f>
        <v>#REF!</v>
      </c>
      <c r="P71" s="321"/>
      <c r="Q71" s="321"/>
      <c r="R71" s="29">
        <v>2029</v>
      </c>
      <c r="S71" s="52" t="e">
        <f>+$P$67*S69</f>
        <v>#REF!</v>
      </c>
      <c r="T71" s="32" t="e">
        <f>+$P$67*T69</f>
        <v>#REF!</v>
      </c>
      <c r="U71" s="32" t="e">
        <f>+$P$67*U69</f>
        <v>#REF!</v>
      </c>
      <c r="V71" s="28" t="e">
        <f>+$P$67*V69</f>
        <v>#REF!</v>
      </c>
    </row>
    <row r="72" spans="9:22" hidden="1">
      <c r="P72" s="321"/>
      <c r="Q72" s="321"/>
      <c r="R72" s="29">
        <v>2030</v>
      </c>
      <c r="S72" s="52" t="e">
        <f>+$P$68*S69</f>
        <v>#REF!</v>
      </c>
      <c r="T72" s="32" t="e">
        <f>+$P$68*T69</f>
        <v>#REF!</v>
      </c>
      <c r="U72" s="32" t="e">
        <f>+$P$68*U69</f>
        <v>#REF!</v>
      </c>
      <c r="V72" s="28" t="e">
        <f>+$P$68*V69</f>
        <v>#REF!</v>
      </c>
    </row>
    <row r="73" spans="9:22" hidden="1">
      <c r="P73" s="321" t="s">
        <v>57</v>
      </c>
      <c r="Q73" s="321"/>
      <c r="R73" s="29"/>
      <c r="S73" s="52" t="e">
        <f>+K62</f>
        <v>#REF!</v>
      </c>
      <c r="T73" s="32" t="e">
        <f>+L62</f>
        <v>#REF!</v>
      </c>
      <c r="U73" s="32" t="e">
        <f>+M62</f>
        <v>#REF!</v>
      </c>
      <c r="V73" s="28" t="e">
        <f>+N62</f>
        <v>#REF!</v>
      </c>
    </row>
    <row r="74" spans="9:22" hidden="1">
      <c r="P74" s="321"/>
      <c r="Q74" s="321"/>
      <c r="R74" s="29">
        <v>2028</v>
      </c>
      <c r="S74" s="52" t="e">
        <f>+$P$66*S73</f>
        <v>#REF!</v>
      </c>
      <c r="T74" s="32" t="e">
        <f>+$P$66*T73</f>
        <v>#REF!</v>
      </c>
      <c r="U74" s="32" t="e">
        <f>+$P$66*U73</f>
        <v>#REF!</v>
      </c>
      <c r="V74" s="28" t="e">
        <f>+$P$66*V73</f>
        <v>#REF!</v>
      </c>
    </row>
    <row r="75" spans="9:22" hidden="1">
      <c r="P75" s="321"/>
      <c r="Q75" s="321"/>
      <c r="R75" s="29">
        <v>2029</v>
      </c>
      <c r="S75" s="52" t="e">
        <f>+$P$67*S73</f>
        <v>#REF!</v>
      </c>
      <c r="T75" s="32" t="e">
        <f>+$P$67*T73</f>
        <v>#REF!</v>
      </c>
      <c r="U75" s="32" t="e">
        <f>+$P$67*U73</f>
        <v>#REF!</v>
      </c>
      <c r="V75" s="28" t="e">
        <f>+$P$67*V73</f>
        <v>#REF!</v>
      </c>
    </row>
    <row r="76" spans="9:22" hidden="1">
      <c r="P76" s="321"/>
      <c r="Q76" s="321"/>
      <c r="R76" s="29">
        <v>2030</v>
      </c>
      <c r="S76" s="52" t="e">
        <f>+$P$68*S73</f>
        <v>#REF!</v>
      </c>
      <c r="T76" s="32" t="e">
        <f>+$P$68*T73</f>
        <v>#REF!</v>
      </c>
      <c r="U76" s="32" t="e">
        <f>+$P$68*U73</f>
        <v>#REF!</v>
      </c>
      <c r="V76" s="28" t="e">
        <f>+$P$68*V73</f>
        <v>#REF!</v>
      </c>
    </row>
    <row r="77" spans="9:22" hidden="1">
      <c r="P77" s="321" t="s">
        <v>49</v>
      </c>
      <c r="Q77" s="321"/>
      <c r="R77" s="29"/>
      <c r="S77" s="52" t="e">
        <f>+K59</f>
        <v>#REF!</v>
      </c>
      <c r="T77" s="32" t="e">
        <f>+L59</f>
        <v>#REF!</v>
      </c>
      <c r="U77" s="32" t="e">
        <f>+M59</f>
        <v>#REF!</v>
      </c>
      <c r="V77" s="28" t="e">
        <f>+N59</f>
        <v>#REF!</v>
      </c>
    </row>
    <row r="78" spans="9:22" hidden="1">
      <c r="P78" s="321"/>
      <c r="Q78" s="321"/>
      <c r="R78" s="29">
        <v>2028</v>
      </c>
      <c r="S78" s="52" t="e">
        <f>+$P$66*S77</f>
        <v>#REF!</v>
      </c>
      <c r="T78" s="32" t="e">
        <f>+$P$66*T77</f>
        <v>#REF!</v>
      </c>
      <c r="U78" s="32" t="e">
        <f>+$P$66*U77</f>
        <v>#REF!</v>
      </c>
      <c r="V78" s="28" t="e">
        <f>+$P$66*V77</f>
        <v>#REF!</v>
      </c>
    </row>
    <row r="79" spans="9:22" hidden="1">
      <c r="P79" s="321"/>
      <c r="Q79" s="321"/>
      <c r="R79" s="29">
        <v>2029</v>
      </c>
      <c r="S79" s="52" t="e">
        <f>+$P$67*S77</f>
        <v>#REF!</v>
      </c>
      <c r="T79" s="32" t="e">
        <f>+$P$67*T77</f>
        <v>#REF!</v>
      </c>
      <c r="U79" s="32" t="e">
        <f>+$P$67*U77</f>
        <v>#REF!</v>
      </c>
      <c r="V79" s="28" t="e">
        <f>+$P$67*V77</f>
        <v>#REF!</v>
      </c>
    </row>
    <row r="80" spans="9:22" hidden="1">
      <c r="P80" s="321"/>
      <c r="Q80" s="321"/>
      <c r="R80" s="29">
        <v>2030</v>
      </c>
      <c r="S80" s="52" t="e">
        <f>+$P$68*S77</f>
        <v>#REF!</v>
      </c>
      <c r="T80" s="32" t="e">
        <f>+$P$68*T77</f>
        <v>#REF!</v>
      </c>
      <c r="U80" s="32" t="e">
        <f>+$P$68*U77</f>
        <v>#REF!</v>
      </c>
      <c r="V80" s="28" t="e">
        <f>+$P$68*V77</f>
        <v>#REF!</v>
      </c>
    </row>
    <row r="81" spans="16:22" hidden="1">
      <c r="P81" s="321" t="s">
        <v>51</v>
      </c>
      <c r="Q81" s="321"/>
      <c r="R81" s="29"/>
      <c r="S81" s="52" t="e">
        <f>+K60</f>
        <v>#REF!</v>
      </c>
      <c r="T81" s="32" t="e">
        <f>+L60</f>
        <v>#REF!</v>
      </c>
      <c r="U81" s="32" t="e">
        <f>+M60</f>
        <v>#REF!</v>
      </c>
      <c r="V81" s="28" t="e">
        <f>+N60</f>
        <v>#REF!</v>
      </c>
    </row>
    <row r="82" spans="16:22" hidden="1">
      <c r="P82" s="321"/>
      <c r="Q82" s="321"/>
      <c r="R82" s="29">
        <v>2028</v>
      </c>
      <c r="S82" s="52" t="e">
        <f>+$P$66*S81</f>
        <v>#REF!</v>
      </c>
      <c r="T82" s="32" t="e">
        <f>+$P$66*T81</f>
        <v>#REF!</v>
      </c>
      <c r="U82" s="32" t="e">
        <f>+$P$66*U81</f>
        <v>#REF!</v>
      </c>
      <c r="V82" s="28" t="e">
        <f>+$P$66*V81</f>
        <v>#REF!</v>
      </c>
    </row>
    <row r="83" spans="16:22" hidden="1">
      <c r="P83" s="321"/>
      <c r="Q83" s="321"/>
      <c r="R83" s="29">
        <v>2029</v>
      </c>
      <c r="S83" s="52" t="e">
        <f>+$P$67*S81</f>
        <v>#REF!</v>
      </c>
      <c r="T83" s="32" t="e">
        <f>+$P$67*T81</f>
        <v>#REF!</v>
      </c>
      <c r="U83" s="32" t="e">
        <f>+$P$67*U81</f>
        <v>#REF!</v>
      </c>
      <c r="V83" s="28" t="e">
        <f>+$P$67*V81</f>
        <v>#REF!</v>
      </c>
    </row>
    <row r="84" spans="16:22" hidden="1">
      <c r="P84" s="321"/>
      <c r="Q84" s="321"/>
      <c r="R84" s="29">
        <v>2030</v>
      </c>
      <c r="S84" s="52" t="e">
        <f>+$P$68*S81</f>
        <v>#REF!</v>
      </c>
      <c r="T84" s="32" t="e">
        <f>+$P$68*T81</f>
        <v>#REF!</v>
      </c>
      <c r="U84" s="32" t="e">
        <f>+$P$68*U81</f>
        <v>#REF!</v>
      </c>
      <c r="V84" s="28" t="e">
        <f>+$P$68*V81</f>
        <v>#REF!</v>
      </c>
    </row>
    <row r="85" spans="16:22" hidden="1">
      <c r="P85" s="321" t="s">
        <v>55</v>
      </c>
      <c r="Q85" s="321"/>
      <c r="R85" s="29"/>
      <c r="S85" s="52" t="e">
        <f>+K61</f>
        <v>#REF!</v>
      </c>
      <c r="T85" s="32" t="e">
        <f>+L61</f>
        <v>#REF!</v>
      </c>
      <c r="U85" s="32" t="e">
        <f>+M61</f>
        <v>#REF!</v>
      </c>
      <c r="V85" s="28" t="e">
        <f>+N61</f>
        <v>#REF!</v>
      </c>
    </row>
    <row r="86" spans="16:22" hidden="1">
      <c r="P86" s="321"/>
      <c r="Q86" s="321"/>
      <c r="R86" s="29">
        <v>2028</v>
      </c>
      <c r="S86" s="52" t="e">
        <f>+$P$66*S85</f>
        <v>#REF!</v>
      </c>
      <c r="T86" s="32" t="e">
        <f>+$P$66*T85</f>
        <v>#REF!</v>
      </c>
      <c r="U86" s="32" t="e">
        <f>+$P$66*U85</f>
        <v>#REF!</v>
      </c>
      <c r="V86" s="28" t="e">
        <f>+$P$66*V85</f>
        <v>#REF!</v>
      </c>
    </row>
    <row r="87" spans="16:22" hidden="1">
      <c r="P87" s="321"/>
      <c r="Q87" s="321"/>
      <c r="R87" s="29">
        <v>2029</v>
      </c>
      <c r="S87" s="52" t="e">
        <f>+$P$67*S85</f>
        <v>#REF!</v>
      </c>
      <c r="T87" s="32" t="e">
        <f>+$P$67*T85</f>
        <v>#REF!</v>
      </c>
      <c r="U87" s="32" t="e">
        <f>+$P$67*U85</f>
        <v>#REF!</v>
      </c>
      <c r="V87" s="28" t="e">
        <f>+$P$67*V85</f>
        <v>#REF!</v>
      </c>
    </row>
    <row r="88" spans="16:22" hidden="1">
      <c r="P88" s="321"/>
      <c r="Q88" s="321"/>
      <c r="R88" s="29">
        <v>2030</v>
      </c>
      <c r="S88" s="52" t="e">
        <f>+$P$68*S85</f>
        <v>#REF!</v>
      </c>
      <c r="T88" s="32" t="e">
        <f>+$P$68*T85</f>
        <v>#REF!</v>
      </c>
      <c r="U88" s="32" t="e">
        <f>+$P$68*U85</f>
        <v>#REF!</v>
      </c>
      <c r="V88" s="28" t="e">
        <f>+$P$68*V85</f>
        <v>#REF!</v>
      </c>
    </row>
    <row r="89" spans="16:22" hidden="1">
      <c r="P89" s="321"/>
      <c r="Q89" s="321"/>
      <c r="R89" s="29"/>
      <c r="S89" s="52"/>
      <c r="T89" s="32"/>
      <c r="U89" s="32"/>
      <c r="V89" s="28"/>
    </row>
    <row r="90" spans="16:22" hidden="1">
      <c r="P90" s="323" t="s">
        <v>41</v>
      </c>
      <c r="Q90" s="323"/>
      <c r="R90" s="29"/>
      <c r="S90" s="52" t="e">
        <f>+K56</f>
        <v>#REF!</v>
      </c>
      <c r="T90" s="32" t="e">
        <f>+L56</f>
        <v>#REF!</v>
      </c>
      <c r="U90" s="32" t="e">
        <f>+M56</f>
        <v>#REF!</v>
      </c>
      <c r="V90" s="28" t="e">
        <f>+N56</f>
        <v>#REF!</v>
      </c>
    </row>
    <row r="91" spans="16:22" hidden="1">
      <c r="P91" s="53">
        <v>0.79597294076008795</v>
      </c>
      <c r="Q91" s="53"/>
      <c r="R91" s="29">
        <v>2029</v>
      </c>
      <c r="S91" s="52" t="e">
        <f>+$P$91*S90</f>
        <v>#REF!</v>
      </c>
      <c r="T91" s="32" t="e">
        <f>+$P$91*T90</f>
        <v>#REF!</v>
      </c>
      <c r="U91" s="32" t="e">
        <f>+$P$91*U90</f>
        <v>#REF!</v>
      </c>
      <c r="V91" s="28" t="e">
        <f>+$P$91*V90</f>
        <v>#REF!</v>
      </c>
    </row>
    <row r="92" spans="16:22" hidden="1">
      <c r="P92" s="53">
        <v>0.20402705923991205</v>
      </c>
      <c r="Q92" s="53"/>
      <c r="R92" s="29">
        <v>2030</v>
      </c>
      <c r="S92" s="52" t="e">
        <f>+$P$92*S90</f>
        <v>#REF!</v>
      </c>
      <c r="T92" s="32" t="e">
        <f>+$P$92*T90</f>
        <v>#REF!</v>
      </c>
      <c r="U92" s="32" t="e">
        <f>+$P$92*U90</f>
        <v>#REF!</v>
      </c>
      <c r="V92" s="28" t="e">
        <f>+$P$92*V90</f>
        <v>#REF!</v>
      </c>
    </row>
    <row r="93" spans="16:22" hidden="1">
      <c r="P93" s="321" t="s">
        <v>26</v>
      </c>
      <c r="Q93" s="321"/>
      <c r="R93" s="29"/>
      <c r="S93" s="52" t="e">
        <f>+K51</f>
        <v>#REF!</v>
      </c>
      <c r="T93" s="32" t="e">
        <f>+L51</f>
        <v>#REF!</v>
      </c>
      <c r="U93" s="32" t="e">
        <f>+M51</f>
        <v>#REF!</v>
      </c>
      <c r="V93" s="28" t="e">
        <f>+N51</f>
        <v>#REF!</v>
      </c>
    </row>
    <row r="94" spans="16:22" hidden="1">
      <c r="P94" s="321"/>
      <c r="Q94" s="321"/>
      <c r="R94" s="29">
        <v>2029</v>
      </c>
      <c r="S94" s="52" t="e">
        <f>+$P$91*S93</f>
        <v>#REF!</v>
      </c>
      <c r="T94" s="32" t="e">
        <f>+$P$91*T93</f>
        <v>#REF!</v>
      </c>
      <c r="U94" s="32" t="e">
        <f>+$P$91*U93</f>
        <v>#REF!</v>
      </c>
      <c r="V94" s="28" t="e">
        <f>+$P$91*V93</f>
        <v>#REF!</v>
      </c>
    </row>
    <row r="95" spans="16:22" hidden="1">
      <c r="P95" s="321"/>
      <c r="Q95" s="321"/>
      <c r="R95" s="29">
        <v>2030</v>
      </c>
      <c r="S95" s="52" t="e">
        <f>+$P$92*S93</f>
        <v>#REF!</v>
      </c>
      <c r="T95" s="32" t="e">
        <f>+$P$92*T93</f>
        <v>#REF!</v>
      </c>
      <c r="U95" s="32" t="e">
        <f>+$P$92*U93</f>
        <v>#REF!</v>
      </c>
      <c r="V95" s="28" t="e">
        <f>+$P$92*V93</f>
        <v>#REF!</v>
      </c>
    </row>
    <row r="96" spans="16:22" hidden="1">
      <c r="P96" s="321" t="s">
        <v>61</v>
      </c>
      <c r="Q96" s="321"/>
      <c r="R96" s="29"/>
      <c r="S96" s="52" t="e">
        <f>+K64</f>
        <v>#REF!</v>
      </c>
      <c r="T96" s="32" t="e">
        <f>+L64</f>
        <v>#REF!</v>
      </c>
      <c r="U96" s="32" t="e">
        <f>+M64</f>
        <v>#REF!</v>
      </c>
      <c r="V96" s="28" t="e">
        <f>+N64</f>
        <v>#REF!</v>
      </c>
    </row>
    <row r="97" spans="16:22" hidden="1">
      <c r="P97" s="321"/>
      <c r="Q97" s="321"/>
      <c r="R97" s="29">
        <v>2029</v>
      </c>
      <c r="S97" s="52" t="e">
        <f>+$P$91*S96</f>
        <v>#REF!</v>
      </c>
      <c r="T97" s="32" t="e">
        <f>+$P$91*T96</f>
        <v>#REF!</v>
      </c>
      <c r="U97" s="32" t="e">
        <f>+$P$91*U96</f>
        <v>#REF!</v>
      </c>
      <c r="V97" s="28" t="e">
        <f>+$P$91*V96</f>
        <v>#REF!</v>
      </c>
    </row>
    <row r="98" spans="16:22" hidden="1">
      <c r="P98" s="321"/>
      <c r="Q98" s="321"/>
      <c r="R98" s="29">
        <v>2030</v>
      </c>
      <c r="S98" s="52" t="e">
        <f>+$P$92*S96</f>
        <v>#REF!</v>
      </c>
      <c r="T98" s="32" t="e">
        <f>+$P$92*T96</f>
        <v>#REF!</v>
      </c>
      <c r="U98" s="32" t="e">
        <f>+$P$92*U96</f>
        <v>#REF!</v>
      </c>
      <c r="V98" s="28" t="e">
        <f>+$P$92*V96</f>
        <v>#REF!</v>
      </c>
    </row>
    <row r="99" spans="16:22" hidden="1">
      <c r="P99" s="321" t="s">
        <v>59</v>
      </c>
      <c r="Q99" s="321"/>
      <c r="R99" s="29"/>
      <c r="S99" s="52" t="e">
        <f>+K63</f>
        <v>#REF!</v>
      </c>
      <c r="T99" s="32" t="e">
        <f>+L63</f>
        <v>#REF!</v>
      </c>
      <c r="U99" s="32" t="e">
        <f>+M63</f>
        <v>#REF!</v>
      </c>
      <c r="V99" s="28" t="e">
        <f>+N63</f>
        <v>#REF!</v>
      </c>
    </row>
    <row r="100" spans="16:22" hidden="1">
      <c r="P100" s="321"/>
      <c r="Q100" s="321"/>
      <c r="R100" s="29">
        <v>2029</v>
      </c>
      <c r="S100" s="52" t="e">
        <f>+$P$91*S99</f>
        <v>#REF!</v>
      </c>
      <c r="T100" s="32" t="e">
        <f>+$P$91*T99</f>
        <v>#REF!</v>
      </c>
      <c r="U100" s="32" t="e">
        <f>+$P$91*U99</f>
        <v>#REF!</v>
      </c>
      <c r="V100" s="28" t="e">
        <f>+$P$91*V99</f>
        <v>#REF!</v>
      </c>
    </row>
    <row r="101" spans="16:22" hidden="1">
      <c r="P101" s="321"/>
      <c r="Q101" s="321"/>
      <c r="R101" s="29">
        <v>2030</v>
      </c>
      <c r="S101" s="52" t="e">
        <f>+$P$92*S99</f>
        <v>#REF!</v>
      </c>
      <c r="T101" s="32" t="e">
        <f>+$P$92*T99</f>
        <v>#REF!</v>
      </c>
      <c r="U101" s="32" t="e">
        <f>+$P$92*U99</f>
        <v>#REF!</v>
      </c>
      <c r="V101" s="28" t="e">
        <f>+$P$92*V99</f>
        <v>#REF!</v>
      </c>
    </row>
    <row r="102" spans="16:22" hidden="1">
      <c r="P102" s="321" t="s">
        <v>39</v>
      </c>
      <c r="Q102" s="321"/>
      <c r="R102" s="29"/>
      <c r="S102" s="52" t="e">
        <f>+K55</f>
        <v>#REF!</v>
      </c>
      <c r="T102" s="32" t="e">
        <f>+L55</f>
        <v>#REF!</v>
      </c>
      <c r="U102" s="32" t="e">
        <f>+M55</f>
        <v>#REF!</v>
      </c>
      <c r="V102" s="28" t="e">
        <f>+N55</f>
        <v>#REF!</v>
      </c>
    </row>
    <row r="103" spans="16:22" hidden="1">
      <c r="P103" s="321"/>
      <c r="Q103" s="321"/>
      <c r="R103" s="29">
        <v>2029</v>
      </c>
      <c r="S103" s="52" t="e">
        <f>+$P$91*S102</f>
        <v>#REF!</v>
      </c>
      <c r="T103" s="32" t="e">
        <f>+$P$91*T102</f>
        <v>#REF!</v>
      </c>
      <c r="U103" s="32" t="e">
        <f>+$P$91*U102</f>
        <v>#REF!</v>
      </c>
      <c r="V103" s="28" t="e">
        <f>+$P$91*V102</f>
        <v>#REF!</v>
      </c>
    </row>
    <row r="104" spans="16:22" hidden="1">
      <c r="P104" s="321"/>
      <c r="Q104" s="321"/>
      <c r="R104" s="29">
        <v>2030</v>
      </c>
      <c r="S104" s="52" t="e">
        <f>+$P$92*S102</f>
        <v>#REF!</v>
      </c>
      <c r="T104" s="32" t="e">
        <f>+$P$92*T102</f>
        <v>#REF!</v>
      </c>
      <c r="U104" s="32" t="e">
        <f>+$P$92*U102</f>
        <v>#REF!</v>
      </c>
      <c r="V104" s="28" t="e">
        <f>+$P$92*V102</f>
        <v>#REF!</v>
      </c>
    </row>
    <row r="105" spans="16:22" hidden="1">
      <c r="P105" s="321" t="s">
        <v>67</v>
      </c>
      <c r="Q105" s="321"/>
      <c r="R105" s="29"/>
      <c r="S105" s="52" t="e">
        <f>+K67</f>
        <v>#REF!</v>
      </c>
      <c r="T105" s="32" t="e">
        <f>+L67</f>
        <v>#REF!</v>
      </c>
      <c r="U105" s="32">
        <f>+M67</f>
        <v>66.953678391356533</v>
      </c>
      <c r="V105" s="28" t="e">
        <f>+N67</f>
        <v>#REF!</v>
      </c>
    </row>
    <row r="106" spans="16:22" hidden="1">
      <c r="P106" s="321"/>
      <c r="Q106" s="321"/>
      <c r="R106" s="29">
        <v>2029</v>
      </c>
      <c r="S106" s="52" t="e">
        <f>+$P$91*S105</f>
        <v>#REF!</v>
      </c>
      <c r="T106" s="32" t="e">
        <f>+$P$91*T105</f>
        <v>#REF!</v>
      </c>
      <c r="U106" s="32">
        <f>+$P$91*U105</f>
        <v>53.293316283873217</v>
      </c>
      <c r="V106" s="28" t="e">
        <f>+$P$91*V105</f>
        <v>#REF!</v>
      </c>
    </row>
    <row r="107" spans="16:22" hidden="1">
      <c r="P107" s="321"/>
      <c r="Q107" s="321"/>
      <c r="R107" s="29">
        <v>2030</v>
      </c>
      <c r="S107" s="52" t="e">
        <f>+$P$92*S105</f>
        <v>#REF!</v>
      </c>
      <c r="T107" s="32" t="e">
        <f>+$P$92*T105</f>
        <v>#REF!</v>
      </c>
      <c r="U107" s="32">
        <f>+$P$92*U105</f>
        <v>13.660362107483319</v>
      </c>
      <c r="V107" s="28" t="e">
        <f>+$P$92*V105</f>
        <v>#REF!</v>
      </c>
    </row>
    <row r="108" spans="16:22" ht="15" hidden="1" customHeight="1">
      <c r="P108" s="321" t="s">
        <v>70</v>
      </c>
      <c r="Q108" s="321"/>
      <c r="R108" s="29"/>
      <c r="S108" s="52" t="e">
        <f>+K68</f>
        <v>#REF!</v>
      </c>
      <c r="T108" s="32" t="e">
        <f>+L68</f>
        <v>#REF!</v>
      </c>
      <c r="U108" s="32">
        <f>+M68</f>
        <v>66.953678391356533</v>
      </c>
      <c r="V108" s="28" t="e">
        <f>+N68</f>
        <v>#REF!</v>
      </c>
    </row>
    <row r="109" spans="16:22" ht="15" hidden="1" customHeight="1">
      <c r="P109" s="29"/>
      <c r="Q109" s="29"/>
      <c r="R109" s="29">
        <v>2029</v>
      </c>
      <c r="S109" s="52" t="e">
        <f>+$P$91*S108</f>
        <v>#REF!</v>
      </c>
      <c r="T109" s="32" t="e">
        <f>+$P$91*T108</f>
        <v>#REF!</v>
      </c>
      <c r="U109" s="32">
        <f>+$P$91*U108</f>
        <v>53.293316283873217</v>
      </c>
      <c r="V109" s="28" t="e">
        <f>+$P$91*V108</f>
        <v>#REF!</v>
      </c>
    </row>
    <row r="110" spans="16:22" ht="15" hidden="1" customHeight="1">
      <c r="P110" s="86"/>
      <c r="Q110" s="86"/>
      <c r="R110" s="86">
        <v>2030</v>
      </c>
      <c r="S110" s="328" t="e">
        <f>+$P$92*S108</f>
        <v>#REF!</v>
      </c>
      <c r="T110" s="266" t="e">
        <f>+$P$92*T108</f>
        <v>#REF!</v>
      </c>
      <c r="U110" s="266">
        <f>+$P$92*U108</f>
        <v>13.660362107483319</v>
      </c>
      <c r="V110" s="28" t="e">
        <f>+$P$92*V108</f>
        <v>#REF!</v>
      </c>
    </row>
    <row r="111" spans="16:22" ht="15" hidden="1" customHeight="1">
      <c r="P111" s="29" t="str">
        <f>+I53</f>
        <v> Caldas</v>
      </c>
      <c r="Q111" s="29"/>
      <c r="R111" s="29">
        <v>2030</v>
      </c>
      <c r="S111" s="328" t="e">
        <f>+K53</f>
        <v>#REF!</v>
      </c>
      <c r="T111" s="266" t="e">
        <f>+L53</f>
        <v>#REF!</v>
      </c>
      <c r="U111" s="266" t="e">
        <f>+M53</f>
        <v>#REF!</v>
      </c>
      <c r="V111" s="28" t="e">
        <f>+N53</f>
        <v>#REF!</v>
      </c>
    </row>
    <row r="112" spans="16:22" ht="15" hidden="1" customHeight="1">
      <c r="P112" s="29" t="str">
        <f>+I65</f>
        <v> Quindío</v>
      </c>
      <c r="Q112" s="29"/>
      <c r="R112" s="29">
        <v>2030</v>
      </c>
      <c r="S112" s="328" t="e">
        <f>+K65</f>
        <v>#REF!</v>
      </c>
      <c r="T112" s="266" t="e">
        <f>+L65</f>
        <v>#REF!</v>
      </c>
      <c r="U112" s="266" t="e">
        <f>+M65</f>
        <v>#REF!</v>
      </c>
      <c r="V112" s="28" t="e">
        <f>+N65</f>
        <v>#REF!</v>
      </c>
    </row>
    <row r="113" spans="5:22" ht="15" hidden="1" customHeight="1">
      <c r="P113" s="29" t="str">
        <f>+I52</f>
        <v> Boyacá</v>
      </c>
      <c r="Q113" s="29"/>
      <c r="R113" s="29">
        <v>2030</v>
      </c>
      <c r="S113" s="328" t="e">
        <f>+K52</f>
        <v>#REF!</v>
      </c>
      <c r="T113" s="266" t="e">
        <f>+L52</f>
        <v>#REF!</v>
      </c>
      <c r="U113" s="266" t="e">
        <f>+M52</f>
        <v>#REF!</v>
      </c>
      <c r="V113" s="28" t="e">
        <f>+N52</f>
        <v>#REF!</v>
      </c>
    </row>
    <row r="114" spans="5:22" ht="15" hidden="1" customHeight="1">
      <c r="P114" s="29" t="str">
        <f>+I69</f>
        <v> Valle del Cauca</v>
      </c>
      <c r="Q114" s="29"/>
      <c r="R114" s="29">
        <v>2030</v>
      </c>
      <c r="S114" s="328" t="e">
        <f>+K69</f>
        <v>#REF!</v>
      </c>
      <c r="T114" s="266" t="e">
        <f>+L69</f>
        <v>#REF!</v>
      </c>
      <c r="U114" s="266">
        <f>+M69</f>
        <v>58.110739735894349</v>
      </c>
      <c r="V114" s="28" t="e">
        <f>+N69</f>
        <v>#REF!</v>
      </c>
    </row>
    <row r="115" spans="5:22" ht="15" hidden="1" customHeight="1">
      <c r="P115" s="29" t="str">
        <f>+I58</f>
        <v> Cundinamarca</v>
      </c>
      <c r="Q115" s="29"/>
      <c r="R115" s="29">
        <v>2030</v>
      </c>
      <c r="S115" s="328" t="e">
        <f>+K58</f>
        <v>#REF!</v>
      </c>
      <c r="T115" s="266" t="e">
        <f>+L58</f>
        <v>#REF!</v>
      </c>
      <c r="U115" s="266" t="e">
        <f>+M58</f>
        <v>#REF!</v>
      </c>
      <c r="V115" s="28" t="e">
        <f>+N58</f>
        <v>#REF!</v>
      </c>
    </row>
    <row r="116" spans="5:22" ht="15" hidden="1" customHeight="1">
      <c r="P116" s="29" t="str">
        <f>+I50</f>
        <v> Antioquia</v>
      </c>
      <c r="Q116" s="29"/>
      <c r="R116" s="29">
        <v>2030</v>
      </c>
      <c r="S116" s="328" t="e">
        <f>+K50</f>
        <v>#REF!</v>
      </c>
      <c r="T116" s="266" t="e">
        <f>+L50</f>
        <v>#REF!</v>
      </c>
      <c r="U116" s="266" t="e">
        <f>+M50</f>
        <v>#REF!</v>
      </c>
      <c r="V116" s="28" t="e">
        <f>+N50</f>
        <v>#REF!</v>
      </c>
    </row>
    <row r="117" spans="5:22" ht="15" hidden="1" customHeight="1">
      <c r="P117" s="29" t="str">
        <f>+I66</f>
        <v> Risaralda</v>
      </c>
      <c r="Q117" s="174"/>
      <c r="R117" s="174">
        <v>2030</v>
      </c>
      <c r="S117" s="52" t="e">
        <f>+K66</f>
        <v>#REF!</v>
      </c>
      <c r="T117" s="32" t="e">
        <f>+L66</f>
        <v>#REF!</v>
      </c>
      <c r="U117" s="32" t="e">
        <f>+M66</f>
        <v>#REF!</v>
      </c>
      <c r="V117" s="28" t="e">
        <f>+N66</f>
        <v>#REF!</v>
      </c>
    </row>
    <row r="118" spans="5:22" ht="15" hidden="1" customHeight="1">
      <c r="V118" s="35" t="e">
        <f>SUM(V44:V45,V47:V48,V50:V51,V53:V54,V56:V57,V59:V60,V62:V63,V66:V68,V70:V72,V74:V76,V78:V80,V82:V84,V86:V88,V91:V92,V94:V95,V97:V98,V100:V101,V103:V104,V106:V107,V109:V110,V111:V117)</f>
        <v>#REF!</v>
      </c>
    </row>
    <row r="120" spans="5:22" ht="30.75" customHeight="1">
      <c r="E120" s="59" t="e">
        <f>E36-'8.2.1FLUJO FENOGE'!B54</f>
        <v>#REF!</v>
      </c>
      <c r="H120" s="51" t="e">
        <f>H36-'8.2.1FLUJO FENOGE'!C28</f>
        <v>#REF!</v>
      </c>
      <c r="K120" s="900" t="s">
        <v>552</v>
      </c>
      <c r="L120" s="167" t="s">
        <v>535</v>
      </c>
      <c r="M120" s="167" t="s">
        <v>535</v>
      </c>
      <c r="N120" s="167" t="s">
        <v>535</v>
      </c>
      <c r="O120" s="167" t="s">
        <v>535</v>
      </c>
      <c r="P120" s="167" t="s">
        <v>535</v>
      </c>
      <c r="Q120" s="400"/>
    </row>
    <row r="121" spans="5:22" ht="15" customHeight="1">
      <c r="K121" s="900"/>
      <c r="L121" s="376">
        <v>2026</v>
      </c>
      <c r="M121" s="376">
        <v>2027</v>
      </c>
      <c r="N121" s="376">
        <v>2028</v>
      </c>
      <c r="O121" s="376">
        <v>2029</v>
      </c>
      <c r="P121" s="376">
        <v>2030</v>
      </c>
      <c r="Q121" s="373"/>
    </row>
    <row r="122" spans="5:22" ht="15" customHeight="1">
      <c r="K122" s="336" t="s">
        <v>487</v>
      </c>
      <c r="L122" s="35">
        <f>I19</f>
        <v>59419396.482310474</v>
      </c>
      <c r="M122" s="29"/>
      <c r="N122" s="29"/>
      <c r="O122" s="29"/>
      <c r="P122" s="29"/>
    </row>
    <row r="123" spans="5:22" ht="15" customHeight="1">
      <c r="K123" s="382" t="s">
        <v>37</v>
      </c>
      <c r="L123" s="29"/>
      <c r="M123" s="35" t="e">
        <f>P19</f>
        <v>#REF!</v>
      </c>
      <c r="N123" s="35" t="e">
        <f>W19</f>
        <v>#REF!</v>
      </c>
      <c r="O123" s="35" t="e">
        <f t="shared" ref="O123:O132" si="10">AD19</f>
        <v>#REF!</v>
      </c>
      <c r="P123" s="29"/>
    </row>
    <row r="124" spans="5:22" ht="15" customHeight="1">
      <c r="K124" s="384" t="s">
        <v>57</v>
      </c>
      <c r="L124" s="29"/>
      <c r="M124" s="35" t="e">
        <f>P20</f>
        <v>#REF!</v>
      </c>
      <c r="N124" s="35" t="e">
        <f>W20</f>
        <v>#REF!</v>
      </c>
      <c r="O124" s="35" t="e">
        <f t="shared" si="10"/>
        <v>#REF!</v>
      </c>
      <c r="P124" s="29"/>
    </row>
    <row r="125" spans="5:22" ht="15" customHeight="1">
      <c r="K125" s="384" t="s">
        <v>49</v>
      </c>
      <c r="L125" s="29"/>
      <c r="M125" s="35" t="e">
        <f>P21</f>
        <v>#REF!</v>
      </c>
      <c r="N125" s="35" t="e">
        <f>W21</f>
        <v>#REF!</v>
      </c>
      <c r="O125" s="35" t="e">
        <f t="shared" si="10"/>
        <v>#REF!</v>
      </c>
      <c r="P125" s="29"/>
    </row>
    <row r="126" spans="5:22" ht="15" customHeight="1">
      <c r="K126" s="384" t="s">
        <v>51</v>
      </c>
      <c r="L126" s="29"/>
      <c r="M126" s="35" t="e">
        <f>P22</f>
        <v>#REF!</v>
      </c>
      <c r="N126" s="35" t="e">
        <f>W22</f>
        <v>#REF!</v>
      </c>
      <c r="O126" s="35" t="e">
        <f t="shared" si="10"/>
        <v>#REF!</v>
      </c>
      <c r="P126" s="29"/>
    </row>
    <row r="127" spans="5:22" ht="15" customHeight="1">
      <c r="K127" s="384" t="s">
        <v>55</v>
      </c>
      <c r="L127" s="29"/>
      <c r="M127" s="35" t="e">
        <f>P23</f>
        <v>#REF!</v>
      </c>
      <c r="N127" s="35" t="e">
        <f>W23</f>
        <v>#REF!</v>
      </c>
      <c r="O127" s="35" t="e">
        <f t="shared" si="10"/>
        <v>#REF!</v>
      </c>
      <c r="P127" s="29"/>
    </row>
    <row r="128" spans="5:22" ht="15" customHeight="1">
      <c r="K128" s="311" t="s">
        <v>41</v>
      </c>
      <c r="L128" s="29"/>
      <c r="M128" s="29"/>
      <c r="N128" s="29"/>
      <c r="O128" s="35" t="e">
        <f t="shared" si="10"/>
        <v>#REF!</v>
      </c>
      <c r="P128" s="35" t="e">
        <f t="shared" ref="P128:P136" si="11">AK19</f>
        <v>#REF!</v>
      </c>
      <c r="Q128" s="34"/>
    </row>
    <row r="129" spans="11:17" ht="15" customHeight="1">
      <c r="K129" s="311" t="s">
        <v>26</v>
      </c>
      <c r="L129" s="29"/>
      <c r="M129" s="29"/>
      <c r="N129" s="29"/>
      <c r="O129" s="35" t="e">
        <f t="shared" si="10"/>
        <v>#REF!</v>
      </c>
      <c r="P129" s="35" t="e">
        <f t="shared" si="11"/>
        <v>#REF!</v>
      </c>
      <c r="Q129" s="34"/>
    </row>
    <row r="130" spans="11:17" ht="15" customHeight="1">
      <c r="K130" s="310" t="s">
        <v>61</v>
      </c>
      <c r="L130" s="29"/>
      <c r="M130" s="29"/>
      <c r="N130" s="29"/>
      <c r="O130" s="35" t="e">
        <f t="shared" si="10"/>
        <v>#REF!</v>
      </c>
      <c r="P130" s="35" t="e">
        <f t="shared" si="11"/>
        <v>#REF!</v>
      </c>
      <c r="Q130" s="34"/>
    </row>
    <row r="131" spans="11:17" ht="15" customHeight="1">
      <c r="K131" s="310" t="s">
        <v>39</v>
      </c>
      <c r="L131" s="29"/>
      <c r="M131" s="29"/>
      <c r="N131" s="29"/>
      <c r="O131" s="35" t="e">
        <f t="shared" si="10"/>
        <v>#REF!</v>
      </c>
      <c r="P131" s="35" t="e">
        <f t="shared" si="11"/>
        <v>#REF!</v>
      </c>
      <c r="Q131" s="34"/>
    </row>
    <row r="132" spans="11:17" ht="15" customHeight="1">
      <c r="K132" s="310" t="s">
        <v>70</v>
      </c>
      <c r="L132" s="29"/>
      <c r="M132" s="29"/>
      <c r="N132" s="29"/>
      <c r="O132" s="35" t="e">
        <f t="shared" si="10"/>
        <v>#REF!</v>
      </c>
      <c r="P132" s="35" t="e">
        <f t="shared" si="11"/>
        <v>#REF!</v>
      </c>
      <c r="Q132" s="34"/>
    </row>
    <row r="133" spans="11:17" ht="15" customHeight="1">
      <c r="K133" s="311" t="s">
        <v>35</v>
      </c>
      <c r="L133" s="29"/>
      <c r="M133" s="29"/>
      <c r="N133" s="29"/>
      <c r="O133" s="29"/>
      <c r="P133" s="35" t="e">
        <f t="shared" si="11"/>
        <v>#REF!</v>
      </c>
      <c r="Q133" s="34"/>
    </row>
    <row r="134" spans="11:17" ht="15" customHeight="1">
      <c r="K134" s="311" t="s">
        <v>63</v>
      </c>
      <c r="L134" s="29"/>
      <c r="M134" s="29"/>
      <c r="N134" s="29"/>
      <c r="O134" s="29"/>
      <c r="P134" s="35" t="e">
        <f t="shared" si="11"/>
        <v>#REF!</v>
      </c>
      <c r="Q134" s="34"/>
    </row>
    <row r="135" spans="11:17" ht="15" customHeight="1">
      <c r="K135" s="310" t="s">
        <v>72</v>
      </c>
      <c r="L135" s="29"/>
      <c r="M135" s="29"/>
      <c r="N135" s="29"/>
      <c r="O135" s="29"/>
      <c r="P135" s="35" t="e">
        <f t="shared" si="11"/>
        <v>#REF!</v>
      </c>
      <c r="Q135" s="34"/>
    </row>
    <row r="136" spans="11:17" ht="15" customHeight="1">
      <c r="K136" s="310" t="s">
        <v>65</v>
      </c>
      <c r="L136" s="29"/>
      <c r="M136" s="29"/>
      <c r="N136" s="29"/>
      <c r="O136" s="29"/>
      <c r="P136" s="35" t="e">
        <f t="shared" si="11"/>
        <v>#REF!</v>
      </c>
      <c r="Q136" s="34"/>
    </row>
    <row r="138" spans="11:17" ht="33.75" customHeight="1">
      <c r="K138" s="912" t="s">
        <v>552</v>
      </c>
      <c r="L138" s="167" t="s">
        <v>553</v>
      </c>
      <c r="M138" s="167" t="s">
        <v>553</v>
      </c>
      <c r="N138" s="167" t="s">
        <v>553</v>
      </c>
      <c r="O138" s="167" t="s">
        <v>553</v>
      </c>
      <c r="P138" s="167" t="s">
        <v>553</v>
      </c>
      <c r="Q138" s="400"/>
    </row>
    <row r="139" spans="11:17" ht="15" customHeight="1">
      <c r="K139" s="912"/>
      <c r="L139" s="376">
        <v>2026</v>
      </c>
      <c r="M139" s="376">
        <v>2027</v>
      </c>
      <c r="N139" s="376">
        <v>2028</v>
      </c>
      <c r="O139" s="376">
        <v>2029</v>
      </c>
      <c r="P139" s="376">
        <v>2030</v>
      </c>
      <c r="Q139" s="373"/>
    </row>
    <row r="140" spans="11:17" ht="15" customHeight="1">
      <c r="K140" s="336" t="s">
        <v>487</v>
      </c>
      <c r="L140" s="35">
        <f t="shared" ref="L140:L154" si="12">L122</f>
        <v>59419396.482310474</v>
      </c>
      <c r="M140" s="35">
        <f t="shared" ref="M140:P154" si="13">L140+M122</f>
        <v>59419396.482310474</v>
      </c>
      <c r="N140" s="35">
        <f t="shared" si="13"/>
        <v>59419396.482310474</v>
      </c>
      <c r="O140" s="35">
        <f t="shared" si="13"/>
        <v>59419396.482310474</v>
      </c>
      <c r="P140" s="35">
        <f>O140+P122</f>
        <v>59419396.482310474</v>
      </c>
      <c r="Q140" s="34"/>
    </row>
    <row r="141" spans="11:17" ht="15" customHeight="1">
      <c r="K141" s="382" t="s">
        <v>37</v>
      </c>
      <c r="L141" s="35">
        <f t="shared" si="12"/>
        <v>0</v>
      </c>
      <c r="M141" s="35" t="e">
        <f t="shared" si="13"/>
        <v>#REF!</v>
      </c>
      <c r="N141" s="35" t="e">
        <f t="shared" si="13"/>
        <v>#REF!</v>
      </c>
      <c r="O141" s="35" t="e">
        <f t="shared" si="13"/>
        <v>#REF!</v>
      </c>
      <c r="P141" s="35" t="e">
        <f t="shared" si="13"/>
        <v>#REF!</v>
      </c>
      <c r="Q141" s="34"/>
    </row>
    <row r="142" spans="11:17" ht="15" customHeight="1">
      <c r="K142" s="384" t="s">
        <v>57</v>
      </c>
      <c r="L142" s="35">
        <f t="shared" si="12"/>
        <v>0</v>
      </c>
      <c r="M142" s="35" t="e">
        <f t="shared" si="13"/>
        <v>#REF!</v>
      </c>
      <c r="N142" s="35" t="e">
        <f t="shared" si="13"/>
        <v>#REF!</v>
      </c>
      <c r="O142" s="35" t="e">
        <f t="shared" si="13"/>
        <v>#REF!</v>
      </c>
      <c r="P142" s="35" t="e">
        <f t="shared" si="13"/>
        <v>#REF!</v>
      </c>
      <c r="Q142" s="34"/>
    </row>
    <row r="143" spans="11:17" ht="15" customHeight="1">
      <c r="K143" s="384" t="s">
        <v>49</v>
      </c>
      <c r="L143" s="35">
        <f t="shared" si="12"/>
        <v>0</v>
      </c>
      <c r="M143" s="35" t="e">
        <f t="shared" si="13"/>
        <v>#REF!</v>
      </c>
      <c r="N143" s="35" t="e">
        <f t="shared" si="13"/>
        <v>#REF!</v>
      </c>
      <c r="O143" s="35" t="e">
        <f t="shared" si="13"/>
        <v>#REF!</v>
      </c>
      <c r="P143" s="35" t="e">
        <f t="shared" si="13"/>
        <v>#REF!</v>
      </c>
      <c r="Q143" s="34"/>
    </row>
    <row r="144" spans="11:17" ht="15" customHeight="1">
      <c r="K144" s="384" t="s">
        <v>51</v>
      </c>
      <c r="L144" s="35">
        <f t="shared" si="12"/>
        <v>0</v>
      </c>
      <c r="M144" s="35" t="e">
        <f t="shared" si="13"/>
        <v>#REF!</v>
      </c>
      <c r="N144" s="35" t="e">
        <f t="shared" si="13"/>
        <v>#REF!</v>
      </c>
      <c r="O144" s="35" t="e">
        <f t="shared" si="13"/>
        <v>#REF!</v>
      </c>
      <c r="P144" s="35" t="e">
        <f t="shared" si="13"/>
        <v>#REF!</v>
      </c>
      <c r="Q144" s="34"/>
    </row>
    <row r="145" spans="11:17" ht="15" customHeight="1">
      <c r="K145" s="384" t="s">
        <v>55</v>
      </c>
      <c r="L145" s="35">
        <f t="shared" si="12"/>
        <v>0</v>
      </c>
      <c r="M145" s="35" t="e">
        <f t="shared" si="13"/>
        <v>#REF!</v>
      </c>
      <c r="N145" s="35" t="e">
        <f t="shared" si="13"/>
        <v>#REF!</v>
      </c>
      <c r="O145" s="35" t="e">
        <f t="shared" si="13"/>
        <v>#REF!</v>
      </c>
      <c r="P145" s="35" t="e">
        <f t="shared" si="13"/>
        <v>#REF!</v>
      </c>
      <c r="Q145" s="34"/>
    </row>
    <row r="146" spans="11:17" ht="15" customHeight="1">
      <c r="K146" s="311" t="s">
        <v>41</v>
      </c>
      <c r="L146" s="35">
        <f t="shared" si="12"/>
        <v>0</v>
      </c>
      <c r="M146" s="35">
        <f t="shared" si="13"/>
        <v>0</v>
      </c>
      <c r="N146" s="35">
        <f t="shared" si="13"/>
        <v>0</v>
      </c>
      <c r="O146" s="35" t="e">
        <f t="shared" si="13"/>
        <v>#REF!</v>
      </c>
      <c r="P146" s="35" t="e">
        <f t="shared" si="13"/>
        <v>#REF!</v>
      </c>
      <c r="Q146" s="34"/>
    </row>
    <row r="147" spans="11:17" ht="15" customHeight="1">
      <c r="K147" s="311" t="s">
        <v>26</v>
      </c>
      <c r="L147" s="35">
        <f t="shared" si="12"/>
        <v>0</v>
      </c>
      <c r="M147" s="35">
        <f t="shared" si="13"/>
        <v>0</v>
      </c>
      <c r="N147" s="35">
        <f t="shared" si="13"/>
        <v>0</v>
      </c>
      <c r="O147" s="35" t="e">
        <f t="shared" si="13"/>
        <v>#REF!</v>
      </c>
      <c r="P147" s="35" t="e">
        <f t="shared" si="13"/>
        <v>#REF!</v>
      </c>
      <c r="Q147" s="34"/>
    </row>
    <row r="148" spans="11:17" ht="15" customHeight="1">
      <c r="K148" s="310" t="s">
        <v>61</v>
      </c>
      <c r="L148" s="35">
        <f t="shared" si="12"/>
        <v>0</v>
      </c>
      <c r="M148" s="35">
        <f t="shared" si="13"/>
        <v>0</v>
      </c>
      <c r="N148" s="35">
        <f t="shared" si="13"/>
        <v>0</v>
      </c>
      <c r="O148" s="35" t="e">
        <f t="shared" si="13"/>
        <v>#REF!</v>
      </c>
      <c r="P148" s="35" t="e">
        <f t="shared" si="13"/>
        <v>#REF!</v>
      </c>
      <c r="Q148" s="34"/>
    </row>
    <row r="149" spans="11:17" ht="15" customHeight="1">
      <c r="K149" s="310" t="s">
        <v>39</v>
      </c>
      <c r="L149" s="35">
        <f t="shared" si="12"/>
        <v>0</v>
      </c>
      <c r="M149" s="35">
        <f t="shared" si="13"/>
        <v>0</v>
      </c>
      <c r="N149" s="35">
        <f t="shared" si="13"/>
        <v>0</v>
      </c>
      <c r="O149" s="35" t="e">
        <f t="shared" si="13"/>
        <v>#REF!</v>
      </c>
      <c r="P149" s="35" t="e">
        <f t="shared" si="13"/>
        <v>#REF!</v>
      </c>
      <c r="Q149" s="34"/>
    </row>
    <row r="150" spans="11:17" ht="15" customHeight="1">
      <c r="K150" s="310" t="s">
        <v>70</v>
      </c>
      <c r="L150" s="35">
        <f t="shared" si="12"/>
        <v>0</v>
      </c>
      <c r="M150" s="35">
        <f t="shared" si="13"/>
        <v>0</v>
      </c>
      <c r="N150" s="35">
        <f t="shared" si="13"/>
        <v>0</v>
      </c>
      <c r="O150" s="35" t="e">
        <f t="shared" si="13"/>
        <v>#REF!</v>
      </c>
      <c r="P150" s="35" t="e">
        <f t="shared" si="13"/>
        <v>#REF!</v>
      </c>
      <c r="Q150" s="34"/>
    </row>
    <row r="151" spans="11:17" ht="15" customHeight="1">
      <c r="K151" s="311" t="s">
        <v>35</v>
      </c>
      <c r="L151" s="35">
        <f t="shared" si="12"/>
        <v>0</v>
      </c>
      <c r="M151" s="35">
        <f t="shared" si="13"/>
        <v>0</v>
      </c>
      <c r="N151" s="35">
        <f t="shared" si="13"/>
        <v>0</v>
      </c>
      <c r="O151" s="35">
        <f t="shared" si="13"/>
        <v>0</v>
      </c>
      <c r="P151" s="35" t="e">
        <f t="shared" si="13"/>
        <v>#REF!</v>
      </c>
      <c r="Q151" s="34"/>
    </row>
    <row r="152" spans="11:17" ht="15" customHeight="1">
      <c r="K152" s="311" t="s">
        <v>63</v>
      </c>
      <c r="L152" s="35">
        <f t="shared" si="12"/>
        <v>0</v>
      </c>
      <c r="M152" s="35">
        <f t="shared" si="13"/>
        <v>0</v>
      </c>
      <c r="N152" s="35">
        <f t="shared" si="13"/>
        <v>0</v>
      </c>
      <c r="O152" s="35">
        <f t="shared" si="13"/>
        <v>0</v>
      </c>
      <c r="P152" s="35" t="e">
        <f t="shared" si="13"/>
        <v>#REF!</v>
      </c>
      <c r="Q152" s="34"/>
    </row>
    <row r="153" spans="11:17" ht="15" customHeight="1">
      <c r="K153" s="310" t="s">
        <v>72</v>
      </c>
      <c r="L153" s="35">
        <f t="shared" si="12"/>
        <v>0</v>
      </c>
      <c r="M153" s="35">
        <f t="shared" si="13"/>
        <v>0</v>
      </c>
      <c r="N153" s="35">
        <f t="shared" si="13"/>
        <v>0</v>
      </c>
      <c r="O153" s="35">
        <f t="shared" si="13"/>
        <v>0</v>
      </c>
      <c r="P153" s="35" t="e">
        <f t="shared" si="13"/>
        <v>#REF!</v>
      </c>
      <c r="Q153" s="34"/>
    </row>
    <row r="154" spans="11:17" ht="15" customHeight="1">
      <c r="K154" s="310" t="s">
        <v>65</v>
      </c>
      <c r="L154" s="35">
        <f t="shared" si="12"/>
        <v>0</v>
      </c>
      <c r="M154" s="35">
        <f t="shared" si="13"/>
        <v>0</v>
      </c>
      <c r="N154" s="35">
        <f t="shared" si="13"/>
        <v>0</v>
      </c>
      <c r="O154" s="35">
        <f t="shared" si="13"/>
        <v>0</v>
      </c>
      <c r="P154" s="35" t="e">
        <f t="shared" si="13"/>
        <v>#REF!</v>
      </c>
      <c r="Q154" s="34"/>
    </row>
    <row r="155" spans="11:17" ht="15" customHeight="1">
      <c r="L155" s="34">
        <f>SUM(L140:L154)</f>
        <v>59419396.482310474</v>
      </c>
      <c r="M155" s="34" t="e">
        <f t="shared" ref="M155:O155" si="14">SUM(M140:M154)</f>
        <v>#REF!</v>
      </c>
      <c r="N155" s="34" t="e">
        <f t="shared" si="14"/>
        <v>#REF!</v>
      </c>
      <c r="O155" s="34" t="e">
        <f t="shared" si="14"/>
        <v>#REF!</v>
      </c>
      <c r="P155" s="34" t="e">
        <f>SUM(P140:P154)</f>
        <v>#REF!</v>
      </c>
      <c r="Q155" s="34"/>
    </row>
    <row r="156" spans="11:17" ht="15" customHeight="1">
      <c r="P156" s="51" t="e">
        <f>P155/25</f>
        <v>#REF!</v>
      </c>
    </row>
    <row r="157" spans="11:17" ht="15" customHeight="1">
      <c r="O157" t="s">
        <v>554</v>
      </c>
      <c r="P157" s="34" t="e">
        <f>P155/1000</f>
        <v>#REF!</v>
      </c>
    </row>
    <row r="158" spans="11:17" ht="15" customHeight="1">
      <c r="O158" t="s">
        <v>555</v>
      </c>
      <c r="P158" s="34" t="e">
        <f>P157/1000</f>
        <v>#REF!</v>
      </c>
    </row>
  </sheetData>
  <mergeCells count="23">
    <mergeCell ref="K138:K139"/>
    <mergeCell ref="B2:C2"/>
    <mergeCell ref="D2:AG2"/>
    <mergeCell ref="B3:C3"/>
    <mergeCell ref="D3:E3"/>
    <mergeCell ref="K3:L3"/>
    <mergeCell ref="R3:S3"/>
    <mergeCell ref="Y3:Z3"/>
    <mergeCell ref="AF3:AG3"/>
    <mergeCell ref="D6:E11"/>
    <mergeCell ref="R11:S11"/>
    <mergeCell ref="D16:I16"/>
    <mergeCell ref="K16:P16"/>
    <mergeCell ref="R16:W16"/>
    <mergeCell ref="Y16:AD16"/>
    <mergeCell ref="K31:P31"/>
    <mergeCell ref="D31:I31"/>
    <mergeCell ref="AF16:AL16"/>
    <mergeCell ref="AF31:AL31"/>
    <mergeCell ref="AF32:AG32"/>
    <mergeCell ref="K120:K121"/>
    <mergeCell ref="R31:W31"/>
    <mergeCell ref="Y31:AD31"/>
  </mergeCells>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97EDCE-1197-DE4A-909F-7CDDC5CC5F41}">
  <sheetPr>
    <tabColor theme="8"/>
  </sheetPr>
  <dimension ref="A1:AC164"/>
  <sheetViews>
    <sheetView topLeftCell="A135" zoomScale="60" zoomScaleNormal="60" workbookViewId="0">
      <selection sqref="A1:AD1048576"/>
    </sheetView>
  </sheetViews>
  <sheetFormatPr defaultColWidth="8.42578125" defaultRowHeight="15" customHeight="1"/>
  <cols>
    <col min="1" max="1" width="38.85546875" customWidth="1"/>
    <col min="2" max="3" width="31" customWidth="1"/>
    <col min="4" max="4" width="32" customWidth="1"/>
    <col min="5" max="5" width="22.42578125" customWidth="1"/>
    <col min="6" max="6" width="28.42578125" bestFit="1" customWidth="1"/>
    <col min="7" max="7" width="24.42578125" customWidth="1"/>
    <col min="8" max="8" width="22" customWidth="1"/>
    <col min="9" max="10" width="23.42578125" customWidth="1"/>
    <col min="11" max="16" width="22.42578125" bestFit="1" customWidth="1"/>
    <col min="17" max="17" width="36.85546875" customWidth="1"/>
    <col min="18" max="18" width="22.42578125" bestFit="1" customWidth="1"/>
    <col min="19" max="19" width="23.42578125" customWidth="1"/>
    <col min="20" max="29" width="22.42578125" bestFit="1" customWidth="1"/>
    <col min="30" max="31" width="8.42578125" bestFit="1" customWidth="1"/>
    <col min="32" max="32" width="16.42578125" customWidth="1"/>
    <col min="33" max="38" width="8.42578125" bestFit="1" customWidth="1"/>
    <col min="39" max="39" width="21.42578125" customWidth="1"/>
  </cols>
  <sheetData>
    <row r="1" spans="1:29" ht="15" customHeight="1">
      <c r="B1" s="22"/>
      <c r="C1" s="22"/>
      <c r="F1" s="75"/>
      <c r="G1" s="75"/>
      <c r="H1" s="78"/>
      <c r="I1" s="79"/>
      <c r="J1" s="78"/>
      <c r="K1" s="80"/>
      <c r="L1" s="78"/>
      <c r="M1" s="80"/>
      <c r="N1" s="78"/>
      <c r="O1" s="63"/>
      <c r="P1" s="42"/>
      <c r="Q1" s="63"/>
      <c r="R1" s="42"/>
      <c r="S1" s="42"/>
    </row>
    <row r="2" spans="1:29">
      <c r="A2" s="453" t="s">
        <v>440</v>
      </c>
      <c r="B2" s="454">
        <v>0.09</v>
      </c>
      <c r="C2" s="455" t="s">
        <v>441</v>
      </c>
      <c r="F2" s="25"/>
      <c r="G2" s="61"/>
      <c r="H2" s="34"/>
      <c r="I2" s="34" t="e">
        <f>I4*78%+I5*22%</f>
        <v>#REF!</v>
      </c>
      <c r="J2" s="34" t="e">
        <f>J4*70%+J5*30%</f>
        <v>#REF!</v>
      </c>
      <c r="K2" s="94" t="e">
        <f>I2-J2</f>
        <v>#REF!</v>
      </c>
      <c r="L2" s="78"/>
      <c r="M2" s="80"/>
      <c r="N2" s="78"/>
      <c r="O2" s="63"/>
      <c r="P2" s="42"/>
      <c r="Q2" s="63"/>
      <c r="R2" s="42"/>
      <c r="S2" s="42"/>
    </row>
    <row r="3" spans="1:29">
      <c r="A3" s="453" t="s">
        <v>442</v>
      </c>
      <c r="B3" s="456">
        <v>25</v>
      </c>
      <c r="C3" s="455" t="s">
        <v>443</v>
      </c>
      <c r="F3" s="45">
        <v>0</v>
      </c>
      <c r="G3" s="45" t="s">
        <v>444</v>
      </c>
      <c r="H3" s="45" t="s">
        <v>445</v>
      </c>
      <c r="I3" s="45" t="s">
        <v>444</v>
      </c>
      <c r="J3" s="45" t="s">
        <v>445</v>
      </c>
      <c r="K3" s="172"/>
      <c r="L3" s="78"/>
      <c r="M3" s="80"/>
      <c r="N3" s="78"/>
      <c r="O3" s="63"/>
      <c r="P3" s="42"/>
      <c r="Q3" s="63"/>
      <c r="R3" s="42"/>
      <c r="S3" s="42"/>
    </row>
    <row r="4" spans="1:29">
      <c r="A4" s="453" t="s">
        <v>446</v>
      </c>
      <c r="B4" s="454">
        <v>0.01</v>
      </c>
      <c r="C4" s="455"/>
      <c r="F4" s="35">
        <v>173</v>
      </c>
      <c r="G4" s="35" t="e">
        <f>(((ROUNDDOWN($D$15*(1-$B$16),0))+($D$14-$D$15))*$B$19)</f>
        <v>#REF!</v>
      </c>
      <c r="H4" s="35" t="e">
        <f>$D$15*(1-$B$16)*$B$20+($D$14-$D$15)*$B$19</f>
        <v>#REF!</v>
      </c>
      <c r="I4" s="35" t="e">
        <f>G4*12</f>
        <v>#REF!</v>
      </c>
      <c r="J4" s="35" t="e">
        <f>H4*12</f>
        <v>#REF!</v>
      </c>
      <c r="K4" s="173" t="e">
        <f>I4-J4</f>
        <v>#REF!</v>
      </c>
      <c r="L4" s="78"/>
      <c r="M4" s="80"/>
      <c r="N4" s="78"/>
      <c r="O4" s="63"/>
      <c r="P4" s="42"/>
      <c r="Q4" s="63"/>
      <c r="R4" s="42"/>
      <c r="S4" s="42"/>
    </row>
    <row r="5" spans="1:29">
      <c r="A5" s="453" t="s">
        <v>447</v>
      </c>
      <c r="B5" s="457">
        <v>5</v>
      </c>
      <c r="C5" s="455" t="s">
        <v>443</v>
      </c>
      <c r="F5" s="35">
        <v>130</v>
      </c>
      <c r="G5" s="35" t="e">
        <f>+($E$15*(1-$B$16)*$B$19)+($E$14-$E$15)*$B$19</f>
        <v>#REF!</v>
      </c>
      <c r="H5" s="35" t="e">
        <f>+($E$15*(1-$B$17)*$B$20+($E$14-$E$15)*$B$19)</f>
        <v>#REF!</v>
      </c>
      <c r="I5" s="35" t="e">
        <f>G5*12</f>
        <v>#REF!</v>
      </c>
      <c r="J5" s="35" t="e">
        <f>H5*12</f>
        <v>#REF!</v>
      </c>
      <c r="K5" s="173" t="e">
        <f>I5-J5</f>
        <v>#REF!</v>
      </c>
      <c r="L5" s="78"/>
      <c r="M5" s="80"/>
      <c r="N5" s="78"/>
      <c r="O5" s="63"/>
      <c r="P5" s="42"/>
      <c r="Q5" s="63"/>
      <c r="R5" s="42"/>
      <c r="S5" s="42"/>
    </row>
    <row r="6" spans="1:29">
      <c r="A6" s="453" t="s">
        <v>448</v>
      </c>
      <c r="B6" s="454">
        <v>0</v>
      </c>
      <c r="C6" s="454"/>
      <c r="D6" s="455"/>
      <c r="F6" s="75"/>
      <c r="G6" s="75"/>
      <c r="H6" s="78"/>
      <c r="I6" s="79"/>
      <c r="J6" s="78"/>
      <c r="K6" s="80"/>
      <c r="L6" s="78"/>
      <c r="M6" s="80"/>
      <c r="N6" s="78"/>
      <c r="O6" s="63"/>
      <c r="P6" s="42"/>
      <c r="Q6" s="63"/>
      <c r="R6" s="42"/>
      <c r="S6" s="42"/>
    </row>
    <row r="7" spans="1:29">
      <c r="A7" s="453" t="s">
        <v>449</v>
      </c>
      <c r="B7" s="454">
        <v>0.02</v>
      </c>
      <c r="C7" s="454"/>
      <c r="D7" s="455"/>
      <c r="H7" s="253" t="e">
        <f>(G4-H4)/H4</f>
        <v>#REF!</v>
      </c>
      <c r="I7" s="79"/>
      <c r="J7" s="78"/>
      <c r="K7" s="80"/>
      <c r="L7" s="78"/>
      <c r="M7" s="80"/>
      <c r="N7" s="78"/>
      <c r="O7" s="63"/>
      <c r="P7" s="42"/>
      <c r="Q7" s="63"/>
      <c r="R7" s="42"/>
      <c r="S7" s="42"/>
    </row>
    <row r="8" spans="1:29">
      <c r="A8" s="453" t="s">
        <v>450</v>
      </c>
      <c r="B8" s="458">
        <v>326.86597617744275</v>
      </c>
      <c r="C8" s="458"/>
      <c r="D8" s="455" t="s">
        <v>451</v>
      </c>
      <c r="H8" s="253" t="e">
        <f>(G5-H5)/H5</f>
        <v>#REF!</v>
      </c>
      <c r="I8" s="48"/>
      <c r="J8" s="64"/>
      <c r="K8" s="48"/>
      <c r="L8" s="64"/>
      <c r="M8" s="48"/>
      <c r="N8" s="64"/>
      <c r="O8" s="48"/>
      <c r="P8" s="64"/>
      <c r="Q8" s="48"/>
      <c r="R8" s="64"/>
    </row>
    <row r="9" spans="1:29">
      <c r="A9" t="s">
        <v>452</v>
      </c>
      <c r="B9" s="25">
        <v>0.25</v>
      </c>
      <c r="D9" s="83"/>
    </row>
    <row r="10" spans="1:29">
      <c r="A10" s="1" t="s">
        <v>453</v>
      </c>
      <c r="B10" s="261">
        <f>25799.56*(1+(B11+1%))</f>
        <v>27399.132720000001</v>
      </c>
      <c r="C10" t="s">
        <v>454</v>
      </c>
    </row>
    <row r="11" spans="1:29">
      <c r="A11" s="1" t="s">
        <v>455</v>
      </c>
      <c r="B11" s="365">
        <v>5.1999999999999998E-2</v>
      </c>
      <c r="C11" s="364" t="s">
        <v>456</v>
      </c>
      <c r="I11" s="34"/>
      <c r="J11" s="34"/>
      <c r="K11" s="34"/>
      <c r="L11" s="34"/>
      <c r="M11" s="34"/>
      <c r="N11" s="34"/>
      <c r="O11" s="34"/>
      <c r="P11" s="34"/>
      <c r="Q11" s="34"/>
      <c r="R11" s="34"/>
      <c r="S11" s="34"/>
      <c r="T11" s="34"/>
      <c r="U11" s="34"/>
      <c r="V11" s="34"/>
      <c r="W11" s="34"/>
      <c r="X11" s="34"/>
      <c r="Y11" s="34"/>
      <c r="Z11" s="34"/>
      <c r="AA11" s="34"/>
      <c r="AB11" s="34"/>
      <c r="AC11" s="34"/>
    </row>
    <row r="12" spans="1:29">
      <c r="A12" s="1"/>
      <c r="B12" s="365"/>
      <c r="C12" s="364"/>
      <c r="I12" s="34"/>
      <c r="J12" s="34"/>
      <c r="K12" s="34"/>
      <c r="L12" s="34"/>
      <c r="M12" s="34"/>
      <c r="N12" s="34"/>
      <c r="O12" s="34"/>
      <c r="P12" s="34"/>
      <c r="Q12" s="34"/>
      <c r="R12" s="34"/>
      <c r="S12" s="34"/>
      <c r="T12" s="34"/>
      <c r="U12" s="34"/>
      <c r="V12" s="34"/>
      <c r="W12" s="34"/>
      <c r="X12" s="34"/>
      <c r="Y12" s="34"/>
      <c r="Z12" s="34"/>
      <c r="AA12" s="34"/>
      <c r="AB12" s="34"/>
      <c r="AC12" s="34"/>
    </row>
    <row r="13" spans="1:29">
      <c r="A13" s="1" t="s">
        <v>457</v>
      </c>
      <c r="D13" s="87" t="s">
        <v>458</v>
      </c>
      <c r="E13" s="87" t="s">
        <v>459</v>
      </c>
      <c r="I13" s="34"/>
      <c r="J13" s="34"/>
      <c r="K13" s="34"/>
      <c r="L13" s="34" t="s">
        <v>460</v>
      </c>
      <c r="M13" s="34"/>
      <c r="N13" s="34"/>
      <c r="O13" s="34"/>
      <c r="P13" s="34"/>
      <c r="Q13" s="34"/>
      <c r="R13" s="34"/>
      <c r="S13" s="34"/>
      <c r="T13" s="34"/>
      <c r="U13" s="34"/>
      <c r="V13" s="34"/>
      <c r="W13" s="34"/>
      <c r="X13" s="34"/>
      <c r="Y13" s="34"/>
      <c r="Z13" s="34"/>
      <c r="AA13" s="34"/>
      <c r="AB13" s="34"/>
      <c r="AC13" s="34"/>
    </row>
    <row r="14" spans="1:29">
      <c r="A14" s="54" t="s">
        <v>461</v>
      </c>
      <c r="D14" s="54" t="e">
        <f>#REF!</f>
        <v>#REF!</v>
      </c>
      <c r="E14" s="54" t="e">
        <f>#REF!</f>
        <v>#REF!</v>
      </c>
      <c r="I14" s="50">
        <f>AVERAGE(I15:I16)</f>
        <v>151.5</v>
      </c>
      <c r="J14" s="34"/>
      <c r="L14" s="34">
        <v>1</v>
      </c>
      <c r="M14" s="34"/>
      <c r="N14" s="34"/>
      <c r="O14" s="34"/>
      <c r="P14" s="34"/>
      <c r="Q14" s="34"/>
      <c r="R14" s="34"/>
      <c r="S14" s="34"/>
      <c r="T14" s="34"/>
      <c r="U14" s="34"/>
      <c r="V14" s="34"/>
      <c r="W14" s="34"/>
      <c r="X14" s="34"/>
      <c r="Y14" s="34"/>
      <c r="Z14" s="34"/>
      <c r="AA14" s="34"/>
      <c r="AB14" s="34"/>
      <c r="AC14" s="34"/>
    </row>
    <row r="15" spans="1:29">
      <c r="A15" s="54" t="s">
        <v>462</v>
      </c>
      <c r="D15" s="54">
        <v>173</v>
      </c>
      <c r="E15" s="54">
        <v>130</v>
      </c>
      <c r="I15" s="34">
        <v>173</v>
      </c>
      <c r="J15" s="34" t="s">
        <v>458</v>
      </c>
      <c r="L15" s="34">
        <v>0.5</v>
      </c>
      <c r="M15" s="34"/>
      <c r="N15" s="34"/>
      <c r="O15" s="34"/>
      <c r="P15" s="34"/>
      <c r="Q15" s="34"/>
      <c r="R15" s="34"/>
      <c r="S15" s="34"/>
      <c r="T15" s="34"/>
      <c r="U15" s="34"/>
      <c r="V15" s="34"/>
      <c r="W15" s="34"/>
      <c r="X15" s="34"/>
      <c r="Y15" s="34"/>
      <c r="Z15" s="34"/>
      <c r="AA15" s="34"/>
      <c r="AB15" s="34"/>
      <c r="AC15" s="34"/>
    </row>
    <row r="16" spans="1:29">
      <c r="A16" s="54" t="s">
        <v>463</v>
      </c>
      <c r="B16" s="54">
        <v>0.6</v>
      </c>
      <c r="C16" s="54"/>
      <c r="D16" s="341" t="e">
        <f>#REF!</f>
        <v>#REF!</v>
      </c>
      <c r="E16" s="342" t="e">
        <f>#REF!</f>
        <v>#REF!</v>
      </c>
      <c r="F16" t="s">
        <v>109</v>
      </c>
      <c r="I16" s="34">
        <v>130</v>
      </c>
      <c r="J16" s="34" t="s">
        <v>459</v>
      </c>
      <c r="L16">
        <v>0.15</v>
      </c>
      <c r="M16" s="34"/>
      <c r="N16" s="34"/>
      <c r="O16" s="34"/>
      <c r="P16" s="34"/>
      <c r="Q16" s="34"/>
      <c r="R16" s="34"/>
      <c r="S16" s="34"/>
      <c r="T16" s="34"/>
      <c r="U16" s="34"/>
      <c r="V16" s="34"/>
      <c r="W16" s="34"/>
      <c r="X16" s="34"/>
      <c r="Y16" s="34"/>
      <c r="Z16" s="34"/>
      <c r="AA16" s="34"/>
      <c r="AB16" s="34"/>
      <c r="AC16" s="34"/>
    </row>
    <row r="17" spans="1:29">
      <c r="A17" s="54" t="s">
        <v>464</v>
      </c>
      <c r="B17" s="54">
        <v>0.5</v>
      </c>
      <c r="C17" s="54"/>
      <c r="D17" s="341" t="e">
        <f>D16</f>
        <v>#REF!</v>
      </c>
      <c r="E17" s="341" t="e">
        <f>E16</f>
        <v>#REF!</v>
      </c>
      <c r="F17" s="34"/>
      <c r="G17" s="34"/>
      <c r="I17" s="34"/>
      <c r="J17" s="34"/>
      <c r="K17" s="34"/>
      <c r="L17" s="34"/>
      <c r="M17" s="34"/>
      <c r="N17" s="34"/>
      <c r="O17" s="34"/>
      <c r="P17" s="34"/>
      <c r="Q17" s="34"/>
      <c r="R17" s="34"/>
      <c r="S17" s="34"/>
      <c r="T17" s="34"/>
      <c r="U17" s="34"/>
      <c r="V17" s="34"/>
      <c r="W17" s="34"/>
      <c r="X17" s="34"/>
      <c r="Y17" s="34"/>
      <c r="Z17" s="34"/>
      <c r="AA17" s="34"/>
      <c r="AB17" s="34"/>
      <c r="AC17" s="34"/>
    </row>
    <row r="18" spans="1:29">
      <c r="A18" s="54" t="s">
        <v>465</v>
      </c>
      <c r="B18" s="54">
        <v>0.15</v>
      </c>
      <c r="C18" s="54"/>
      <c r="D18" s="341" t="e">
        <f>D16</f>
        <v>#REF!</v>
      </c>
      <c r="E18" s="342" t="e">
        <f>E16</f>
        <v>#REF!</v>
      </c>
      <c r="F18" s="34"/>
      <c r="G18" s="34"/>
      <c r="H18" s="34"/>
      <c r="I18" s="34"/>
      <c r="J18" s="34"/>
      <c r="K18" s="34"/>
      <c r="L18" s="34"/>
      <c r="M18" s="34"/>
      <c r="N18" s="34"/>
      <c r="O18" s="34"/>
      <c r="P18" s="34"/>
      <c r="Q18" s="34"/>
      <c r="R18" s="34"/>
      <c r="S18" s="34"/>
      <c r="T18" s="34"/>
      <c r="U18" s="34"/>
      <c r="V18" s="34"/>
      <c r="W18" s="34"/>
      <c r="X18" s="34"/>
      <c r="Y18" s="34"/>
      <c r="Z18" s="34"/>
      <c r="AA18" s="34"/>
      <c r="AB18" s="34"/>
      <c r="AC18" s="34"/>
    </row>
    <row r="19" spans="1:29">
      <c r="A19" s="343" t="s">
        <v>466</v>
      </c>
      <c r="B19" s="344" t="e">
        <f>#REF!</f>
        <v>#REF!</v>
      </c>
      <c r="C19" s="54"/>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c r="A20" t="s">
        <v>467</v>
      </c>
      <c r="B20" s="345">
        <v>365.18107357862397</v>
      </c>
      <c r="C20" s="70"/>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row>
    <row r="21" spans="1:29">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row>
    <row r="22" spans="1:29">
      <c r="A22" s="43"/>
    </row>
    <row r="23" spans="1:29">
      <c r="A23" s="43"/>
    </row>
    <row r="24" spans="1:29">
      <c r="A24" s="43"/>
      <c r="F24" s="51"/>
    </row>
    <row r="25" spans="1:29">
      <c r="A25" s="84" t="s">
        <v>468</v>
      </c>
      <c r="B25" s="357" t="e">
        <f>'8.2 FENOGE'!E36</f>
        <v>#REF!</v>
      </c>
      <c r="C25" s="85"/>
      <c r="D25" s="71"/>
      <c r="F25" s="51"/>
    </row>
    <row r="26" spans="1:29">
      <c r="B26" s="51"/>
    </row>
    <row r="27" spans="1:29">
      <c r="D27" s="261"/>
      <c r="E27">
        <v>2026</v>
      </c>
      <c r="F27">
        <v>2027</v>
      </c>
      <c r="G27">
        <v>2028</v>
      </c>
      <c r="H27">
        <v>2029</v>
      </c>
      <c r="I27">
        <v>2030</v>
      </c>
      <c r="J27">
        <v>2031</v>
      </c>
      <c r="K27">
        <v>2032</v>
      </c>
      <c r="L27">
        <v>2033</v>
      </c>
      <c r="M27">
        <v>2034</v>
      </c>
      <c r="N27">
        <v>2035</v>
      </c>
      <c r="O27">
        <v>2036</v>
      </c>
      <c r="P27">
        <v>2037</v>
      </c>
      <c r="Q27">
        <v>2038</v>
      </c>
      <c r="R27">
        <v>2039</v>
      </c>
      <c r="S27">
        <v>2040</v>
      </c>
      <c r="T27">
        <v>2041</v>
      </c>
      <c r="U27">
        <v>2042</v>
      </c>
      <c r="V27">
        <v>2043</v>
      </c>
      <c r="W27">
        <v>2044</v>
      </c>
      <c r="X27">
        <v>2045</v>
      </c>
      <c r="Y27">
        <v>2046</v>
      </c>
      <c r="Z27">
        <v>2047</v>
      </c>
      <c r="AA27">
        <v>2048</v>
      </c>
      <c r="AB27">
        <v>2049</v>
      </c>
      <c r="AC27">
        <v>2050</v>
      </c>
    </row>
    <row r="28" spans="1:29" ht="18.75">
      <c r="A28" s="260" t="s">
        <v>469</v>
      </c>
      <c r="B28" s="3" t="s">
        <v>13</v>
      </c>
      <c r="C28" s="259" t="e">
        <f>SUM(E28:I28)</f>
        <v>#REF!</v>
      </c>
      <c r="D28" s="34"/>
      <c r="E28" s="34">
        <f>'8.2 FENOGE'!H33</f>
        <v>25041.281352121292</v>
      </c>
      <c r="F28" s="34" t="e">
        <f>'8.2 FENOGE'!O33</f>
        <v>#REF!</v>
      </c>
      <c r="G28" s="34" t="e">
        <f>'8.2 FENOGE'!V33</f>
        <v>#REF!</v>
      </c>
      <c r="H28" s="34" t="e">
        <f>'8.2 FENOGE'!AC33</f>
        <v>#REF!</v>
      </c>
      <c r="I28" s="34" t="e">
        <f>'8.2 FENOGE'!AJ33</f>
        <v>#REF!</v>
      </c>
      <c r="J28" s="34" t="e">
        <f t="shared" ref="J28:AC28" si="0">I28</f>
        <v>#REF!</v>
      </c>
      <c r="K28" s="34" t="e">
        <f t="shared" si="0"/>
        <v>#REF!</v>
      </c>
      <c r="L28" s="34" t="e">
        <f t="shared" si="0"/>
        <v>#REF!</v>
      </c>
      <c r="M28" s="34" t="e">
        <f t="shared" si="0"/>
        <v>#REF!</v>
      </c>
      <c r="N28" s="34" t="e">
        <f t="shared" si="0"/>
        <v>#REF!</v>
      </c>
      <c r="O28" s="34" t="e">
        <f t="shared" si="0"/>
        <v>#REF!</v>
      </c>
      <c r="P28" s="34" t="e">
        <f t="shared" si="0"/>
        <v>#REF!</v>
      </c>
      <c r="Q28" s="34" t="e">
        <f t="shared" si="0"/>
        <v>#REF!</v>
      </c>
      <c r="R28" s="34" t="e">
        <f t="shared" si="0"/>
        <v>#REF!</v>
      </c>
      <c r="S28" s="34" t="e">
        <f t="shared" si="0"/>
        <v>#REF!</v>
      </c>
      <c r="T28" s="34" t="e">
        <f t="shared" si="0"/>
        <v>#REF!</v>
      </c>
      <c r="U28" s="34" t="e">
        <f t="shared" si="0"/>
        <v>#REF!</v>
      </c>
      <c r="V28" s="34" t="e">
        <f t="shared" si="0"/>
        <v>#REF!</v>
      </c>
      <c r="W28" s="34" t="e">
        <f t="shared" si="0"/>
        <v>#REF!</v>
      </c>
      <c r="X28" s="34" t="e">
        <f t="shared" si="0"/>
        <v>#REF!</v>
      </c>
      <c r="Y28" s="34" t="e">
        <f t="shared" si="0"/>
        <v>#REF!</v>
      </c>
      <c r="Z28" s="34" t="e">
        <f t="shared" si="0"/>
        <v>#REF!</v>
      </c>
      <c r="AA28" s="34" t="e">
        <f t="shared" si="0"/>
        <v>#REF!</v>
      </c>
      <c r="AB28" s="34" t="e">
        <f t="shared" si="0"/>
        <v>#REF!</v>
      </c>
      <c r="AC28" s="34" t="e">
        <f t="shared" si="0"/>
        <v>#REF!</v>
      </c>
    </row>
    <row r="29" spans="1:29" s="1" customFormat="1">
      <c r="A29" s="1" t="s">
        <v>470</v>
      </c>
      <c r="E29" s="66">
        <f>E28</f>
        <v>25041.281352121292</v>
      </c>
      <c r="F29" s="66" t="e">
        <f>E29+F28</f>
        <v>#REF!</v>
      </c>
      <c r="G29" s="66" t="e">
        <f>F29+G28</f>
        <v>#REF!</v>
      </c>
      <c r="H29" s="66" t="e">
        <f>G29+H28</f>
        <v>#REF!</v>
      </c>
      <c r="I29" s="66" t="e">
        <f>H29+I28</f>
        <v>#REF!</v>
      </c>
      <c r="J29" s="66" t="e">
        <f t="shared" ref="J29:AC29" si="1">I29</f>
        <v>#REF!</v>
      </c>
      <c r="K29" s="66" t="e">
        <f t="shared" si="1"/>
        <v>#REF!</v>
      </c>
      <c r="L29" s="66" t="e">
        <f t="shared" si="1"/>
        <v>#REF!</v>
      </c>
      <c r="M29" s="66" t="e">
        <f t="shared" si="1"/>
        <v>#REF!</v>
      </c>
      <c r="N29" s="66" t="e">
        <f t="shared" si="1"/>
        <v>#REF!</v>
      </c>
      <c r="O29" s="66" t="e">
        <f t="shared" si="1"/>
        <v>#REF!</v>
      </c>
      <c r="P29" s="66" t="e">
        <f t="shared" si="1"/>
        <v>#REF!</v>
      </c>
      <c r="Q29" s="66" t="e">
        <f t="shared" si="1"/>
        <v>#REF!</v>
      </c>
      <c r="R29" s="66" t="e">
        <f t="shared" si="1"/>
        <v>#REF!</v>
      </c>
      <c r="S29" s="66" t="e">
        <f t="shared" si="1"/>
        <v>#REF!</v>
      </c>
      <c r="T29" s="66" t="e">
        <f t="shared" si="1"/>
        <v>#REF!</v>
      </c>
      <c r="U29" s="66" t="e">
        <f t="shared" si="1"/>
        <v>#REF!</v>
      </c>
      <c r="V29" s="66" t="e">
        <f t="shared" si="1"/>
        <v>#REF!</v>
      </c>
      <c r="W29" s="66" t="e">
        <f t="shared" si="1"/>
        <v>#REF!</v>
      </c>
      <c r="X29" s="66" t="e">
        <f t="shared" si="1"/>
        <v>#REF!</v>
      </c>
      <c r="Y29" s="66" t="e">
        <f t="shared" si="1"/>
        <v>#REF!</v>
      </c>
      <c r="Z29" s="66" t="e">
        <f t="shared" si="1"/>
        <v>#REF!</v>
      </c>
      <c r="AA29" s="66" t="e">
        <f t="shared" si="1"/>
        <v>#REF!</v>
      </c>
      <c r="AB29" s="66" t="e">
        <f t="shared" si="1"/>
        <v>#REF!</v>
      </c>
      <c r="AC29" s="66" t="e">
        <f t="shared" si="1"/>
        <v>#REF!</v>
      </c>
    </row>
    <row r="30" spans="1:29">
      <c r="A30" s="55" t="s">
        <v>471</v>
      </c>
      <c r="B30" s="346">
        <v>1</v>
      </c>
      <c r="C30" s="56"/>
      <c r="E30" s="34" t="e">
        <f t="shared" ref="E30:AC30" si="2">E$29*$B$30*($D$16+$E$16)</f>
        <v>#REF!</v>
      </c>
      <c r="F30" s="34" t="e">
        <f t="shared" si="2"/>
        <v>#REF!</v>
      </c>
      <c r="G30" s="34" t="e">
        <f t="shared" si="2"/>
        <v>#REF!</v>
      </c>
      <c r="H30" s="34" t="e">
        <f t="shared" si="2"/>
        <v>#REF!</v>
      </c>
      <c r="I30" s="34" t="e">
        <f t="shared" si="2"/>
        <v>#REF!</v>
      </c>
      <c r="J30" s="34" t="e">
        <f t="shared" si="2"/>
        <v>#REF!</v>
      </c>
      <c r="K30" s="34" t="e">
        <f t="shared" si="2"/>
        <v>#REF!</v>
      </c>
      <c r="L30" s="34" t="e">
        <f t="shared" si="2"/>
        <v>#REF!</v>
      </c>
      <c r="M30" s="34" t="e">
        <f t="shared" si="2"/>
        <v>#REF!</v>
      </c>
      <c r="N30" s="34" t="e">
        <f t="shared" si="2"/>
        <v>#REF!</v>
      </c>
      <c r="O30" s="34" t="e">
        <f t="shared" si="2"/>
        <v>#REF!</v>
      </c>
      <c r="P30" s="34" t="e">
        <f t="shared" si="2"/>
        <v>#REF!</v>
      </c>
      <c r="Q30" s="34" t="e">
        <f t="shared" si="2"/>
        <v>#REF!</v>
      </c>
      <c r="R30" s="34" t="e">
        <f t="shared" si="2"/>
        <v>#REF!</v>
      </c>
      <c r="S30" s="34" t="e">
        <f t="shared" si="2"/>
        <v>#REF!</v>
      </c>
      <c r="T30" s="34" t="e">
        <f t="shared" si="2"/>
        <v>#REF!</v>
      </c>
      <c r="U30" s="34" t="e">
        <f t="shared" si="2"/>
        <v>#REF!</v>
      </c>
      <c r="V30" s="34" t="e">
        <f t="shared" si="2"/>
        <v>#REF!</v>
      </c>
      <c r="W30" s="34" t="e">
        <f t="shared" si="2"/>
        <v>#REF!</v>
      </c>
      <c r="X30" s="34" t="e">
        <f t="shared" si="2"/>
        <v>#REF!</v>
      </c>
      <c r="Y30" s="34" t="e">
        <f t="shared" si="2"/>
        <v>#REF!</v>
      </c>
      <c r="Z30" s="34" t="e">
        <f t="shared" si="2"/>
        <v>#REF!</v>
      </c>
      <c r="AA30" s="34" t="e">
        <f t="shared" si="2"/>
        <v>#REF!</v>
      </c>
      <c r="AB30" s="34" t="e">
        <f t="shared" si="2"/>
        <v>#REF!</v>
      </c>
      <c r="AC30" s="34" t="e">
        <f t="shared" si="2"/>
        <v>#REF!</v>
      </c>
    </row>
    <row r="31" spans="1:29">
      <c r="A31" s="55" t="s">
        <v>472</v>
      </c>
      <c r="B31" s="56">
        <v>0</v>
      </c>
      <c r="C31" s="56"/>
      <c r="E31" s="34" t="e">
        <f t="shared" ref="E31:AC31" si="3">E$29*$B$31*($D$16+$E$16)</f>
        <v>#REF!</v>
      </c>
      <c r="F31" s="34" t="e">
        <f t="shared" si="3"/>
        <v>#REF!</v>
      </c>
      <c r="G31" s="34" t="e">
        <f t="shared" si="3"/>
        <v>#REF!</v>
      </c>
      <c r="H31" s="34" t="e">
        <f t="shared" si="3"/>
        <v>#REF!</v>
      </c>
      <c r="I31" s="34" t="e">
        <f t="shared" si="3"/>
        <v>#REF!</v>
      </c>
      <c r="J31" s="34" t="e">
        <f t="shared" si="3"/>
        <v>#REF!</v>
      </c>
      <c r="K31" s="34" t="e">
        <f t="shared" si="3"/>
        <v>#REF!</v>
      </c>
      <c r="L31" s="34" t="e">
        <f t="shared" si="3"/>
        <v>#REF!</v>
      </c>
      <c r="M31" s="34" t="e">
        <f t="shared" si="3"/>
        <v>#REF!</v>
      </c>
      <c r="N31" s="34" t="e">
        <f t="shared" si="3"/>
        <v>#REF!</v>
      </c>
      <c r="O31" s="34" t="e">
        <f t="shared" si="3"/>
        <v>#REF!</v>
      </c>
      <c r="P31" s="34" t="e">
        <f t="shared" si="3"/>
        <v>#REF!</v>
      </c>
      <c r="Q31" s="34" t="e">
        <f t="shared" si="3"/>
        <v>#REF!</v>
      </c>
      <c r="R31" s="34" t="e">
        <f t="shared" si="3"/>
        <v>#REF!</v>
      </c>
      <c r="S31" s="34" t="e">
        <f t="shared" si="3"/>
        <v>#REF!</v>
      </c>
      <c r="T31" s="34" t="e">
        <f t="shared" si="3"/>
        <v>#REF!</v>
      </c>
      <c r="U31" s="34" t="e">
        <f t="shared" si="3"/>
        <v>#REF!</v>
      </c>
      <c r="V31" s="34" t="e">
        <f t="shared" si="3"/>
        <v>#REF!</v>
      </c>
      <c r="W31" s="34" t="e">
        <f t="shared" si="3"/>
        <v>#REF!</v>
      </c>
      <c r="X31" s="34" t="e">
        <f t="shared" si="3"/>
        <v>#REF!</v>
      </c>
      <c r="Y31" s="34" t="e">
        <f t="shared" si="3"/>
        <v>#REF!</v>
      </c>
      <c r="Z31" s="34" t="e">
        <f t="shared" si="3"/>
        <v>#REF!</v>
      </c>
      <c r="AA31" s="34" t="e">
        <f t="shared" si="3"/>
        <v>#REF!</v>
      </c>
      <c r="AB31" s="34" t="e">
        <f t="shared" si="3"/>
        <v>#REF!</v>
      </c>
      <c r="AC31" s="34" t="e">
        <f t="shared" si="3"/>
        <v>#REF!</v>
      </c>
    </row>
    <row r="32" spans="1:29">
      <c r="A32" s="55" t="s">
        <v>473</v>
      </c>
      <c r="B32" s="56">
        <v>0</v>
      </c>
      <c r="C32" s="56"/>
      <c r="E32" s="34" t="e">
        <f t="shared" ref="E32:AC32" si="4">E$29*$B$32*($D$16+$E$16)</f>
        <v>#REF!</v>
      </c>
      <c r="F32" s="34" t="e">
        <f t="shared" si="4"/>
        <v>#REF!</v>
      </c>
      <c r="G32" s="34" t="e">
        <f t="shared" si="4"/>
        <v>#REF!</v>
      </c>
      <c r="H32" s="34" t="e">
        <f t="shared" si="4"/>
        <v>#REF!</v>
      </c>
      <c r="I32" s="34" t="e">
        <f t="shared" si="4"/>
        <v>#REF!</v>
      </c>
      <c r="J32" s="34" t="e">
        <f t="shared" si="4"/>
        <v>#REF!</v>
      </c>
      <c r="K32" s="34" t="e">
        <f t="shared" si="4"/>
        <v>#REF!</v>
      </c>
      <c r="L32" s="34" t="e">
        <f t="shared" si="4"/>
        <v>#REF!</v>
      </c>
      <c r="M32" s="34" t="e">
        <f t="shared" si="4"/>
        <v>#REF!</v>
      </c>
      <c r="N32" s="34" t="e">
        <f t="shared" si="4"/>
        <v>#REF!</v>
      </c>
      <c r="O32" s="34" t="e">
        <f t="shared" si="4"/>
        <v>#REF!</v>
      </c>
      <c r="P32" s="34" t="e">
        <f t="shared" si="4"/>
        <v>#REF!</v>
      </c>
      <c r="Q32" s="34" t="e">
        <f t="shared" si="4"/>
        <v>#REF!</v>
      </c>
      <c r="R32" s="34" t="e">
        <f t="shared" si="4"/>
        <v>#REF!</v>
      </c>
      <c r="S32" s="34" t="e">
        <f t="shared" si="4"/>
        <v>#REF!</v>
      </c>
      <c r="T32" s="34" t="e">
        <f t="shared" si="4"/>
        <v>#REF!</v>
      </c>
      <c r="U32" s="34" t="e">
        <f t="shared" si="4"/>
        <v>#REF!</v>
      </c>
      <c r="V32" s="34" t="e">
        <f t="shared" si="4"/>
        <v>#REF!</v>
      </c>
      <c r="W32" s="34" t="e">
        <f t="shared" si="4"/>
        <v>#REF!</v>
      </c>
      <c r="X32" s="34" t="e">
        <f t="shared" si="4"/>
        <v>#REF!</v>
      </c>
      <c r="Y32" s="34" t="e">
        <f t="shared" si="4"/>
        <v>#REF!</v>
      </c>
      <c r="Z32" s="34" t="e">
        <f t="shared" si="4"/>
        <v>#REF!</v>
      </c>
      <c r="AA32" s="34" t="e">
        <f t="shared" si="4"/>
        <v>#REF!</v>
      </c>
      <c r="AB32" s="34" t="e">
        <f t="shared" si="4"/>
        <v>#REF!</v>
      </c>
      <c r="AC32" s="34" t="e">
        <f t="shared" si="4"/>
        <v>#REF!</v>
      </c>
    </row>
    <row r="33" spans="1:29">
      <c r="A33" s="55"/>
      <c r="B33" s="56"/>
      <c r="C33" s="56"/>
      <c r="E33" s="34" t="e">
        <f t="shared" ref="E33:AC33" si="5">E29-SUM(E30:E32)</f>
        <v>#REF!</v>
      </c>
      <c r="F33" s="34" t="e">
        <f t="shared" si="5"/>
        <v>#REF!</v>
      </c>
      <c r="G33" s="34" t="e">
        <f t="shared" si="5"/>
        <v>#REF!</v>
      </c>
      <c r="H33" s="34" t="e">
        <f t="shared" si="5"/>
        <v>#REF!</v>
      </c>
      <c r="I33" s="34" t="e">
        <f t="shared" si="5"/>
        <v>#REF!</v>
      </c>
      <c r="J33" s="34" t="e">
        <f t="shared" si="5"/>
        <v>#REF!</v>
      </c>
      <c r="K33" s="34" t="e">
        <f t="shared" si="5"/>
        <v>#REF!</v>
      </c>
      <c r="L33" s="34" t="e">
        <f t="shared" si="5"/>
        <v>#REF!</v>
      </c>
      <c r="M33" s="34" t="e">
        <f t="shared" si="5"/>
        <v>#REF!</v>
      </c>
      <c r="N33" s="34" t="e">
        <f t="shared" si="5"/>
        <v>#REF!</v>
      </c>
      <c r="O33" s="34" t="e">
        <f t="shared" si="5"/>
        <v>#REF!</v>
      </c>
      <c r="P33" s="34" t="e">
        <f t="shared" si="5"/>
        <v>#REF!</v>
      </c>
      <c r="Q33" s="34" t="e">
        <f t="shared" si="5"/>
        <v>#REF!</v>
      </c>
      <c r="R33" s="34" t="e">
        <f t="shared" si="5"/>
        <v>#REF!</v>
      </c>
      <c r="S33" s="34" t="e">
        <f t="shared" si="5"/>
        <v>#REF!</v>
      </c>
      <c r="T33" s="34" t="e">
        <f t="shared" si="5"/>
        <v>#REF!</v>
      </c>
      <c r="U33" s="34" t="e">
        <f t="shared" si="5"/>
        <v>#REF!</v>
      </c>
      <c r="V33" s="34" t="e">
        <f t="shared" si="5"/>
        <v>#REF!</v>
      </c>
      <c r="W33" s="34" t="e">
        <f t="shared" si="5"/>
        <v>#REF!</v>
      </c>
      <c r="X33" s="34" t="e">
        <f t="shared" si="5"/>
        <v>#REF!</v>
      </c>
      <c r="Y33" s="34" t="e">
        <f t="shared" si="5"/>
        <v>#REF!</v>
      </c>
      <c r="Z33" s="34" t="e">
        <f t="shared" si="5"/>
        <v>#REF!</v>
      </c>
      <c r="AA33" s="34" t="e">
        <f t="shared" si="5"/>
        <v>#REF!</v>
      </c>
      <c r="AB33" s="34" t="e">
        <f t="shared" si="5"/>
        <v>#REF!</v>
      </c>
      <c r="AC33" s="34" t="e">
        <f t="shared" si="5"/>
        <v>#REF!</v>
      </c>
    </row>
    <row r="34" spans="1:29">
      <c r="A34" s="55"/>
      <c r="B34" s="56"/>
      <c r="C34" s="56"/>
      <c r="E34" s="34"/>
      <c r="F34" s="34"/>
      <c r="G34" s="34"/>
      <c r="H34" s="34"/>
      <c r="I34" s="34"/>
      <c r="J34" s="34"/>
      <c r="K34" s="34"/>
      <c r="L34" s="34"/>
      <c r="M34" s="34"/>
      <c r="N34" s="34"/>
      <c r="O34" s="34"/>
      <c r="P34" s="34"/>
      <c r="Q34" s="34"/>
      <c r="R34" s="34"/>
      <c r="S34" s="34"/>
      <c r="T34" s="34"/>
      <c r="U34" s="34"/>
      <c r="V34" s="34"/>
      <c r="W34" s="34"/>
      <c r="X34" s="34"/>
      <c r="Y34" s="34"/>
      <c r="Z34" s="34"/>
      <c r="AA34" s="34"/>
      <c r="AB34" s="34"/>
      <c r="AC34" s="34"/>
    </row>
    <row r="35" spans="1:29">
      <c r="A35" s="1" t="s">
        <v>474</v>
      </c>
      <c r="B35" s="65" t="e">
        <f>D35+NPV($B$2,E35:AC35)</f>
        <v>#REF!</v>
      </c>
      <c r="C35" s="294" t="e">
        <f>SUM(E35:AC35)</f>
        <v>#REF!</v>
      </c>
      <c r="D35" s="1"/>
      <c r="E35" s="66" t="e">
        <f t="shared" ref="E35:AC35" si="6">SUM(E36:E38)</f>
        <v>#REF!</v>
      </c>
      <c r="F35" s="66" t="e">
        <f t="shared" si="6"/>
        <v>#REF!</v>
      </c>
      <c r="G35" s="66" t="e">
        <f t="shared" si="6"/>
        <v>#REF!</v>
      </c>
      <c r="H35" s="66" t="e">
        <f t="shared" si="6"/>
        <v>#REF!</v>
      </c>
      <c r="I35" s="66" t="e">
        <f t="shared" si="6"/>
        <v>#REF!</v>
      </c>
      <c r="J35" s="66" t="e">
        <f t="shared" si="6"/>
        <v>#REF!</v>
      </c>
      <c r="K35" s="66" t="e">
        <f t="shared" si="6"/>
        <v>#REF!</v>
      </c>
      <c r="L35" s="66" t="e">
        <f t="shared" si="6"/>
        <v>#REF!</v>
      </c>
      <c r="M35" s="66" t="e">
        <f t="shared" si="6"/>
        <v>#REF!</v>
      </c>
      <c r="N35" s="66" t="e">
        <f t="shared" si="6"/>
        <v>#REF!</v>
      </c>
      <c r="O35" s="66" t="e">
        <f t="shared" si="6"/>
        <v>#REF!</v>
      </c>
      <c r="P35" s="66" t="e">
        <f t="shared" si="6"/>
        <v>#REF!</v>
      </c>
      <c r="Q35" s="66" t="e">
        <f t="shared" si="6"/>
        <v>#REF!</v>
      </c>
      <c r="R35" s="66" t="e">
        <f t="shared" si="6"/>
        <v>#REF!</v>
      </c>
      <c r="S35" s="66" t="e">
        <f t="shared" si="6"/>
        <v>#REF!</v>
      </c>
      <c r="T35" s="66" t="e">
        <f t="shared" si="6"/>
        <v>#REF!</v>
      </c>
      <c r="U35" s="66" t="e">
        <f t="shared" si="6"/>
        <v>#REF!</v>
      </c>
      <c r="V35" s="66" t="e">
        <f t="shared" si="6"/>
        <v>#REF!</v>
      </c>
      <c r="W35" s="66" t="e">
        <f t="shared" si="6"/>
        <v>#REF!</v>
      </c>
      <c r="X35" s="66" t="e">
        <f t="shared" si="6"/>
        <v>#REF!</v>
      </c>
      <c r="Y35" s="66" t="e">
        <f t="shared" si="6"/>
        <v>#REF!</v>
      </c>
      <c r="Z35" s="66" t="e">
        <f t="shared" si="6"/>
        <v>#REF!</v>
      </c>
      <c r="AA35" s="66" t="e">
        <f t="shared" si="6"/>
        <v>#REF!</v>
      </c>
      <c r="AB35" s="66" t="e">
        <f t="shared" si="6"/>
        <v>#REF!</v>
      </c>
      <c r="AC35" s="66" t="e">
        <f t="shared" si="6"/>
        <v>#REF!</v>
      </c>
    </row>
    <row r="36" spans="1:29">
      <c r="A36" s="55" t="s">
        <v>20</v>
      </c>
      <c r="B36" s="44" t="e">
        <f>D36+NPV($B$2,E36:AC36)</f>
        <v>#REF!</v>
      </c>
      <c r="C36" s="44"/>
      <c r="D36" s="92"/>
      <c r="E36" s="69" t="e">
        <f>((($D$15*(1-$B$16)*$B$19)+($D$14-$D$15)*$B$19)*$D$16+(($E$15*(1-$B$16)*$B$19)+($E$14-$E$15)*$B$19)*$E$16)*E30*12</f>
        <v>#REF!</v>
      </c>
      <c r="F36" s="69" t="e">
        <f t="shared" ref="F36:AC36" si="7">((($D$15*(1-$B$16)*$B$19)+($D$15-$D$15)*$B$19)*$D$16+(($E$15*(1-$B$16)*$B$19)+($E$15-$E$15)*$B$19)*$E$16)*F30*12</f>
        <v>#REF!</v>
      </c>
      <c r="G36" s="69" t="e">
        <f t="shared" si="7"/>
        <v>#REF!</v>
      </c>
      <c r="H36" s="69" t="e">
        <f t="shared" si="7"/>
        <v>#REF!</v>
      </c>
      <c r="I36" s="69" t="e">
        <f t="shared" si="7"/>
        <v>#REF!</v>
      </c>
      <c r="J36" s="69" t="e">
        <f t="shared" si="7"/>
        <v>#REF!</v>
      </c>
      <c r="K36" s="69" t="e">
        <f t="shared" si="7"/>
        <v>#REF!</v>
      </c>
      <c r="L36" s="69" t="e">
        <f t="shared" si="7"/>
        <v>#REF!</v>
      </c>
      <c r="M36" s="69" t="e">
        <f t="shared" si="7"/>
        <v>#REF!</v>
      </c>
      <c r="N36" s="69" t="e">
        <f t="shared" si="7"/>
        <v>#REF!</v>
      </c>
      <c r="O36" s="69" t="e">
        <f t="shared" si="7"/>
        <v>#REF!</v>
      </c>
      <c r="P36" s="69" t="e">
        <f t="shared" si="7"/>
        <v>#REF!</v>
      </c>
      <c r="Q36" s="69" t="e">
        <f t="shared" si="7"/>
        <v>#REF!</v>
      </c>
      <c r="R36" s="69" t="e">
        <f t="shared" si="7"/>
        <v>#REF!</v>
      </c>
      <c r="S36" s="69" t="e">
        <f t="shared" si="7"/>
        <v>#REF!</v>
      </c>
      <c r="T36" s="69" t="e">
        <f t="shared" si="7"/>
        <v>#REF!</v>
      </c>
      <c r="U36" s="69" t="e">
        <f t="shared" si="7"/>
        <v>#REF!</v>
      </c>
      <c r="V36" s="69" t="e">
        <f t="shared" si="7"/>
        <v>#REF!</v>
      </c>
      <c r="W36" s="69" t="e">
        <f t="shared" si="7"/>
        <v>#REF!</v>
      </c>
      <c r="X36" s="69" t="e">
        <f t="shared" si="7"/>
        <v>#REF!</v>
      </c>
      <c r="Y36" s="69" t="e">
        <f t="shared" si="7"/>
        <v>#REF!</v>
      </c>
      <c r="Z36" s="69" t="e">
        <f t="shared" si="7"/>
        <v>#REF!</v>
      </c>
      <c r="AA36" s="69" t="e">
        <f t="shared" si="7"/>
        <v>#REF!</v>
      </c>
      <c r="AB36" s="69" t="e">
        <f t="shared" si="7"/>
        <v>#REF!</v>
      </c>
      <c r="AC36" s="69" t="e">
        <f t="shared" si="7"/>
        <v>#REF!</v>
      </c>
    </row>
    <row r="37" spans="1:29">
      <c r="A37" s="55" t="s">
        <v>21</v>
      </c>
      <c r="B37" s="44" t="e">
        <f>D37+NPV($B$2,E37:AC37)</f>
        <v>#REF!</v>
      </c>
      <c r="C37" s="44"/>
      <c r="D37" s="92"/>
      <c r="E37" s="69" t="e">
        <f t="shared" ref="E37:AC37" si="8">((($D$15*(1-$B$17)*$B$19)+($D$14-$D$15)*$B$19)*$D$17+(($E$15*(1-$B$17)*$B$19)+($E$14-$E$15)*$B$19)*$E$17)*E31*12</f>
        <v>#REF!</v>
      </c>
      <c r="F37" s="69" t="e">
        <f t="shared" si="8"/>
        <v>#REF!</v>
      </c>
      <c r="G37" s="69" t="e">
        <f t="shared" si="8"/>
        <v>#REF!</v>
      </c>
      <c r="H37" s="69" t="e">
        <f t="shared" si="8"/>
        <v>#REF!</v>
      </c>
      <c r="I37" s="69" t="e">
        <f t="shared" si="8"/>
        <v>#REF!</v>
      </c>
      <c r="J37" s="69" t="e">
        <f t="shared" si="8"/>
        <v>#REF!</v>
      </c>
      <c r="K37" s="69" t="e">
        <f t="shared" si="8"/>
        <v>#REF!</v>
      </c>
      <c r="L37" s="69" t="e">
        <f t="shared" si="8"/>
        <v>#REF!</v>
      </c>
      <c r="M37" s="69" t="e">
        <f t="shared" si="8"/>
        <v>#REF!</v>
      </c>
      <c r="N37" s="69" t="e">
        <f t="shared" si="8"/>
        <v>#REF!</v>
      </c>
      <c r="O37" s="69" t="e">
        <f t="shared" si="8"/>
        <v>#REF!</v>
      </c>
      <c r="P37" s="69" t="e">
        <f t="shared" si="8"/>
        <v>#REF!</v>
      </c>
      <c r="Q37" s="69" t="e">
        <f t="shared" si="8"/>
        <v>#REF!</v>
      </c>
      <c r="R37" s="69" t="e">
        <f t="shared" si="8"/>
        <v>#REF!</v>
      </c>
      <c r="S37" s="69" t="e">
        <f t="shared" si="8"/>
        <v>#REF!</v>
      </c>
      <c r="T37" s="69" t="e">
        <f t="shared" si="8"/>
        <v>#REF!</v>
      </c>
      <c r="U37" s="69" t="e">
        <f t="shared" si="8"/>
        <v>#REF!</v>
      </c>
      <c r="V37" s="69" t="e">
        <f t="shared" si="8"/>
        <v>#REF!</v>
      </c>
      <c r="W37" s="69" t="e">
        <f t="shared" si="8"/>
        <v>#REF!</v>
      </c>
      <c r="X37" s="69" t="e">
        <f t="shared" si="8"/>
        <v>#REF!</v>
      </c>
      <c r="Y37" s="69" t="e">
        <f t="shared" si="8"/>
        <v>#REF!</v>
      </c>
      <c r="Z37" s="69" t="e">
        <f t="shared" si="8"/>
        <v>#REF!</v>
      </c>
      <c r="AA37" s="69" t="e">
        <f t="shared" si="8"/>
        <v>#REF!</v>
      </c>
      <c r="AB37" s="69" t="e">
        <f t="shared" si="8"/>
        <v>#REF!</v>
      </c>
      <c r="AC37" s="69" t="e">
        <f t="shared" si="8"/>
        <v>#REF!</v>
      </c>
    </row>
    <row r="38" spans="1:29">
      <c r="A38" s="55" t="s">
        <v>22</v>
      </c>
      <c r="B38" s="44" t="e">
        <f>D38+NPV($B$2,E38:AC38)</f>
        <v>#REF!</v>
      </c>
      <c r="C38" s="44"/>
      <c r="E38" s="69" t="e">
        <f t="shared" ref="E38:AC38" si="9">((($D$15*(1-$B$18)*$B$19)+($D$14-$D$15)*$B$19)*$D$18+(($E$15*(1-$B$18)*$B$19)+($E$14-$E$15)*$B$19)*$E$18)*E32*12</f>
        <v>#REF!</v>
      </c>
      <c r="F38" s="69" t="e">
        <f t="shared" si="9"/>
        <v>#REF!</v>
      </c>
      <c r="G38" s="69" t="e">
        <f t="shared" si="9"/>
        <v>#REF!</v>
      </c>
      <c r="H38" s="69" t="e">
        <f t="shared" si="9"/>
        <v>#REF!</v>
      </c>
      <c r="I38" s="69" t="e">
        <f t="shared" si="9"/>
        <v>#REF!</v>
      </c>
      <c r="J38" s="69" t="e">
        <f t="shared" si="9"/>
        <v>#REF!</v>
      </c>
      <c r="K38" s="69" t="e">
        <f t="shared" si="9"/>
        <v>#REF!</v>
      </c>
      <c r="L38" s="69" t="e">
        <f t="shared" si="9"/>
        <v>#REF!</v>
      </c>
      <c r="M38" s="69" t="e">
        <f t="shared" si="9"/>
        <v>#REF!</v>
      </c>
      <c r="N38" s="69" t="e">
        <f t="shared" si="9"/>
        <v>#REF!</v>
      </c>
      <c r="O38" s="69" t="e">
        <f t="shared" si="9"/>
        <v>#REF!</v>
      </c>
      <c r="P38" s="69" t="e">
        <f t="shared" si="9"/>
        <v>#REF!</v>
      </c>
      <c r="Q38" s="69" t="e">
        <f t="shared" si="9"/>
        <v>#REF!</v>
      </c>
      <c r="R38" s="69" t="e">
        <f t="shared" si="9"/>
        <v>#REF!</v>
      </c>
      <c r="S38" s="69" t="e">
        <f t="shared" si="9"/>
        <v>#REF!</v>
      </c>
      <c r="T38" s="69" t="e">
        <f t="shared" si="9"/>
        <v>#REF!</v>
      </c>
      <c r="U38" s="69" t="e">
        <f t="shared" si="9"/>
        <v>#REF!</v>
      </c>
      <c r="V38" s="69" t="e">
        <f t="shared" si="9"/>
        <v>#REF!</v>
      </c>
      <c r="W38" s="69" t="e">
        <f t="shared" si="9"/>
        <v>#REF!</v>
      </c>
      <c r="X38" s="69" t="e">
        <f t="shared" si="9"/>
        <v>#REF!</v>
      </c>
      <c r="Y38" s="69" t="e">
        <f t="shared" si="9"/>
        <v>#REF!</v>
      </c>
      <c r="Z38" s="69" t="e">
        <f t="shared" si="9"/>
        <v>#REF!</v>
      </c>
      <c r="AA38" s="69" t="e">
        <f t="shared" si="9"/>
        <v>#REF!</v>
      </c>
      <c r="AB38" s="69" t="e">
        <f t="shared" si="9"/>
        <v>#REF!</v>
      </c>
      <c r="AC38" s="69" t="e">
        <f t="shared" si="9"/>
        <v>#REF!</v>
      </c>
    </row>
    <row r="39" spans="1:29">
      <c r="A39" s="55"/>
      <c r="B39" s="44"/>
      <c r="C39" s="44"/>
      <c r="E39" s="51"/>
      <c r="F39" s="51"/>
      <c r="G39" s="51"/>
      <c r="H39" s="51"/>
      <c r="I39" s="51"/>
      <c r="J39" s="51"/>
      <c r="K39" s="51"/>
      <c r="L39" s="51"/>
      <c r="M39" s="51"/>
      <c r="N39" s="51"/>
      <c r="O39" s="51"/>
      <c r="P39" s="51"/>
      <c r="Q39" s="51"/>
      <c r="R39" s="51"/>
      <c r="S39" s="51"/>
      <c r="T39" s="51"/>
      <c r="U39" s="51"/>
      <c r="V39" s="51"/>
      <c r="W39" s="51"/>
      <c r="X39" s="51"/>
      <c r="Y39" s="51"/>
      <c r="Z39" s="51"/>
      <c r="AA39" s="51"/>
      <c r="AB39" s="51"/>
      <c r="AC39" s="51"/>
    </row>
    <row r="40" spans="1:29">
      <c r="A40" s="1" t="s">
        <v>475</v>
      </c>
      <c r="B40" s="65" t="e">
        <f>D40+NPV($B$2,E40:AC40)</f>
        <v>#REF!</v>
      </c>
      <c r="C40" s="294" t="e">
        <f>SUM(E40:AC40)</f>
        <v>#REF!</v>
      </c>
      <c r="D40" s="1"/>
      <c r="E40" s="66" t="e">
        <f t="shared" ref="E40:AC40" si="10">SUM(E41:E43)</f>
        <v>#REF!</v>
      </c>
      <c r="F40" s="66" t="e">
        <f t="shared" si="10"/>
        <v>#REF!</v>
      </c>
      <c r="G40" s="66" t="e">
        <f t="shared" si="10"/>
        <v>#REF!</v>
      </c>
      <c r="H40" s="66" t="e">
        <f t="shared" si="10"/>
        <v>#REF!</v>
      </c>
      <c r="I40" s="66" t="e">
        <f t="shared" si="10"/>
        <v>#REF!</v>
      </c>
      <c r="J40" s="66" t="e">
        <f t="shared" si="10"/>
        <v>#REF!</v>
      </c>
      <c r="K40" s="66" t="e">
        <f t="shared" si="10"/>
        <v>#REF!</v>
      </c>
      <c r="L40" s="66" t="e">
        <f t="shared" si="10"/>
        <v>#REF!</v>
      </c>
      <c r="M40" s="66" t="e">
        <f t="shared" si="10"/>
        <v>#REF!</v>
      </c>
      <c r="N40" s="66" t="e">
        <f t="shared" si="10"/>
        <v>#REF!</v>
      </c>
      <c r="O40" s="66" t="e">
        <f t="shared" si="10"/>
        <v>#REF!</v>
      </c>
      <c r="P40" s="66" t="e">
        <f t="shared" si="10"/>
        <v>#REF!</v>
      </c>
      <c r="Q40" s="66" t="e">
        <f t="shared" si="10"/>
        <v>#REF!</v>
      </c>
      <c r="R40" s="66" t="e">
        <f t="shared" si="10"/>
        <v>#REF!</v>
      </c>
      <c r="S40" s="66" t="e">
        <f t="shared" si="10"/>
        <v>#REF!</v>
      </c>
      <c r="T40" s="66" t="e">
        <f t="shared" si="10"/>
        <v>#REF!</v>
      </c>
      <c r="U40" s="66" t="e">
        <f t="shared" si="10"/>
        <v>#REF!</v>
      </c>
      <c r="V40" s="66" t="e">
        <f t="shared" si="10"/>
        <v>#REF!</v>
      </c>
      <c r="W40" s="66" t="e">
        <f t="shared" si="10"/>
        <v>#REF!</v>
      </c>
      <c r="X40" s="66" t="e">
        <f t="shared" si="10"/>
        <v>#REF!</v>
      </c>
      <c r="Y40" s="66" t="e">
        <f t="shared" si="10"/>
        <v>#REF!</v>
      </c>
      <c r="Z40" s="66" t="e">
        <f t="shared" si="10"/>
        <v>#REF!</v>
      </c>
      <c r="AA40" s="66" t="e">
        <f t="shared" si="10"/>
        <v>#REF!</v>
      </c>
      <c r="AB40" s="66" t="e">
        <f t="shared" si="10"/>
        <v>#REF!</v>
      </c>
      <c r="AC40" s="66" t="e">
        <f t="shared" si="10"/>
        <v>#REF!</v>
      </c>
    </row>
    <row r="41" spans="1:29">
      <c r="A41" s="43" t="s">
        <v>476</v>
      </c>
      <c r="B41" s="44" t="e">
        <f>D41+NPV($B$2,E41:AC41)</f>
        <v>#REF!</v>
      </c>
      <c r="C41" s="44"/>
      <c r="E41" s="88" t="e">
        <f>((($D$15*(1-$B$16)*$B$20+($D$14-$D$15)*$B$19)*$D$16)+(($E$15*(1-$B$16)*$B$20)+($E$14-$E$15)*$B$19)*$E$16)*E30*12</f>
        <v>#REF!</v>
      </c>
      <c r="F41" s="88" t="e">
        <f t="shared" ref="F41:AC41" si="11">((($D$15*(1-$B$16)*$B$20+($D$15-$D$15)*$B$19)*$D$16)+(($E$15*(1-$B$16)*$B$20)+($E$15-$E$15)*$B$19)*$E$16)*F30*12</f>
        <v>#REF!</v>
      </c>
      <c r="G41" s="88" t="e">
        <f t="shared" si="11"/>
        <v>#REF!</v>
      </c>
      <c r="H41" s="88" t="e">
        <f t="shared" si="11"/>
        <v>#REF!</v>
      </c>
      <c r="I41" s="88" t="e">
        <f t="shared" si="11"/>
        <v>#REF!</v>
      </c>
      <c r="J41" s="88" t="e">
        <f t="shared" si="11"/>
        <v>#REF!</v>
      </c>
      <c r="K41" s="88" t="e">
        <f t="shared" si="11"/>
        <v>#REF!</v>
      </c>
      <c r="L41" s="88" t="e">
        <f t="shared" si="11"/>
        <v>#REF!</v>
      </c>
      <c r="M41" s="88" t="e">
        <f t="shared" si="11"/>
        <v>#REF!</v>
      </c>
      <c r="N41" s="88" t="e">
        <f t="shared" si="11"/>
        <v>#REF!</v>
      </c>
      <c r="O41" s="88" t="e">
        <f t="shared" si="11"/>
        <v>#REF!</v>
      </c>
      <c r="P41" s="88" t="e">
        <f t="shared" si="11"/>
        <v>#REF!</v>
      </c>
      <c r="Q41" s="88" t="e">
        <f t="shared" si="11"/>
        <v>#REF!</v>
      </c>
      <c r="R41" s="88" t="e">
        <f t="shared" si="11"/>
        <v>#REF!</v>
      </c>
      <c r="S41" s="88" t="e">
        <f t="shared" si="11"/>
        <v>#REF!</v>
      </c>
      <c r="T41" s="88" t="e">
        <f t="shared" si="11"/>
        <v>#REF!</v>
      </c>
      <c r="U41" s="88" t="e">
        <f t="shared" si="11"/>
        <v>#REF!</v>
      </c>
      <c r="V41" s="88" t="e">
        <f t="shared" si="11"/>
        <v>#REF!</v>
      </c>
      <c r="W41" s="88" t="e">
        <f t="shared" si="11"/>
        <v>#REF!</v>
      </c>
      <c r="X41" s="88" t="e">
        <f t="shared" si="11"/>
        <v>#REF!</v>
      </c>
      <c r="Y41" s="88" t="e">
        <f t="shared" si="11"/>
        <v>#REF!</v>
      </c>
      <c r="Z41" s="88" t="e">
        <f t="shared" si="11"/>
        <v>#REF!</v>
      </c>
      <c r="AA41" s="88" t="e">
        <f t="shared" si="11"/>
        <v>#REF!</v>
      </c>
      <c r="AB41" s="88" t="e">
        <f t="shared" si="11"/>
        <v>#REF!</v>
      </c>
      <c r="AC41" s="88" t="e">
        <f t="shared" si="11"/>
        <v>#REF!</v>
      </c>
    </row>
    <row r="42" spans="1:29">
      <c r="A42" s="43" t="s">
        <v>477</v>
      </c>
      <c r="B42" s="44" t="e">
        <f>D42+NPV($B$2,E42:AC42)</f>
        <v>#REF!</v>
      </c>
      <c r="C42" s="44"/>
      <c r="D42" s="42"/>
      <c r="E42" s="50" t="e">
        <f t="shared" ref="E42:AC42" si="12">((($D$15*(1-$B$17)*$B$20+($D$14-$D$15)*$B$19)*$D$17)+(($E$15*(1-$B$17)*$B$20)+($E$14-$E$15)*$B$19)*$E$17)*E31*12</f>
        <v>#REF!</v>
      </c>
      <c r="F42" s="50" t="e">
        <f t="shared" si="12"/>
        <v>#REF!</v>
      </c>
      <c r="G42" s="50" t="e">
        <f t="shared" si="12"/>
        <v>#REF!</v>
      </c>
      <c r="H42" s="50" t="e">
        <f t="shared" si="12"/>
        <v>#REF!</v>
      </c>
      <c r="I42" s="50" t="e">
        <f t="shared" si="12"/>
        <v>#REF!</v>
      </c>
      <c r="J42" s="50" t="e">
        <f t="shared" si="12"/>
        <v>#REF!</v>
      </c>
      <c r="K42" s="50" t="e">
        <f t="shared" si="12"/>
        <v>#REF!</v>
      </c>
      <c r="L42" s="50" t="e">
        <f t="shared" si="12"/>
        <v>#REF!</v>
      </c>
      <c r="M42" s="50" t="e">
        <f t="shared" si="12"/>
        <v>#REF!</v>
      </c>
      <c r="N42" s="50" t="e">
        <f t="shared" si="12"/>
        <v>#REF!</v>
      </c>
      <c r="O42" s="50" t="e">
        <f t="shared" si="12"/>
        <v>#REF!</v>
      </c>
      <c r="P42" s="50" t="e">
        <f t="shared" si="12"/>
        <v>#REF!</v>
      </c>
      <c r="Q42" s="50" t="e">
        <f t="shared" si="12"/>
        <v>#REF!</v>
      </c>
      <c r="R42" s="50" t="e">
        <f t="shared" si="12"/>
        <v>#REF!</v>
      </c>
      <c r="S42" s="50" t="e">
        <f t="shared" si="12"/>
        <v>#REF!</v>
      </c>
      <c r="T42" s="50" t="e">
        <f t="shared" si="12"/>
        <v>#REF!</v>
      </c>
      <c r="U42" s="50" t="e">
        <f t="shared" si="12"/>
        <v>#REF!</v>
      </c>
      <c r="V42" s="50" t="e">
        <f t="shared" si="12"/>
        <v>#REF!</v>
      </c>
      <c r="W42" s="50" t="e">
        <f t="shared" si="12"/>
        <v>#REF!</v>
      </c>
      <c r="X42" s="50" t="e">
        <f t="shared" si="12"/>
        <v>#REF!</v>
      </c>
      <c r="Y42" s="50" t="e">
        <f t="shared" si="12"/>
        <v>#REF!</v>
      </c>
      <c r="Z42" s="50" t="e">
        <f t="shared" si="12"/>
        <v>#REF!</v>
      </c>
      <c r="AA42" s="50" t="e">
        <f t="shared" si="12"/>
        <v>#REF!</v>
      </c>
      <c r="AB42" s="50" t="e">
        <f t="shared" si="12"/>
        <v>#REF!</v>
      </c>
      <c r="AC42" s="50" t="e">
        <f t="shared" si="12"/>
        <v>#REF!</v>
      </c>
    </row>
    <row r="43" spans="1:29">
      <c r="A43" s="43" t="s">
        <v>478</v>
      </c>
      <c r="B43" s="44" t="e">
        <f>D43+NPV($B$2,E43:AC43)</f>
        <v>#REF!</v>
      </c>
      <c r="C43" s="44"/>
      <c r="D43" s="42"/>
      <c r="E43" s="50" t="e">
        <f t="shared" ref="E43:AC43" si="13">((($D$15*(1-$B$18)*$B$20+($D$14-$D$15)*$B$19)*$D$18)+(($E$15*(1-$B$18)*$B$20)+($E$14-$E$15)*$B$19)*$E$18)*E32*12</f>
        <v>#REF!</v>
      </c>
      <c r="F43" s="50" t="e">
        <f t="shared" si="13"/>
        <v>#REF!</v>
      </c>
      <c r="G43" s="50" t="e">
        <f t="shared" si="13"/>
        <v>#REF!</v>
      </c>
      <c r="H43" s="50" t="e">
        <f t="shared" si="13"/>
        <v>#REF!</v>
      </c>
      <c r="I43" s="50" t="e">
        <f t="shared" si="13"/>
        <v>#REF!</v>
      </c>
      <c r="J43" s="50" t="e">
        <f t="shared" si="13"/>
        <v>#REF!</v>
      </c>
      <c r="K43" s="50" t="e">
        <f t="shared" si="13"/>
        <v>#REF!</v>
      </c>
      <c r="L43" s="50" t="e">
        <f t="shared" si="13"/>
        <v>#REF!</v>
      </c>
      <c r="M43" s="50" t="e">
        <f t="shared" si="13"/>
        <v>#REF!</v>
      </c>
      <c r="N43" s="50" t="e">
        <f t="shared" si="13"/>
        <v>#REF!</v>
      </c>
      <c r="O43" s="50" t="e">
        <f t="shared" si="13"/>
        <v>#REF!</v>
      </c>
      <c r="P43" s="50" t="e">
        <f t="shared" si="13"/>
        <v>#REF!</v>
      </c>
      <c r="Q43" s="50" t="e">
        <f t="shared" si="13"/>
        <v>#REF!</v>
      </c>
      <c r="R43" s="50" t="e">
        <f t="shared" si="13"/>
        <v>#REF!</v>
      </c>
      <c r="S43" s="50" t="e">
        <f t="shared" si="13"/>
        <v>#REF!</v>
      </c>
      <c r="T43" s="50" t="e">
        <f t="shared" si="13"/>
        <v>#REF!</v>
      </c>
      <c r="U43" s="50" t="e">
        <f t="shared" si="13"/>
        <v>#REF!</v>
      </c>
      <c r="V43" s="50" t="e">
        <f t="shared" si="13"/>
        <v>#REF!</v>
      </c>
      <c r="W43" s="50" t="e">
        <f t="shared" si="13"/>
        <v>#REF!</v>
      </c>
      <c r="X43" s="50" t="e">
        <f t="shared" si="13"/>
        <v>#REF!</v>
      </c>
      <c r="Y43" s="50" t="e">
        <f t="shared" si="13"/>
        <v>#REF!</v>
      </c>
      <c r="Z43" s="50" t="e">
        <f t="shared" si="13"/>
        <v>#REF!</v>
      </c>
      <c r="AA43" s="50" t="e">
        <f t="shared" si="13"/>
        <v>#REF!</v>
      </c>
      <c r="AB43" s="50" t="e">
        <f t="shared" si="13"/>
        <v>#REF!</v>
      </c>
      <c r="AC43" s="50" t="e">
        <f t="shared" si="13"/>
        <v>#REF!</v>
      </c>
    </row>
    <row r="44" spans="1:29">
      <c r="B44" s="93"/>
      <c r="C44" s="93"/>
      <c r="D44" s="42"/>
      <c r="E44" s="34"/>
      <c r="F44" s="34"/>
      <c r="G44" s="34"/>
      <c r="H44" s="34"/>
      <c r="I44" s="34"/>
      <c r="J44" s="34"/>
      <c r="K44" s="34"/>
      <c r="L44" s="34"/>
      <c r="M44" s="34"/>
      <c r="N44" s="34"/>
      <c r="O44" s="34"/>
      <c r="P44" s="34"/>
      <c r="Q44" s="34"/>
      <c r="R44" s="34"/>
      <c r="S44" s="34"/>
      <c r="T44" s="34"/>
      <c r="U44" s="34"/>
      <c r="V44" s="34"/>
      <c r="W44" s="34"/>
      <c r="X44" s="34"/>
      <c r="Y44" s="34"/>
      <c r="Z44" s="34"/>
      <c r="AA44" s="34"/>
      <c r="AB44" s="34"/>
      <c r="AC44" s="34"/>
    </row>
    <row r="45" spans="1:29" ht="15.75">
      <c r="A45" s="89" t="s">
        <v>479</v>
      </c>
      <c r="B45" s="347" t="e">
        <f>D45+NPV($B$2,E45:AC45)</f>
        <v>#REF!</v>
      </c>
      <c r="C45" s="294" t="e">
        <f>SUM(E45:AC45)</f>
        <v>#REF!</v>
      </c>
      <c r="D45" s="262"/>
      <c r="E45" s="66" t="e">
        <f t="shared" ref="E45:AC45" si="14">SUM(E46:E48)</f>
        <v>#REF!</v>
      </c>
      <c r="F45" s="66" t="e">
        <f t="shared" si="14"/>
        <v>#REF!</v>
      </c>
      <c r="G45" s="66" t="e">
        <f t="shared" si="14"/>
        <v>#REF!</v>
      </c>
      <c r="H45" s="66" t="e">
        <f t="shared" si="14"/>
        <v>#REF!</v>
      </c>
      <c r="I45" s="66" t="e">
        <f t="shared" si="14"/>
        <v>#REF!</v>
      </c>
      <c r="J45" s="66" t="e">
        <f t="shared" si="14"/>
        <v>#REF!</v>
      </c>
      <c r="K45" s="66" t="e">
        <f t="shared" si="14"/>
        <v>#REF!</v>
      </c>
      <c r="L45" s="66" t="e">
        <f t="shared" si="14"/>
        <v>#REF!</v>
      </c>
      <c r="M45" s="66" t="e">
        <f t="shared" si="14"/>
        <v>#REF!</v>
      </c>
      <c r="N45" s="66" t="e">
        <f t="shared" si="14"/>
        <v>#REF!</v>
      </c>
      <c r="O45" s="66" t="e">
        <f t="shared" si="14"/>
        <v>#REF!</v>
      </c>
      <c r="P45" s="66" t="e">
        <f t="shared" si="14"/>
        <v>#REF!</v>
      </c>
      <c r="Q45" s="66" t="e">
        <f t="shared" si="14"/>
        <v>#REF!</v>
      </c>
      <c r="R45" s="66" t="e">
        <f t="shared" si="14"/>
        <v>#REF!</v>
      </c>
      <c r="S45" s="66" t="e">
        <f t="shared" si="14"/>
        <v>#REF!</v>
      </c>
      <c r="T45" s="66" t="e">
        <f t="shared" si="14"/>
        <v>#REF!</v>
      </c>
      <c r="U45" s="66" t="e">
        <f t="shared" si="14"/>
        <v>#REF!</v>
      </c>
      <c r="V45" s="66" t="e">
        <f t="shared" si="14"/>
        <v>#REF!</v>
      </c>
      <c r="W45" s="66" t="e">
        <f t="shared" si="14"/>
        <v>#REF!</v>
      </c>
      <c r="X45" s="66" t="e">
        <f t="shared" si="14"/>
        <v>#REF!</v>
      </c>
      <c r="Y45" s="66" t="e">
        <f t="shared" si="14"/>
        <v>#REF!</v>
      </c>
      <c r="Z45" s="66" t="e">
        <f t="shared" si="14"/>
        <v>#REF!</v>
      </c>
      <c r="AA45" s="66" t="e">
        <f t="shared" si="14"/>
        <v>#REF!</v>
      </c>
      <c r="AB45" s="66" t="e">
        <f t="shared" si="14"/>
        <v>#REF!</v>
      </c>
      <c r="AC45" s="66" t="e">
        <f t="shared" si="14"/>
        <v>#REF!</v>
      </c>
    </row>
    <row r="46" spans="1:29">
      <c r="A46" s="43" t="s">
        <v>20</v>
      </c>
      <c r="B46" s="44" t="e">
        <f>D46+NPV($B$2,E46:AC46)</f>
        <v>#REF!</v>
      </c>
      <c r="C46" s="44"/>
      <c r="E46" s="34" t="e">
        <f t="shared" ref="E46:AC46" si="15">E36-E41</f>
        <v>#REF!</v>
      </c>
      <c r="F46" s="34" t="e">
        <f t="shared" si="15"/>
        <v>#REF!</v>
      </c>
      <c r="G46" s="34" t="e">
        <f t="shared" si="15"/>
        <v>#REF!</v>
      </c>
      <c r="H46" s="34" t="e">
        <f t="shared" si="15"/>
        <v>#REF!</v>
      </c>
      <c r="I46" s="34" t="e">
        <f t="shared" si="15"/>
        <v>#REF!</v>
      </c>
      <c r="J46" s="34" t="e">
        <f t="shared" si="15"/>
        <v>#REF!</v>
      </c>
      <c r="K46" s="34" t="e">
        <f t="shared" si="15"/>
        <v>#REF!</v>
      </c>
      <c r="L46" s="34" t="e">
        <f t="shared" si="15"/>
        <v>#REF!</v>
      </c>
      <c r="M46" s="34" t="e">
        <f t="shared" si="15"/>
        <v>#REF!</v>
      </c>
      <c r="N46" s="34" t="e">
        <f t="shared" si="15"/>
        <v>#REF!</v>
      </c>
      <c r="O46" s="34" t="e">
        <f t="shared" si="15"/>
        <v>#REF!</v>
      </c>
      <c r="P46" s="34" t="e">
        <f t="shared" si="15"/>
        <v>#REF!</v>
      </c>
      <c r="Q46" s="34" t="e">
        <f t="shared" si="15"/>
        <v>#REF!</v>
      </c>
      <c r="R46" s="34" t="e">
        <f t="shared" si="15"/>
        <v>#REF!</v>
      </c>
      <c r="S46" s="34" t="e">
        <f t="shared" si="15"/>
        <v>#REF!</v>
      </c>
      <c r="T46" s="34" t="e">
        <f t="shared" si="15"/>
        <v>#REF!</v>
      </c>
      <c r="U46" s="34" t="e">
        <f t="shared" si="15"/>
        <v>#REF!</v>
      </c>
      <c r="V46" s="34" t="e">
        <f t="shared" si="15"/>
        <v>#REF!</v>
      </c>
      <c r="W46" s="34" t="e">
        <f t="shared" si="15"/>
        <v>#REF!</v>
      </c>
      <c r="X46" s="34" t="e">
        <f t="shared" si="15"/>
        <v>#REF!</v>
      </c>
      <c r="Y46" s="34" t="e">
        <f t="shared" si="15"/>
        <v>#REF!</v>
      </c>
      <c r="Z46" s="34" t="e">
        <f t="shared" si="15"/>
        <v>#REF!</v>
      </c>
      <c r="AA46" s="34" t="e">
        <f t="shared" si="15"/>
        <v>#REF!</v>
      </c>
      <c r="AB46" s="34" t="e">
        <f t="shared" si="15"/>
        <v>#REF!</v>
      </c>
      <c r="AC46" s="34" t="e">
        <f t="shared" si="15"/>
        <v>#REF!</v>
      </c>
    </row>
    <row r="47" spans="1:29">
      <c r="A47" s="43" t="s">
        <v>21</v>
      </c>
      <c r="B47" s="44" t="e">
        <f>D47+NPV($B$2,E47:AC47)</f>
        <v>#REF!</v>
      </c>
      <c r="C47" s="44"/>
      <c r="E47" s="34" t="e">
        <f t="shared" ref="E47:AC47" si="16">E37-E42</f>
        <v>#REF!</v>
      </c>
      <c r="F47" s="34" t="e">
        <f t="shared" si="16"/>
        <v>#REF!</v>
      </c>
      <c r="G47" s="34" t="e">
        <f t="shared" si="16"/>
        <v>#REF!</v>
      </c>
      <c r="H47" s="34" t="e">
        <f t="shared" si="16"/>
        <v>#REF!</v>
      </c>
      <c r="I47" s="34" t="e">
        <f t="shared" si="16"/>
        <v>#REF!</v>
      </c>
      <c r="J47" s="34" t="e">
        <f t="shared" si="16"/>
        <v>#REF!</v>
      </c>
      <c r="K47" s="34" t="e">
        <f t="shared" si="16"/>
        <v>#REF!</v>
      </c>
      <c r="L47" s="34" t="e">
        <f t="shared" si="16"/>
        <v>#REF!</v>
      </c>
      <c r="M47" s="34" t="e">
        <f t="shared" si="16"/>
        <v>#REF!</v>
      </c>
      <c r="N47" s="34" t="e">
        <f t="shared" si="16"/>
        <v>#REF!</v>
      </c>
      <c r="O47" s="34" t="e">
        <f t="shared" si="16"/>
        <v>#REF!</v>
      </c>
      <c r="P47" s="34" t="e">
        <f t="shared" si="16"/>
        <v>#REF!</v>
      </c>
      <c r="Q47" s="34" t="e">
        <f t="shared" si="16"/>
        <v>#REF!</v>
      </c>
      <c r="R47" s="34" t="e">
        <f t="shared" si="16"/>
        <v>#REF!</v>
      </c>
      <c r="S47" s="34" t="e">
        <f t="shared" si="16"/>
        <v>#REF!</v>
      </c>
      <c r="T47" s="34" t="e">
        <f t="shared" si="16"/>
        <v>#REF!</v>
      </c>
      <c r="U47" s="34" t="e">
        <f t="shared" si="16"/>
        <v>#REF!</v>
      </c>
      <c r="V47" s="34" t="e">
        <f t="shared" si="16"/>
        <v>#REF!</v>
      </c>
      <c r="W47" s="34" t="e">
        <f t="shared" si="16"/>
        <v>#REF!</v>
      </c>
      <c r="X47" s="34" t="e">
        <f t="shared" si="16"/>
        <v>#REF!</v>
      </c>
      <c r="Y47" s="34" t="e">
        <f t="shared" si="16"/>
        <v>#REF!</v>
      </c>
      <c r="Z47" s="34" t="e">
        <f t="shared" si="16"/>
        <v>#REF!</v>
      </c>
      <c r="AA47" s="34" t="e">
        <f t="shared" si="16"/>
        <v>#REF!</v>
      </c>
      <c r="AB47" s="34" t="e">
        <f t="shared" si="16"/>
        <v>#REF!</v>
      </c>
      <c r="AC47" s="34" t="e">
        <f t="shared" si="16"/>
        <v>#REF!</v>
      </c>
    </row>
    <row r="48" spans="1:29">
      <c r="A48" s="43" t="s">
        <v>22</v>
      </c>
      <c r="B48" s="44" t="e">
        <f>D48+NPV($B$2,E48:AC48)</f>
        <v>#REF!</v>
      </c>
      <c r="C48" s="44"/>
      <c r="E48" s="34" t="e">
        <f t="shared" ref="E48:AC48" si="17">E38-E43</f>
        <v>#REF!</v>
      </c>
      <c r="F48" s="34" t="e">
        <f t="shared" si="17"/>
        <v>#REF!</v>
      </c>
      <c r="G48" s="34" t="e">
        <f t="shared" si="17"/>
        <v>#REF!</v>
      </c>
      <c r="H48" s="34" t="e">
        <f t="shared" si="17"/>
        <v>#REF!</v>
      </c>
      <c r="I48" s="34" t="e">
        <f t="shared" si="17"/>
        <v>#REF!</v>
      </c>
      <c r="J48" s="34" t="e">
        <f t="shared" si="17"/>
        <v>#REF!</v>
      </c>
      <c r="K48" s="34" t="e">
        <f t="shared" si="17"/>
        <v>#REF!</v>
      </c>
      <c r="L48" s="34" t="e">
        <f t="shared" si="17"/>
        <v>#REF!</v>
      </c>
      <c r="M48" s="34" t="e">
        <f t="shared" si="17"/>
        <v>#REF!</v>
      </c>
      <c r="N48" s="34" t="e">
        <f t="shared" si="17"/>
        <v>#REF!</v>
      </c>
      <c r="O48" s="34" t="e">
        <f t="shared" si="17"/>
        <v>#REF!</v>
      </c>
      <c r="P48" s="34" t="e">
        <f t="shared" si="17"/>
        <v>#REF!</v>
      </c>
      <c r="Q48" s="34" t="e">
        <f t="shared" si="17"/>
        <v>#REF!</v>
      </c>
      <c r="R48" s="34" t="e">
        <f t="shared" si="17"/>
        <v>#REF!</v>
      </c>
      <c r="S48" s="34" t="e">
        <f t="shared" si="17"/>
        <v>#REF!</v>
      </c>
      <c r="T48" s="34" t="e">
        <f t="shared" si="17"/>
        <v>#REF!</v>
      </c>
      <c r="U48" s="34" t="e">
        <f t="shared" si="17"/>
        <v>#REF!</v>
      </c>
      <c r="V48" s="34" t="e">
        <f t="shared" si="17"/>
        <v>#REF!</v>
      </c>
      <c r="W48" s="34" t="e">
        <f t="shared" si="17"/>
        <v>#REF!</v>
      </c>
      <c r="X48" s="34" t="e">
        <f t="shared" si="17"/>
        <v>#REF!</v>
      </c>
      <c r="Y48" s="34" t="e">
        <f t="shared" si="17"/>
        <v>#REF!</v>
      </c>
      <c r="Z48" s="34" t="e">
        <f t="shared" si="17"/>
        <v>#REF!</v>
      </c>
      <c r="AA48" s="34" t="e">
        <f t="shared" si="17"/>
        <v>#REF!</v>
      </c>
      <c r="AB48" s="34" t="e">
        <f t="shared" si="17"/>
        <v>#REF!</v>
      </c>
      <c r="AC48" s="34" t="e">
        <f t="shared" si="17"/>
        <v>#REF!</v>
      </c>
    </row>
    <row r="49" spans="1:29">
      <c r="E49">
        <v>1</v>
      </c>
      <c r="F49">
        <v>2</v>
      </c>
      <c r="G49">
        <v>3</v>
      </c>
      <c r="H49">
        <v>4</v>
      </c>
      <c r="I49">
        <v>5</v>
      </c>
      <c r="J49">
        <v>6</v>
      </c>
      <c r="K49">
        <v>7</v>
      </c>
      <c r="L49">
        <v>8</v>
      </c>
      <c r="M49">
        <v>9</v>
      </c>
      <c r="N49">
        <v>10</v>
      </c>
      <c r="O49">
        <v>11</v>
      </c>
      <c r="P49">
        <v>12</v>
      </c>
      <c r="Q49">
        <v>13</v>
      </c>
      <c r="R49">
        <v>14</v>
      </c>
      <c r="S49">
        <v>15</v>
      </c>
      <c r="T49">
        <v>16</v>
      </c>
      <c r="U49">
        <v>17</v>
      </c>
      <c r="V49">
        <v>18</v>
      </c>
      <c r="W49">
        <v>19</v>
      </c>
      <c r="X49">
        <v>20</v>
      </c>
      <c r="Y49">
        <v>21</v>
      </c>
      <c r="Z49">
        <v>22</v>
      </c>
      <c r="AA49">
        <v>23</v>
      </c>
      <c r="AB49">
        <v>24</v>
      </c>
      <c r="AC49">
        <v>25</v>
      </c>
    </row>
    <row r="50" spans="1:29">
      <c r="A50" s="2" t="s">
        <v>480</v>
      </c>
      <c r="B50" s="34"/>
      <c r="C50" s="34"/>
      <c r="E50" s="34" t="e">
        <f>E45</f>
        <v>#REF!</v>
      </c>
      <c r="F50" s="34" t="e">
        <f t="shared" ref="F50:AC50" si="18">F45+E45</f>
        <v>#REF!</v>
      </c>
      <c r="G50" s="34" t="e">
        <f t="shared" si="18"/>
        <v>#REF!</v>
      </c>
      <c r="H50" s="34" t="e">
        <f t="shared" si="18"/>
        <v>#REF!</v>
      </c>
      <c r="I50" s="34" t="e">
        <f t="shared" si="18"/>
        <v>#REF!</v>
      </c>
      <c r="J50" s="34" t="e">
        <f t="shared" si="18"/>
        <v>#REF!</v>
      </c>
      <c r="K50" s="34" t="e">
        <f t="shared" si="18"/>
        <v>#REF!</v>
      </c>
      <c r="L50" s="34" t="e">
        <f t="shared" si="18"/>
        <v>#REF!</v>
      </c>
      <c r="M50" s="34" t="e">
        <f t="shared" si="18"/>
        <v>#REF!</v>
      </c>
      <c r="N50" s="34" t="e">
        <f t="shared" si="18"/>
        <v>#REF!</v>
      </c>
      <c r="O50" s="34" t="e">
        <f t="shared" si="18"/>
        <v>#REF!</v>
      </c>
      <c r="P50" s="34" t="e">
        <f t="shared" si="18"/>
        <v>#REF!</v>
      </c>
      <c r="Q50" s="34" t="e">
        <f t="shared" si="18"/>
        <v>#REF!</v>
      </c>
      <c r="R50" s="34" t="e">
        <f t="shared" si="18"/>
        <v>#REF!</v>
      </c>
      <c r="S50" s="34" t="e">
        <f t="shared" si="18"/>
        <v>#REF!</v>
      </c>
      <c r="T50" s="34" t="e">
        <f t="shared" si="18"/>
        <v>#REF!</v>
      </c>
      <c r="U50" s="34" t="e">
        <f t="shared" si="18"/>
        <v>#REF!</v>
      </c>
      <c r="V50" s="34" t="e">
        <f t="shared" si="18"/>
        <v>#REF!</v>
      </c>
      <c r="W50" s="34" t="e">
        <f t="shared" si="18"/>
        <v>#REF!</v>
      </c>
      <c r="X50" s="34" t="e">
        <f t="shared" si="18"/>
        <v>#REF!</v>
      </c>
      <c r="Y50" s="34" t="e">
        <f t="shared" si="18"/>
        <v>#REF!</v>
      </c>
      <c r="Z50" s="34" t="e">
        <f t="shared" si="18"/>
        <v>#REF!</v>
      </c>
      <c r="AA50" s="34" t="e">
        <f t="shared" si="18"/>
        <v>#REF!</v>
      </c>
      <c r="AB50" s="34" t="e">
        <f t="shared" si="18"/>
        <v>#REF!</v>
      </c>
      <c r="AC50" s="34" t="e">
        <f t="shared" si="18"/>
        <v>#REF!</v>
      </c>
    </row>
    <row r="51" spans="1:29">
      <c r="B51" s="44"/>
      <c r="C51" s="4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row>
    <row r="52" spans="1:29">
      <c r="B52" s="34" t="e">
        <f>SUM(D93:I93)</f>
        <v>#REF!</v>
      </c>
      <c r="C52" s="44">
        <f>1-C53</f>
        <v>0</v>
      </c>
      <c r="E52" s="34"/>
      <c r="F52" s="34"/>
      <c r="G52" s="34"/>
      <c r="H52" s="34"/>
      <c r="I52" s="34"/>
      <c r="J52" s="34"/>
      <c r="K52" s="34"/>
      <c r="L52" s="34"/>
      <c r="M52" s="34"/>
      <c r="N52" s="34"/>
      <c r="O52" s="34"/>
      <c r="P52" s="34"/>
      <c r="Q52" s="34"/>
      <c r="R52" s="34"/>
      <c r="S52" s="34"/>
      <c r="T52" s="34"/>
      <c r="U52" s="34"/>
      <c r="V52" s="34"/>
      <c r="W52" s="34"/>
      <c r="X52" s="34"/>
      <c r="Y52" s="34"/>
      <c r="Z52" s="34"/>
      <c r="AA52" s="34"/>
      <c r="AB52" s="34"/>
      <c r="AC52" s="34"/>
    </row>
    <row r="53" spans="1:29" ht="15" customHeight="1">
      <c r="A53" s="2" t="s">
        <v>481</v>
      </c>
      <c r="B53" s="66" t="e">
        <f>SUM(E60:AC63)</f>
        <v>#REF!</v>
      </c>
      <c r="C53" s="34">
        <v>1</v>
      </c>
    </row>
    <row r="54" spans="1:29">
      <c r="A54" s="2" t="s">
        <v>482</v>
      </c>
      <c r="B54" s="34" t="e">
        <f>SUM(E60:AC74)</f>
        <v>#REF!</v>
      </c>
      <c r="C54" s="262">
        <v>0</v>
      </c>
      <c r="D54" s="74"/>
      <c r="E54" s="34" t="e">
        <f>SUM(E60:I64)</f>
        <v>#REF!</v>
      </c>
      <c r="I54" s="34" t="e">
        <f>SUM(E59:I59)*2%</f>
        <v>#REF!</v>
      </c>
    </row>
    <row r="55" spans="1:29">
      <c r="C55" s="51"/>
      <c r="E55" s="255" t="e">
        <f>E54+250000000</f>
        <v>#REF!</v>
      </c>
      <c r="F55" s="51"/>
      <c r="G55" s="51"/>
      <c r="H55" s="51"/>
      <c r="I55" s="51"/>
      <c r="J55" s="51"/>
    </row>
    <row r="56" spans="1:29">
      <c r="A56" s="254" t="s">
        <v>483</v>
      </c>
      <c r="B56" s="356" t="e">
        <f>B54*2%</f>
        <v>#REF!</v>
      </c>
      <c r="C56" s="1"/>
      <c r="D56" s="1">
        <v>2025</v>
      </c>
      <c r="E56">
        <v>2026</v>
      </c>
      <c r="F56" s="1">
        <v>2027</v>
      </c>
      <c r="G56">
        <v>2028</v>
      </c>
      <c r="H56" s="1">
        <v>2029</v>
      </c>
      <c r="I56" s="1">
        <v>2030</v>
      </c>
      <c r="J56" s="1">
        <v>2031</v>
      </c>
      <c r="K56">
        <v>2032</v>
      </c>
      <c r="L56" s="1">
        <v>2033</v>
      </c>
      <c r="M56">
        <v>2034</v>
      </c>
      <c r="N56" s="1">
        <v>2035</v>
      </c>
      <c r="O56">
        <v>2036</v>
      </c>
      <c r="P56" s="1">
        <v>2037</v>
      </c>
      <c r="Q56">
        <v>2038</v>
      </c>
      <c r="R56" s="1">
        <v>2039</v>
      </c>
      <c r="S56">
        <v>2040</v>
      </c>
      <c r="T56" s="1">
        <v>2041</v>
      </c>
      <c r="U56">
        <v>2042</v>
      </c>
      <c r="V56" s="1">
        <v>2043</v>
      </c>
      <c r="W56">
        <v>2044</v>
      </c>
      <c r="X56" s="1">
        <v>2045</v>
      </c>
      <c r="Y56">
        <v>2046</v>
      </c>
      <c r="Z56" s="1">
        <v>2047</v>
      </c>
      <c r="AA56">
        <v>2048</v>
      </c>
      <c r="AB56" s="1">
        <v>2049</v>
      </c>
      <c r="AC56">
        <v>2050</v>
      </c>
    </row>
    <row r="57" spans="1:29">
      <c r="A57" s="46" t="s">
        <v>484</v>
      </c>
      <c r="D57" s="1">
        <v>0</v>
      </c>
      <c r="E57" s="1">
        <v>1</v>
      </c>
      <c r="F57" s="1">
        <v>2</v>
      </c>
      <c r="G57" s="1">
        <v>3</v>
      </c>
      <c r="H57" s="1">
        <v>4</v>
      </c>
      <c r="I57" s="1">
        <v>5</v>
      </c>
      <c r="J57" s="1">
        <v>6</v>
      </c>
      <c r="K57" s="1">
        <v>7</v>
      </c>
      <c r="L57" s="1">
        <v>8</v>
      </c>
      <c r="M57" s="1">
        <v>9</v>
      </c>
      <c r="N57" s="1">
        <v>10</v>
      </c>
      <c r="O57" s="1">
        <v>11</v>
      </c>
      <c r="P57" s="1">
        <v>12</v>
      </c>
      <c r="Q57" s="1">
        <v>13</v>
      </c>
      <c r="R57" s="1">
        <v>14</v>
      </c>
      <c r="S57" s="1">
        <v>15</v>
      </c>
      <c r="T57" s="1">
        <v>16</v>
      </c>
      <c r="U57" s="1">
        <v>17</v>
      </c>
      <c r="V57" s="1">
        <v>18</v>
      </c>
      <c r="W57" s="1">
        <v>19</v>
      </c>
      <c r="X57" s="1">
        <v>20</v>
      </c>
      <c r="Y57" s="1">
        <v>21</v>
      </c>
      <c r="Z57" s="1">
        <v>22</v>
      </c>
      <c r="AA57" s="1">
        <v>23</v>
      </c>
      <c r="AB57" s="1">
        <v>24</v>
      </c>
      <c r="AC57" s="1">
        <v>25</v>
      </c>
    </row>
    <row r="58" spans="1:29">
      <c r="A58" s="46" t="s">
        <v>485</v>
      </c>
      <c r="B58" s="1"/>
      <c r="C58" s="356" t="e">
        <f>C59*2%</f>
        <v>#REF!</v>
      </c>
      <c r="F58" s="51" t="e">
        <f>F59*2%</f>
        <v>#REF!</v>
      </c>
      <c r="G58" s="51" t="e">
        <f>G59*2%+F58</f>
        <v>#REF!</v>
      </c>
      <c r="H58" s="51" t="e">
        <f>H59*2%+G58</f>
        <v>#REF!</v>
      </c>
      <c r="I58" s="51" t="e">
        <f>I59*2%+H58</f>
        <v>#REF!</v>
      </c>
    </row>
    <row r="59" spans="1:29" s="1" customFormat="1">
      <c r="A59" s="348" t="s">
        <v>486</v>
      </c>
      <c r="B59" s="65" t="e">
        <f t="shared" ref="B59:B75" si="19">D59+NPV($B$2,E59:AC59)</f>
        <v>#REF!</v>
      </c>
      <c r="C59" s="294" t="e">
        <f>SUM(E59:I59)</f>
        <v>#REF!</v>
      </c>
      <c r="D59" s="66">
        <v>0</v>
      </c>
      <c r="E59" s="66">
        <f t="shared" ref="E59:AC59" si="20">SUM(E60:E75)</f>
        <v>180679853276.03503</v>
      </c>
      <c r="F59" s="66" t="e">
        <f t="shared" si="20"/>
        <v>#REF!</v>
      </c>
      <c r="G59" s="66" t="e">
        <f t="shared" si="20"/>
        <v>#REF!</v>
      </c>
      <c r="H59" s="66" t="e">
        <f t="shared" si="20"/>
        <v>#REF!</v>
      </c>
      <c r="I59" s="66" t="e">
        <f t="shared" si="20"/>
        <v>#REF!</v>
      </c>
      <c r="J59" s="66">
        <f t="shared" si="20"/>
        <v>0</v>
      </c>
      <c r="K59" s="66">
        <f t="shared" si="20"/>
        <v>0</v>
      </c>
      <c r="L59" s="66">
        <f t="shared" si="20"/>
        <v>0</v>
      </c>
      <c r="M59" s="66">
        <f t="shared" si="20"/>
        <v>0</v>
      </c>
      <c r="N59" s="66">
        <f t="shared" si="20"/>
        <v>0</v>
      </c>
      <c r="O59" s="66">
        <f t="shared" si="20"/>
        <v>0</v>
      </c>
      <c r="P59" s="66">
        <f t="shared" si="20"/>
        <v>0</v>
      </c>
      <c r="Q59" s="66">
        <f t="shared" si="20"/>
        <v>0</v>
      </c>
      <c r="R59" s="66">
        <f t="shared" si="20"/>
        <v>0</v>
      </c>
      <c r="S59" s="66">
        <f t="shared" si="20"/>
        <v>0</v>
      </c>
      <c r="T59" s="66">
        <f t="shared" si="20"/>
        <v>0</v>
      </c>
      <c r="U59" s="66">
        <f t="shared" si="20"/>
        <v>0</v>
      </c>
      <c r="V59" s="66">
        <f t="shared" si="20"/>
        <v>0</v>
      </c>
      <c r="W59" s="66">
        <f t="shared" si="20"/>
        <v>0</v>
      </c>
      <c r="X59" s="66">
        <f t="shared" si="20"/>
        <v>0</v>
      </c>
      <c r="Y59" s="66">
        <f t="shared" si="20"/>
        <v>0</v>
      </c>
      <c r="Z59" s="66">
        <f t="shared" si="20"/>
        <v>0</v>
      </c>
      <c r="AA59" s="66" t="e">
        <f t="shared" si="20"/>
        <v>#REF!</v>
      </c>
      <c r="AB59" s="66" t="e">
        <f t="shared" si="20"/>
        <v>#REF!</v>
      </c>
      <c r="AC59" s="66" t="e">
        <f t="shared" si="20"/>
        <v>#REF!</v>
      </c>
    </row>
    <row r="60" spans="1:29" s="338" customFormat="1">
      <c r="A60" s="459" t="s">
        <v>487</v>
      </c>
      <c r="B60" s="44">
        <f t="shared" si="19"/>
        <v>165761333280.76608</v>
      </c>
      <c r="C60" s="44"/>
      <c r="D60" s="66">
        <v>0</v>
      </c>
      <c r="E60" s="349">
        <f>'8.2 FENOGE'!E19</f>
        <v>180679853276.03503</v>
      </c>
      <c r="F60" s="349">
        <v>0</v>
      </c>
      <c r="G60" s="349">
        <v>0</v>
      </c>
      <c r="H60" s="349">
        <v>0</v>
      </c>
      <c r="I60" s="349">
        <v>0</v>
      </c>
      <c r="J60" s="349">
        <v>0</v>
      </c>
      <c r="K60" s="349">
        <v>0</v>
      </c>
      <c r="L60" s="349">
        <v>0</v>
      </c>
      <c r="M60" s="349">
        <v>0</v>
      </c>
      <c r="N60" s="349">
        <v>0</v>
      </c>
      <c r="O60" s="349">
        <v>0</v>
      </c>
      <c r="P60" s="349">
        <v>0</v>
      </c>
      <c r="Q60" s="349">
        <v>0</v>
      </c>
      <c r="R60" s="349">
        <v>0</v>
      </c>
      <c r="S60" s="349">
        <v>0</v>
      </c>
      <c r="T60" s="349">
        <v>0</v>
      </c>
      <c r="U60" s="349">
        <v>0</v>
      </c>
      <c r="V60" s="349">
        <v>0</v>
      </c>
      <c r="W60" s="349">
        <v>0</v>
      </c>
      <c r="X60" s="349">
        <v>0</v>
      </c>
      <c r="Y60" s="349">
        <v>0</v>
      </c>
      <c r="Z60" s="349">
        <v>0</v>
      </c>
      <c r="AA60" s="349">
        <v>0</v>
      </c>
      <c r="AB60" s="349">
        <v>0</v>
      </c>
      <c r="AC60" s="349">
        <v>0</v>
      </c>
    </row>
    <row r="61" spans="1:29" s="338" customFormat="1">
      <c r="A61" s="459" t="s">
        <v>37</v>
      </c>
      <c r="B61" s="44" t="e">
        <f t="shared" si="19"/>
        <v>#REF!</v>
      </c>
      <c r="C61" s="44"/>
      <c r="D61" s="66">
        <v>0</v>
      </c>
      <c r="E61" s="349">
        <v>0</v>
      </c>
      <c r="F61" s="349" t="e">
        <f>'8.2 FENOGE'!L19</f>
        <v>#REF!</v>
      </c>
      <c r="G61" s="349" t="e">
        <f>'8.2 FENOGE'!S19</f>
        <v>#REF!</v>
      </c>
      <c r="H61" s="349" t="e">
        <f>'8.2 FENOGE'!Z19</f>
        <v>#REF!</v>
      </c>
      <c r="I61" s="349">
        <v>0</v>
      </c>
      <c r="J61" s="349">
        <v>0</v>
      </c>
      <c r="K61" s="349">
        <v>0</v>
      </c>
      <c r="L61" s="349">
        <v>0</v>
      </c>
      <c r="M61" s="349">
        <v>0</v>
      </c>
      <c r="N61" s="349">
        <v>0</v>
      </c>
      <c r="O61" s="349">
        <v>0</v>
      </c>
      <c r="P61" s="349">
        <v>0</v>
      </c>
      <c r="Q61" s="349">
        <v>0</v>
      </c>
      <c r="R61" s="349">
        <v>0</v>
      </c>
      <c r="S61" s="349">
        <v>0</v>
      </c>
      <c r="T61" s="349">
        <v>0</v>
      </c>
      <c r="U61" s="349">
        <v>0</v>
      </c>
      <c r="V61" s="349">
        <v>0</v>
      </c>
      <c r="W61" s="349">
        <v>0</v>
      </c>
      <c r="X61" s="349">
        <v>0</v>
      </c>
      <c r="Y61" s="349">
        <v>0</v>
      </c>
      <c r="Z61" s="349">
        <v>0</v>
      </c>
      <c r="AA61" s="349">
        <v>0</v>
      </c>
      <c r="AB61" s="349">
        <v>0</v>
      </c>
      <c r="AC61" s="349">
        <v>0</v>
      </c>
    </row>
    <row r="62" spans="1:29" s="338" customFormat="1">
      <c r="A62" s="459" t="s">
        <v>57</v>
      </c>
      <c r="B62" s="44" t="e">
        <f t="shared" si="19"/>
        <v>#REF!</v>
      </c>
      <c r="C62" s="44"/>
      <c r="D62" s="66">
        <v>0</v>
      </c>
      <c r="E62" s="349">
        <v>0</v>
      </c>
      <c r="F62" s="349" t="e">
        <f>'8.2 FENOGE'!L20</f>
        <v>#REF!</v>
      </c>
      <c r="G62" s="349" t="e">
        <f>'8.2 FENOGE'!S20</f>
        <v>#REF!</v>
      </c>
      <c r="H62" s="349" t="e">
        <f>'8.2 FENOGE'!Z20</f>
        <v>#REF!</v>
      </c>
      <c r="I62" s="349">
        <v>0</v>
      </c>
      <c r="J62" s="349">
        <v>0</v>
      </c>
      <c r="K62" s="349">
        <v>0</v>
      </c>
      <c r="L62" s="349">
        <v>0</v>
      </c>
      <c r="M62" s="349">
        <v>0</v>
      </c>
      <c r="N62" s="349">
        <v>0</v>
      </c>
      <c r="O62" s="349">
        <v>0</v>
      </c>
      <c r="P62" s="349">
        <v>0</v>
      </c>
      <c r="Q62" s="349">
        <v>0</v>
      </c>
      <c r="R62" s="349">
        <v>0</v>
      </c>
      <c r="S62" s="349">
        <v>0</v>
      </c>
      <c r="T62" s="349">
        <v>0</v>
      </c>
      <c r="U62" s="349">
        <v>0</v>
      </c>
      <c r="V62" s="349">
        <v>0</v>
      </c>
      <c r="W62" s="349">
        <v>0</v>
      </c>
      <c r="X62" s="349">
        <v>0</v>
      </c>
      <c r="Y62" s="349">
        <v>0</v>
      </c>
      <c r="Z62" s="349">
        <v>0</v>
      </c>
      <c r="AA62" s="349">
        <v>0</v>
      </c>
      <c r="AB62" s="349">
        <v>0</v>
      </c>
      <c r="AC62" s="349">
        <v>0</v>
      </c>
    </row>
    <row r="63" spans="1:29" s="338" customFormat="1">
      <c r="A63" s="459" t="s">
        <v>49</v>
      </c>
      <c r="B63" s="44" t="e">
        <f t="shared" si="19"/>
        <v>#REF!</v>
      </c>
      <c r="C63" s="44"/>
      <c r="D63" s="66">
        <v>0</v>
      </c>
      <c r="E63" s="349">
        <v>0</v>
      </c>
      <c r="F63" s="349" t="e">
        <f>'8.2 FENOGE'!L21</f>
        <v>#REF!</v>
      </c>
      <c r="G63" s="349" t="e">
        <f>'8.2 FENOGE'!S21</f>
        <v>#REF!</v>
      </c>
      <c r="H63" s="349" t="e">
        <f>'8.2 FENOGE'!Z21</f>
        <v>#REF!</v>
      </c>
      <c r="I63" s="349">
        <v>0</v>
      </c>
      <c r="J63" s="349">
        <v>0</v>
      </c>
      <c r="K63" s="349">
        <v>0</v>
      </c>
      <c r="L63" s="349">
        <v>0</v>
      </c>
      <c r="M63" s="349">
        <v>0</v>
      </c>
      <c r="N63" s="349">
        <v>0</v>
      </c>
      <c r="O63" s="349">
        <v>0</v>
      </c>
      <c r="P63" s="349">
        <v>0</v>
      </c>
      <c r="Q63" s="349">
        <v>0</v>
      </c>
      <c r="R63" s="349">
        <v>0</v>
      </c>
      <c r="S63" s="349">
        <v>0</v>
      </c>
      <c r="T63" s="349">
        <v>0</v>
      </c>
      <c r="U63" s="349">
        <v>0</v>
      </c>
      <c r="V63" s="349">
        <v>0</v>
      </c>
      <c r="W63" s="349">
        <v>0</v>
      </c>
      <c r="X63" s="349">
        <v>0</v>
      </c>
      <c r="Y63" s="349">
        <v>0</v>
      </c>
      <c r="Z63" s="349">
        <v>0</v>
      </c>
      <c r="AA63" s="349">
        <v>0</v>
      </c>
      <c r="AB63" s="349">
        <v>0</v>
      </c>
      <c r="AC63" s="349">
        <v>0</v>
      </c>
    </row>
    <row r="64" spans="1:29" s="338" customFormat="1">
      <c r="A64" s="459" t="s">
        <v>51</v>
      </c>
      <c r="B64" s="44" t="e">
        <f t="shared" si="19"/>
        <v>#REF!</v>
      </c>
      <c r="C64" s="44"/>
      <c r="D64" s="66">
        <v>0</v>
      </c>
      <c r="E64" s="349">
        <v>0</v>
      </c>
      <c r="F64" s="349" t="e">
        <f>'8.2 FENOGE'!L22</f>
        <v>#REF!</v>
      </c>
      <c r="G64" s="349" t="e">
        <f>'8.2 FENOGE'!S22</f>
        <v>#REF!</v>
      </c>
      <c r="H64" s="349" t="e">
        <f>'8.2 FENOGE'!Z22</f>
        <v>#REF!</v>
      </c>
      <c r="I64" s="349">
        <v>0</v>
      </c>
      <c r="J64" s="349">
        <v>0</v>
      </c>
      <c r="K64" s="349">
        <v>0</v>
      </c>
      <c r="L64" s="349">
        <v>0</v>
      </c>
      <c r="M64" s="349">
        <v>0</v>
      </c>
      <c r="N64" s="349">
        <v>0</v>
      </c>
      <c r="O64" s="349">
        <v>0</v>
      </c>
      <c r="P64" s="349">
        <v>0</v>
      </c>
      <c r="Q64" s="349">
        <v>0</v>
      </c>
      <c r="R64" s="349">
        <v>0</v>
      </c>
      <c r="S64" s="349">
        <v>0</v>
      </c>
      <c r="T64" s="349">
        <v>0</v>
      </c>
      <c r="U64" s="349">
        <v>0</v>
      </c>
      <c r="V64" s="349">
        <v>0</v>
      </c>
      <c r="W64" s="349">
        <v>0</v>
      </c>
      <c r="X64" s="349">
        <v>0</v>
      </c>
      <c r="Y64" s="349">
        <v>0</v>
      </c>
      <c r="Z64" s="349">
        <v>0</v>
      </c>
      <c r="AA64" s="349">
        <v>0</v>
      </c>
      <c r="AB64" s="349">
        <v>0</v>
      </c>
      <c r="AC64" s="349">
        <v>0</v>
      </c>
    </row>
    <row r="65" spans="1:29" s="339" customFormat="1">
      <c r="A65" s="460" t="s">
        <v>55</v>
      </c>
      <c r="B65" s="72" t="e">
        <f t="shared" si="19"/>
        <v>#REF!</v>
      </c>
      <c r="C65" s="72"/>
      <c r="D65" s="68">
        <v>0</v>
      </c>
      <c r="E65" s="350">
        <v>0</v>
      </c>
      <c r="F65" s="349" t="e">
        <f>'8.2 FENOGE'!L23</f>
        <v>#REF!</v>
      </c>
      <c r="G65" s="349" t="e">
        <f>'8.2 FENOGE'!S23</f>
        <v>#REF!</v>
      </c>
      <c r="H65" s="349" t="e">
        <f>'8.2 FENOGE'!Z23</f>
        <v>#REF!</v>
      </c>
      <c r="I65" s="350">
        <v>0</v>
      </c>
      <c r="J65" s="350">
        <v>0</v>
      </c>
      <c r="K65" s="350">
        <v>0</v>
      </c>
      <c r="L65" s="350">
        <v>0</v>
      </c>
      <c r="M65" s="350">
        <v>0</v>
      </c>
      <c r="N65" s="350">
        <v>0</v>
      </c>
      <c r="O65" s="350">
        <v>0</v>
      </c>
      <c r="P65" s="350">
        <v>0</v>
      </c>
      <c r="Q65" s="350">
        <v>0</v>
      </c>
      <c r="R65" s="350">
        <v>0</v>
      </c>
      <c r="S65" s="350">
        <v>0</v>
      </c>
      <c r="T65" s="350">
        <v>0</v>
      </c>
      <c r="U65" s="350">
        <v>0</v>
      </c>
      <c r="V65" s="350">
        <v>0</v>
      </c>
      <c r="W65" s="350">
        <v>0</v>
      </c>
      <c r="X65" s="350">
        <v>0</v>
      </c>
      <c r="Y65" s="350">
        <v>0</v>
      </c>
      <c r="Z65" s="350">
        <v>0</v>
      </c>
      <c r="AA65" s="350">
        <v>0</v>
      </c>
      <c r="AB65" s="350">
        <v>0</v>
      </c>
      <c r="AC65" s="350">
        <v>0</v>
      </c>
    </row>
    <row r="66" spans="1:29" s="338" customFormat="1">
      <c r="A66" s="459" t="s">
        <v>41</v>
      </c>
      <c r="B66" s="44" t="e">
        <f t="shared" si="19"/>
        <v>#REF!</v>
      </c>
      <c r="C66" s="44"/>
      <c r="D66" s="66">
        <v>0</v>
      </c>
      <c r="E66" s="349">
        <v>0</v>
      </c>
      <c r="F66" s="349">
        <v>0</v>
      </c>
      <c r="G66" s="349">
        <v>0</v>
      </c>
      <c r="H66" s="349">
        <f>'8.2 FENOGE'!Z24</f>
        <v>280378082763.31531</v>
      </c>
      <c r="I66" s="349" t="e">
        <f>'8.2 FENOGE'!AG19</f>
        <v>#REF!</v>
      </c>
      <c r="J66" s="349">
        <v>0</v>
      </c>
      <c r="K66" s="349">
        <v>0</v>
      </c>
      <c r="L66" s="349">
        <v>0</v>
      </c>
      <c r="M66" s="349">
        <v>0</v>
      </c>
      <c r="N66" s="349">
        <v>0</v>
      </c>
      <c r="O66" s="349">
        <v>0</v>
      </c>
      <c r="P66" s="349">
        <v>0</v>
      </c>
      <c r="Q66" s="349">
        <v>0</v>
      </c>
      <c r="R66" s="349">
        <v>0</v>
      </c>
      <c r="S66" s="349">
        <v>0</v>
      </c>
      <c r="T66" s="349">
        <v>0</v>
      </c>
      <c r="U66" s="349">
        <v>0</v>
      </c>
      <c r="V66" s="349">
        <v>0</v>
      </c>
      <c r="W66" s="349">
        <v>0</v>
      </c>
      <c r="X66" s="349">
        <v>0</v>
      </c>
      <c r="Y66" s="349">
        <v>0</v>
      </c>
      <c r="Z66" s="349">
        <v>0</v>
      </c>
      <c r="AA66" s="349">
        <v>0</v>
      </c>
      <c r="AB66" s="349">
        <v>0</v>
      </c>
      <c r="AC66" s="349">
        <v>0</v>
      </c>
    </row>
    <row r="67" spans="1:29" s="338" customFormat="1">
      <c r="A67" s="459" t="s">
        <v>26</v>
      </c>
      <c r="B67" s="44" t="e">
        <f t="shared" si="19"/>
        <v>#REF!</v>
      </c>
      <c r="C67" s="44"/>
      <c r="D67" s="66">
        <v>0</v>
      </c>
      <c r="E67" s="349">
        <v>0</v>
      </c>
      <c r="F67" s="349">
        <v>0</v>
      </c>
      <c r="G67" s="349">
        <v>0</v>
      </c>
      <c r="H67" s="349" t="e">
        <f>'8.2 FENOGE'!Z25</f>
        <v>#REF!</v>
      </c>
      <c r="I67" s="349" t="e">
        <f>'8.2 FENOGE'!AG20</f>
        <v>#REF!</v>
      </c>
      <c r="J67" s="349">
        <v>0</v>
      </c>
      <c r="K67" s="349">
        <v>0</v>
      </c>
      <c r="L67" s="349">
        <v>0</v>
      </c>
      <c r="M67" s="349">
        <v>0</v>
      </c>
      <c r="N67" s="349">
        <v>0</v>
      </c>
      <c r="O67" s="349">
        <v>0</v>
      </c>
      <c r="P67" s="349">
        <v>0</v>
      </c>
      <c r="Q67" s="349">
        <v>0</v>
      </c>
      <c r="R67" s="349">
        <v>0</v>
      </c>
      <c r="S67" s="349">
        <v>0</v>
      </c>
      <c r="T67" s="349">
        <v>0</v>
      </c>
      <c r="U67" s="349">
        <v>0</v>
      </c>
      <c r="V67" s="349">
        <v>0</v>
      </c>
      <c r="W67" s="349">
        <v>0</v>
      </c>
      <c r="X67" s="349">
        <v>0</v>
      </c>
      <c r="Y67" s="349">
        <v>0</v>
      </c>
      <c r="Z67" s="349">
        <v>0</v>
      </c>
      <c r="AA67" s="349">
        <v>0</v>
      </c>
      <c r="AB67" s="349">
        <v>0</v>
      </c>
      <c r="AC67" s="349">
        <v>0</v>
      </c>
    </row>
    <row r="68" spans="1:29" s="338" customFormat="1">
      <c r="A68" s="459" t="s">
        <v>61</v>
      </c>
      <c r="B68" s="44" t="e">
        <f t="shared" si="19"/>
        <v>#REF!</v>
      </c>
      <c r="C68" s="44"/>
      <c r="D68" s="66">
        <v>0</v>
      </c>
      <c r="E68" s="349">
        <v>0</v>
      </c>
      <c r="F68" s="349">
        <v>0</v>
      </c>
      <c r="G68" s="349">
        <v>0</v>
      </c>
      <c r="H68" s="349" t="e">
        <f>'8.2 FENOGE'!Z26</f>
        <v>#REF!</v>
      </c>
      <c r="I68" s="349" t="e">
        <f>'8.2 FENOGE'!AG21</f>
        <v>#REF!</v>
      </c>
      <c r="J68" s="349">
        <v>0</v>
      </c>
      <c r="K68" s="349">
        <v>0</v>
      </c>
      <c r="L68" s="349">
        <v>0</v>
      </c>
      <c r="M68" s="349">
        <v>0</v>
      </c>
      <c r="N68" s="349">
        <v>0</v>
      </c>
      <c r="O68" s="349">
        <v>0</v>
      </c>
      <c r="P68" s="349">
        <v>0</v>
      </c>
      <c r="Q68" s="349">
        <v>0</v>
      </c>
      <c r="R68" s="349">
        <v>0</v>
      </c>
      <c r="S68" s="349">
        <v>0</v>
      </c>
      <c r="T68" s="349">
        <v>0</v>
      </c>
      <c r="U68" s="349">
        <v>0</v>
      </c>
      <c r="V68" s="349">
        <v>0</v>
      </c>
      <c r="W68" s="349">
        <v>0</v>
      </c>
      <c r="X68" s="349">
        <v>0</v>
      </c>
      <c r="Y68" s="349">
        <v>0</v>
      </c>
      <c r="Z68" s="349">
        <v>0</v>
      </c>
      <c r="AA68" s="349">
        <v>0</v>
      </c>
      <c r="AB68" s="349">
        <v>0</v>
      </c>
      <c r="AC68" s="349">
        <v>0</v>
      </c>
    </row>
    <row r="69" spans="1:29" s="338" customFormat="1">
      <c r="A69" s="459" t="s">
        <v>39</v>
      </c>
      <c r="B69" s="44" t="e">
        <f t="shared" si="19"/>
        <v>#REF!</v>
      </c>
      <c r="C69" s="44"/>
      <c r="D69" s="66">
        <v>0</v>
      </c>
      <c r="E69" s="349">
        <v>0</v>
      </c>
      <c r="F69" s="349">
        <v>0</v>
      </c>
      <c r="G69" s="349">
        <v>0</v>
      </c>
      <c r="H69" s="349" t="e">
        <f>'8.2 FENOGE'!Z27</f>
        <v>#REF!</v>
      </c>
      <c r="I69" s="349" t="e">
        <f>'8.2 FENOGE'!AG22</f>
        <v>#REF!</v>
      </c>
      <c r="J69" s="349">
        <v>0</v>
      </c>
      <c r="K69" s="349">
        <v>0</v>
      </c>
      <c r="L69" s="349">
        <v>0</v>
      </c>
      <c r="M69" s="349">
        <v>0</v>
      </c>
      <c r="N69" s="349">
        <v>0</v>
      </c>
      <c r="O69" s="349">
        <v>0</v>
      </c>
      <c r="P69" s="349">
        <v>0</v>
      </c>
      <c r="Q69" s="349">
        <v>0</v>
      </c>
      <c r="R69" s="349">
        <v>0</v>
      </c>
      <c r="S69" s="349">
        <v>0</v>
      </c>
      <c r="T69" s="349">
        <v>0</v>
      </c>
      <c r="U69" s="349">
        <v>0</v>
      </c>
      <c r="V69" s="349">
        <v>0</v>
      </c>
      <c r="W69" s="349">
        <v>0</v>
      </c>
      <c r="X69" s="349">
        <v>0</v>
      </c>
      <c r="Y69" s="349">
        <v>0</v>
      </c>
      <c r="Z69" s="349">
        <v>0</v>
      </c>
      <c r="AA69" s="349">
        <v>0</v>
      </c>
      <c r="AB69" s="349">
        <v>0</v>
      </c>
      <c r="AC69" s="349">
        <v>0</v>
      </c>
    </row>
    <row r="70" spans="1:29" s="338" customFormat="1">
      <c r="A70" s="459" t="s">
        <v>70</v>
      </c>
      <c r="B70" s="44" t="e">
        <f t="shared" si="19"/>
        <v>#REF!</v>
      </c>
      <c r="C70" s="44"/>
      <c r="D70" s="66">
        <v>0</v>
      </c>
      <c r="E70" s="349">
        <v>0</v>
      </c>
      <c r="F70" s="349">
        <v>0</v>
      </c>
      <c r="G70" s="349">
        <v>0</v>
      </c>
      <c r="H70" s="349" t="e">
        <f>'8.2 FENOGE'!Z28</f>
        <v>#REF!</v>
      </c>
      <c r="I70" s="349" t="e">
        <f>'8.2 FENOGE'!AG23</f>
        <v>#REF!</v>
      </c>
      <c r="J70" s="349">
        <v>0</v>
      </c>
      <c r="K70" s="349">
        <v>0</v>
      </c>
      <c r="L70" s="349">
        <v>0</v>
      </c>
      <c r="M70" s="349">
        <v>0</v>
      </c>
      <c r="N70" s="349">
        <v>0</v>
      </c>
      <c r="O70" s="349">
        <v>0</v>
      </c>
      <c r="P70" s="349">
        <v>0</v>
      </c>
      <c r="Q70" s="349">
        <v>0</v>
      </c>
      <c r="R70" s="349">
        <v>0</v>
      </c>
      <c r="S70" s="349">
        <v>0</v>
      </c>
      <c r="T70" s="349">
        <v>0</v>
      </c>
      <c r="U70" s="349">
        <v>0</v>
      </c>
      <c r="V70" s="349">
        <v>0</v>
      </c>
      <c r="W70" s="349">
        <v>0</v>
      </c>
      <c r="X70" s="349">
        <v>0</v>
      </c>
      <c r="Y70" s="349">
        <v>0</v>
      </c>
      <c r="Z70" s="349">
        <v>0</v>
      </c>
      <c r="AA70" s="349">
        <v>0</v>
      </c>
      <c r="AB70" s="349">
        <v>0</v>
      </c>
      <c r="AC70" s="349">
        <v>0</v>
      </c>
    </row>
    <row r="71" spans="1:29" s="338" customFormat="1">
      <c r="A71" s="459" t="s">
        <v>35</v>
      </c>
      <c r="B71" s="44" t="e">
        <f t="shared" si="19"/>
        <v>#REF!</v>
      </c>
      <c r="C71" s="44"/>
      <c r="D71" s="66">
        <v>0</v>
      </c>
      <c r="E71" s="349">
        <v>0</v>
      </c>
      <c r="F71" s="349">
        <v>0</v>
      </c>
      <c r="G71" s="349">
        <v>0</v>
      </c>
      <c r="H71" s="349">
        <v>0</v>
      </c>
      <c r="I71" s="349" t="e">
        <f>'8.2 FENOGE'!AG24</f>
        <v>#REF!</v>
      </c>
      <c r="J71" s="349">
        <v>0</v>
      </c>
      <c r="K71" s="349">
        <v>0</v>
      </c>
      <c r="L71" s="349">
        <v>0</v>
      </c>
      <c r="M71" s="349">
        <v>0</v>
      </c>
      <c r="N71" s="349">
        <v>0</v>
      </c>
      <c r="O71" s="349">
        <v>0</v>
      </c>
      <c r="P71" s="349">
        <v>0</v>
      </c>
      <c r="Q71" s="349">
        <v>0</v>
      </c>
      <c r="R71" s="349">
        <v>0</v>
      </c>
      <c r="S71" s="349">
        <v>0</v>
      </c>
      <c r="T71" s="349">
        <v>0</v>
      </c>
      <c r="U71" s="349">
        <v>0</v>
      </c>
      <c r="V71" s="349">
        <v>0</v>
      </c>
      <c r="W71" s="349">
        <v>0</v>
      </c>
      <c r="X71" s="349">
        <v>0</v>
      </c>
      <c r="Y71" s="349">
        <v>0</v>
      </c>
      <c r="Z71" s="349">
        <v>0</v>
      </c>
      <c r="AA71" s="349">
        <v>0</v>
      </c>
      <c r="AB71" s="349">
        <v>0</v>
      </c>
      <c r="AC71" s="349">
        <v>0</v>
      </c>
    </row>
    <row r="72" spans="1:29" s="338" customFormat="1">
      <c r="A72" s="459" t="s">
        <v>63</v>
      </c>
      <c r="B72" s="44" t="e">
        <f t="shared" si="19"/>
        <v>#REF!</v>
      </c>
      <c r="C72" s="44"/>
      <c r="D72" s="66">
        <v>0</v>
      </c>
      <c r="E72" s="349">
        <v>0</v>
      </c>
      <c r="F72" s="349">
        <v>0</v>
      </c>
      <c r="G72" s="349">
        <v>0</v>
      </c>
      <c r="H72" s="349">
        <v>0</v>
      </c>
      <c r="I72" s="349" t="e">
        <f>'8.2 FENOGE'!AG25</f>
        <v>#REF!</v>
      </c>
      <c r="J72" s="349">
        <v>0</v>
      </c>
      <c r="K72" s="349">
        <v>0</v>
      </c>
      <c r="L72" s="349">
        <v>0</v>
      </c>
      <c r="M72" s="349">
        <v>0</v>
      </c>
      <c r="N72" s="349">
        <v>0</v>
      </c>
      <c r="O72" s="349">
        <v>0</v>
      </c>
      <c r="P72" s="349">
        <v>0</v>
      </c>
      <c r="Q72" s="349">
        <v>0</v>
      </c>
      <c r="R72" s="349">
        <v>0</v>
      </c>
      <c r="S72" s="349">
        <v>0</v>
      </c>
      <c r="T72" s="349">
        <v>0</v>
      </c>
      <c r="U72" s="349">
        <v>0</v>
      </c>
      <c r="V72" s="349">
        <v>0</v>
      </c>
      <c r="W72" s="349">
        <v>0</v>
      </c>
      <c r="X72" s="349">
        <v>0</v>
      </c>
      <c r="Y72" s="349">
        <v>0</v>
      </c>
      <c r="Z72" s="349">
        <v>0</v>
      </c>
      <c r="AA72" s="349">
        <v>0</v>
      </c>
      <c r="AB72" s="349">
        <v>0</v>
      </c>
      <c r="AC72" s="349">
        <v>0</v>
      </c>
    </row>
    <row r="73" spans="1:29" s="338" customFormat="1">
      <c r="A73" s="459" t="s">
        <v>72</v>
      </c>
      <c r="B73" s="44" t="e">
        <f t="shared" si="19"/>
        <v>#REF!</v>
      </c>
      <c r="C73" s="44"/>
      <c r="D73" s="66">
        <v>0</v>
      </c>
      <c r="E73" s="349">
        <v>0</v>
      </c>
      <c r="F73" s="349">
        <v>0</v>
      </c>
      <c r="G73" s="349">
        <v>0</v>
      </c>
      <c r="H73" s="349">
        <v>0</v>
      </c>
      <c r="I73" s="349" t="e">
        <f>'8.2 FENOGE'!AG26</f>
        <v>#REF!</v>
      </c>
      <c r="J73" s="349">
        <v>0</v>
      </c>
      <c r="K73" s="349">
        <v>0</v>
      </c>
      <c r="L73" s="349">
        <v>0</v>
      </c>
      <c r="M73" s="349">
        <v>0</v>
      </c>
      <c r="N73" s="349">
        <v>0</v>
      </c>
      <c r="O73" s="349">
        <v>0</v>
      </c>
      <c r="P73" s="349">
        <v>0</v>
      </c>
      <c r="Q73" s="349">
        <v>0</v>
      </c>
      <c r="R73" s="349">
        <v>0</v>
      </c>
      <c r="S73" s="349">
        <v>0</v>
      </c>
      <c r="T73" s="349">
        <v>0</v>
      </c>
      <c r="U73" s="349">
        <v>0</v>
      </c>
      <c r="V73" s="349">
        <v>0</v>
      </c>
      <c r="W73" s="349">
        <v>0</v>
      </c>
      <c r="X73" s="349">
        <v>0</v>
      </c>
      <c r="Y73" s="349">
        <v>0</v>
      </c>
      <c r="Z73" s="349">
        <v>0</v>
      </c>
      <c r="AA73" s="349">
        <v>0</v>
      </c>
      <c r="AB73" s="349">
        <v>0</v>
      </c>
      <c r="AC73" s="349">
        <v>0</v>
      </c>
    </row>
    <row r="74" spans="1:29" s="338" customFormat="1">
      <c r="A74" s="459" t="s">
        <v>65</v>
      </c>
      <c r="B74" s="44" t="e">
        <f t="shared" si="19"/>
        <v>#REF!</v>
      </c>
      <c r="C74" s="44"/>
      <c r="D74" s="66">
        <v>0</v>
      </c>
      <c r="E74" s="349">
        <v>0</v>
      </c>
      <c r="F74" s="349">
        <v>0</v>
      </c>
      <c r="G74" s="349">
        <v>0</v>
      </c>
      <c r="H74" s="349">
        <v>0</v>
      </c>
      <c r="I74" s="349" t="e">
        <f>'8.2 FENOGE'!AG27</f>
        <v>#REF!</v>
      </c>
      <c r="J74" s="349">
        <v>0</v>
      </c>
      <c r="K74" s="349">
        <v>0</v>
      </c>
      <c r="L74" s="349">
        <v>0</v>
      </c>
      <c r="M74" s="349">
        <v>0</v>
      </c>
      <c r="N74" s="349">
        <v>0</v>
      </c>
      <c r="O74" s="349">
        <v>0</v>
      </c>
      <c r="P74" s="349">
        <v>0</v>
      </c>
      <c r="Q74" s="349">
        <v>0</v>
      </c>
      <c r="R74" s="349">
        <v>0</v>
      </c>
      <c r="S74" s="349">
        <v>0</v>
      </c>
      <c r="T74" s="349">
        <v>0</v>
      </c>
      <c r="U74" s="349">
        <v>0</v>
      </c>
      <c r="V74" s="349">
        <v>0</v>
      </c>
      <c r="W74" s="349">
        <v>0</v>
      </c>
      <c r="X74" s="349">
        <v>0</v>
      </c>
      <c r="Y74" s="349">
        <v>0</v>
      </c>
      <c r="Z74" s="349">
        <v>0</v>
      </c>
      <c r="AA74" s="349">
        <v>0</v>
      </c>
      <c r="AB74" s="349">
        <v>0</v>
      </c>
      <c r="AC74" s="349">
        <v>0</v>
      </c>
    </row>
    <row r="75" spans="1:29" s="338" customFormat="1">
      <c r="A75" s="459" t="s">
        <v>488</v>
      </c>
      <c r="B75" s="44" t="e">
        <f t="shared" si="19"/>
        <v>#REF!</v>
      </c>
      <c r="C75" s="44"/>
      <c r="E75" s="349"/>
      <c r="F75" s="349"/>
      <c r="G75" s="349"/>
      <c r="H75" s="349"/>
      <c r="I75" s="349">
        <v>0</v>
      </c>
      <c r="J75" s="349">
        <v>0</v>
      </c>
      <c r="K75" s="349">
        <v>0</v>
      </c>
      <c r="L75" s="349">
        <v>0</v>
      </c>
      <c r="M75" s="349">
        <v>0</v>
      </c>
      <c r="N75" s="349">
        <v>0</v>
      </c>
      <c r="O75" s="349">
        <v>0</v>
      </c>
      <c r="P75" s="349">
        <v>0</v>
      </c>
      <c r="Q75" s="349">
        <v>0</v>
      </c>
      <c r="R75" s="349">
        <v>0</v>
      </c>
      <c r="S75" s="349">
        <v>0</v>
      </c>
      <c r="T75" s="349">
        <v>0</v>
      </c>
      <c r="U75" s="349">
        <v>0</v>
      </c>
      <c r="V75" s="349">
        <v>0</v>
      </c>
      <c r="W75" s="349">
        <v>0</v>
      </c>
      <c r="X75" s="349">
        <v>0</v>
      </c>
      <c r="Y75" s="349">
        <v>0</v>
      </c>
      <c r="Z75" s="349">
        <v>0</v>
      </c>
      <c r="AA75" s="349" t="e">
        <f>-(F59/$B$3)*($B$3-COUNT(F57:$AC$57))</f>
        <v>#REF!</v>
      </c>
      <c r="AB75" s="349" t="e">
        <f>-(G59/$B$3)*($B$3-COUNT(G57:$AC$57))</f>
        <v>#REF!</v>
      </c>
      <c r="AC75" s="349" t="e">
        <f>-(((((H59/$B$3)*($B$3-COUNT(H57:$AC$57))+((I59/$B$3)*($B$3-COUNT(I57:$AC$57)))))))</f>
        <v>#REF!</v>
      </c>
    </row>
    <row r="76" spans="1:29" s="338" customFormat="1">
      <c r="A76" s="351"/>
      <c r="B76" s="44"/>
      <c r="C76" s="44"/>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row>
    <row r="77" spans="1:29" s="1" customFormat="1">
      <c r="A77" s="73" t="s">
        <v>489</v>
      </c>
      <c r="B77" s="65" t="e">
        <f>D77+NPV($B$2,E77:AC77)</f>
        <v>#REF!</v>
      </c>
      <c r="C77" s="352" t="e">
        <f>B77/B59</f>
        <v>#REF!</v>
      </c>
      <c r="D77" s="66">
        <v>0</v>
      </c>
      <c r="E77" s="66">
        <f t="shared" ref="E77:AC77" si="21">SUM(E78:E92)</f>
        <v>0</v>
      </c>
      <c r="F77" s="66">
        <f t="shared" si="21"/>
        <v>3613597065.5207009</v>
      </c>
      <c r="G77" s="66" t="e">
        <f t="shared" si="21"/>
        <v>#REF!</v>
      </c>
      <c r="H77" s="66" t="e">
        <f t="shared" si="21"/>
        <v>#REF!</v>
      </c>
      <c r="I77" s="66" t="e">
        <f>SUM(I78:I92)</f>
        <v>#REF!</v>
      </c>
      <c r="J77" s="66" t="e">
        <f>SUM(J78:J92)</f>
        <v>#REF!</v>
      </c>
      <c r="K77" s="66" t="e">
        <f t="shared" si="21"/>
        <v>#REF!</v>
      </c>
      <c r="L77" s="66" t="e">
        <f t="shared" si="21"/>
        <v>#REF!</v>
      </c>
      <c r="M77" s="66" t="e">
        <f t="shared" si="21"/>
        <v>#REF!</v>
      </c>
      <c r="N77" s="66" t="e">
        <f t="shared" si="21"/>
        <v>#REF!</v>
      </c>
      <c r="O77" s="66" t="e">
        <f t="shared" si="21"/>
        <v>#REF!</v>
      </c>
      <c r="P77" s="66" t="e">
        <f t="shared" si="21"/>
        <v>#REF!</v>
      </c>
      <c r="Q77" s="66" t="e">
        <f t="shared" si="21"/>
        <v>#REF!</v>
      </c>
      <c r="R77" s="66" t="e">
        <f t="shared" si="21"/>
        <v>#REF!</v>
      </c>
      <c r="S77" s="66" t="e">
        <f t="shared" si="21"/>
        <v>#REF!</v>
      </c>
      <c r="T77" s="66" t="e">
        <f t="shared" si="21"/>
        <v>#REF!</v>
      </c>
      <c r="U77" s="66" t="e">
        <f t="shared" si="21"/>
        <v>#REF!</v>
      </c>
      <c r="V77" s="66" t="e">
        <f t="shared" si="21"/>
        <v>#REF!</v>
      </c>
      <c r="W77" s="66" t="e">
        <f t="shared" si="21"/>
        <v>#REF!</v>
      </c>
      <c r="X77" s="66" t="e">
        <f t="shared" si="21"/>
        <v>#REF!</v>
      </c>
      <c r="Y77" s="66" t="e">
        <f t="shared" si="21"/>
        <v>#REF!</v>
      </c>
      <c r="Z77" s="66" t="e">
        <f t="shared" si="21"/>
        <v>#REF!</v>
      </c>
      <c r="AA77" s="66" t="e">
        <f t="shared" si="21"/>
        <v>#REF!</v>
      </c>
      <c r="AB77" s="66" t="e">
        <f t="shared" si="21"/>
        <v>#REF!</v>
      </c>
      <c r="AC77" s="66" t="e">
        <f t="shared" si="21"/>
        <v>#REF!</v>
      </c>
    </row>
    <row r="78" spans="1:29" s="338" customFormat="1">
      <c r="A78" s="461" t="str">
        <f t="shared" ref="A78:A92" si="22">A60</f>
        <v>Atlantico</v>
      </c>
      <c r="B78" s="44">
        <f>D78+NPV($B$2,E78:AC78)</f>
        <v>32179618170.669987</v>
      </c>
      <c r="C78" s="44"/>
      <c r="D78" s="353">
        <v>0</v>
      </c>
      <c r="E78" s="349">
        <v>0</v>
      </c>
      <c r="F78" s="349">
        <f t="shared" ref="F78:F92" si="23">E60*$B$7</f>
        <v>3613597065.5207009</v>
      </c>
      <c r="G78" s="349">
        <f>F78+(F60*$B$7)</f>
        <v>3613597065.5207009</v>
      </c>
      <c r="H78" s="349">
        <f t="shared" ref="H78" si="24">G78+(G60*$B$7)</f>
        <v>3613597065.5207009</v>
      </c>
      <c r="I78" s="349">
        <f>H78+(H60*$B$7)</f>
        <v>3613597065.5207009</v>
      </c>
      <c r="J78" s="349">
        <f t="shared" ref="J78" si="25">I78+(I60*$B$7)</f>
        <v>3613597065.5207009</v>
      </c>
      <c r="K78" s="349">
        <f t="shared" ref="K78:AC78" si="26">J78</f>
        <v>3613597065.5207009</v>
      </c>
      <c r="L78" s="349">
        <f t="shared" si="26"/>
        <v>3613597065.5207009</v>
      </c>
      <c r="M78" s="349">
        <f t="shared" si="26"/>
        <v>3613597065.5207009</v>
      </c>
      <c r="N78" s="349">
        <f t="shared" si="26"/>
        <v>3613597065.5207009</v>
      </c>
      <c r="O78" s="349">
        <f t="shared" si="26"/>
        <v>3613597065.5207009</v>
      </c>
      <c r="P78" s="349">
        <f t="shared" si="26"/>
        <v>3613597065.5207009</v>
      </c>
      <c r="Q78" s="349">
        <f t="shared" si="26"/>
        <v>3613597065.5207009</v>
      </c>
      <c r="R78" s="349">
        <f t="shared" si="26"/>
        <v>3613597065.5207009</v>
      </c>
      <c r="S78" s="349">
        <f t="shared" si="26"/>
        <v>3613597065.5207009</v>
      </c>
      <c r="T78" s="349">
        <f t="shared" si="26"/>
        <v>3613597065.5207009</v>
      </c>
      <c r="U78" s="349">
        <f t="shared" si="26"/>
        <v>3613597065.5207009</v>
      </c>
      <c r="V78" s="349">
        <f t="shared" si="26"/>
        <v>3613597065.5207009</v>
      </c>
      <c r="W78" s="349">
        <f t="shared" si="26"/>
        <v>3613597065.5207009</v>
      </c>
      <c r="X78" s="349">
        <f t="shared" si="26"/>
        <v>3613597065.5207009</v>
      </c>
      <c r="Y78" s="349">
        <f t="shared" si="26"/>
        <v>3613597065.5207009</v>
      </c>
      <c r="Z78" s="349">
        <f t="shared" si="26"/>
        <v>3613597065.5207009</v>
      </c>
      <c r="AA78" s="349">
        <f t="shared" si="26"/>
        <v>3613597065.5207009</v>
      </c>
      <c r="AB78" s="349">
        <f t="shared" si="26"/>
        <v>3613597065.5207009</v>
      </c>
      <c r="AC78" s="349">
        <f t="shared" si="26"/>
        <v>3613597065.5207009</v>
      </c>
    </row>
    <row r="79" spans="1:29" s="338" customFormat="1">
      <c r="A79" s="461" t="str">
        <f t="shared" si="22"/>
        <v> Caquetá</v>
      </c>
      <c r="B79" s="44" t="e">
        <f t="shared" ref="B79:B92" si="27">D79+NPV($B$2,E79:AC79)</f>
        <v>#REF!</v>
      </c>
      <c r="C79" s="44"/>
      <c r="D79" s="353">
        <v>0</v>
      </c>
      <c r="E79" s="349">
        <f>E61*$B$7*B9</f>
        <v>0</v>
      </c>
      <c r="F79" s="349">
        <f t="shared" si="23"/>
        <v>0</v>
      </c>
      <c r="G79" s="349" t="e">
        <f>F79+(F61*$B$7)</f>
        <v>#REF!</v>
      </c>
      <c r="H79" s="349" t="e">
        <f t="shared" ref="G79:I89" si="28">G79+(G61*$B$7)</f>
        <v>#REF!</v>
      </c>
      <c r="I79" s="349" t="e">
        <f>H79+(H61*$B$7)</f>
        <v>#REF!</v>
      </c>
      <c r="J79" s="349" t="e">
        <f t="shared" ref="J79" si="29">I79+(I61*$B$7)</f>
        <v>#REF!</v>
      </c>
      <c r="K79" s="349" t="e">
        <f t="shared" ref="K79:AC79" si="30">J79</f>
        <v>#REF!</v>
      </c>
      <c r="L79" s="349" t="e">
        <f t="shared" si="30"/>
        <v>#REF!</v>
      </c>
      <c r="M79" s="349" t="e">
        <f t="shared" si="30"/>
        <v>#REF!</v>
      </c>
      <c r="N79" s="349" t="e">
        <f t="shared" si="30"/>
        <v>#REF!</v>
      </c>
      <c r="O79" s="349" t="e">
        <f t="shared" si="30"/>
        <v>#REF!</v>
      </c>
      <c r="P79" s="349" t="e">
        <f t="shared" si="30"/>
        <v>#REF!</v>
      </c>
      <c r="Q79" s="349" t="e">
        <f t="shared" si="30"/>
        <v>#REF!</v>
      </c>
      <c r="R79" s="349" t="e">
        <f t="shared" si="30"/>
        <v>#REF!</v>
      </c>
      <c r="S79" s="349" t="e">
        <f t="shared" si="30"/>
        <v>#REF!</v>
      </c>
      <c r="T79" s="349" t="e">
        <f t="shared" si="30"/>
        <v>#REF!</v>
      </c>
      <c r="U79" s="349" t="e">
        <f t="shared" si="30"/>
        <v>#REF!</v>
      </c>
      <c r="V79" s="349" t="e">
        <f t="shared" si="30"/>
        <v>#REF!</v>
      </c>
      <c r="W79" s="349" t="e">
        <f t="shared" si="30"/>
        <v>#REF!</v>
      </c>
      <c r="X79" s="349" t="e">
        <f t="shared" si="30"/>
        <v>#REF!</v>
      </c>
      <c r="Y79" s="349" t="e">
        <f t="shared" si="30"/>
        <v>#REF!</v>
      </c>
      <c r="Z79" s="349" t="e">
        <f t="shared" si="30"/>
        <v>#REF!</v>
      </c>
      <c r="AA79" s="349" t="e">
        <f t="shared" si="30"/>
        <v>#REF!</v>
      </c>
      <c r="AB79" s="349" t="e">
        <f t="shared" si="30"/>
        <v>#REF!</v>
      </c>
      <c r="AC79" s="349" t="e">
        <f t="shared" si="30"/>
        <v>#REF!</v>
      </c>
    </row>
    <row r="80" spans="1:29" s="338" customFormat="1">
      <c r="A80" s="461" t="str">
        <f t="shared" si="22"/>
        <v> Nariño</v>
      </c>
      <c r="B80" s="44" t="e">
        <f t="shared" si="27"/>
        <v>#REF!</v>
      </c>
      <c r="C80" s="44"/>
      <c r="D80" s="353">
        <v>0</v>
      </c>
      <c r="E80" s="349">
        <f t="shared" ref="E80:E92" si="31">E62*$B$7</f>
        <v>0</v>
      </c>
      <c r="F80" s="349">
        <f t="shared" si="23"/>
        <v>0</v>
      </c>
      <c r="G80" s="349" t="e">
        <f t="shared" si="28"/>
        <v>#REF!</v>
      </c>
      <c r="H80" s="349" t="e">
        <f t="shared" si="28"/>
        <v>#REF!</v>
      </c>
      <c r="I80" s="349" t="e">
        <f t="shared" si="28"/>
        <v>#REF!</v>
      </c>
      <c r="J80" s="349" t="e">
        <f t="shared" ref="J80" si="32">I80+(I62*$B$7)</f>
        <v>#REF!</v>
      </c>
      <c r="K80" s="349" t="e">
        <f t="shared" ref="K80:AC80" si="33">J80</f>
        <v>#REF!</v>
      </c>
      <c r="L80" s="349" t="e">
        <f t="shared" si="33"/>
        <v>#REF!</v>
      </c>
      <c r="M80" s="349" t="e">
        <f t="shared" si="33"/>
        <v>#REF!</v>
      </c>
      <c r="N80" s="349" t="e">
        <f t="shared" si="33"/>
        <v>#REF!</v>
      </c>
      <c r="O80" s="349" t="e">
        <f t="shared" si="33"/>
        <v>#REF!</v>
      </c>
      <c r="P80" s="349" t="e">
        <f t="shared" si="33"/>
        <v>#REF!</v>
      </c>
      <c r="Q80" s="349" t="e">
        <f t="shared" si="33"/>
        <v>#REF!</v>
      </c>
      <c r="R80" s="349" t="e">
        <f t="shared" si="33"/>
        <v>#REF!</v>
      </c>
      <c r="S80" s="349" t="e">
        <f t="shared" si="33"/>
        <v>#REF!</v>
      </c>
      <c r="T80" s="349" t="e">
        <f t="shared" si="33"/>
        <v>#REF!</v>
      </c>
      <c r="U80" s="349" t="e">
        <f t="shared" si="33"/>
        <v>#REF!</v>
      </c>
      <c r="V80" s="349" t="e">
        <f t="shared" si="33"/>
        <v>#REF!</v>
      </c>
      <c r="W80" s="349" t="e">
        <f t="shared" si="33"/>
        <v>#REF!</v>
      </c>
      <c r="X80" s="349" t="e">
        <f t="shared" si="33"/>
        <v>#REF!</v>
      </c>
      <c r="Y80" s="349" t="e">
        <f t="shared" si="33"/>
        <v>#REF!</v>
      </c>
      <c r="Z80" s="349" t="e">
        <f t="shared" si="33"/>
        <v>#REF!</v>
      </c>
      <c r="AA80" s="349" t="e">
        <f t="shared" si="33"/>
        <v>#REF!</v>
      </c>
      <c r="AB80" s="349" t="e">
        <f t="shared" si="33"/>
        <v>#REF!</v>
      </c>
      <c r="AC80" s="349" t="e">
        <f t="shared" si="33"/>
        <v>#REF!</v>
      </c>
    </row>
    <row r="81" spans="1:29" s="338" customFormat="1">
      <c r="A81" s="461" t="str">
        <f t="shared" si="22"/>
        <v> Guaviare</v>
      </c>
      <c r="B81" s="44" t="e">
        <f t="shared" si="27"/>
        <v>#REF!</v>
      </c>
      <c r="C81" s="44"/>
      <c r="D81" s="353">
        <v>0</v>
      </c>
      <c r="E81" s="349">
        <f t="shared" si="31"/>
        <v>0</v>
      </c>
      <c r="F81" s="349">
        <f t="shared" si="23"/>
        <v>0</v>
      </c>
      <c r="G81" s="349" t="e">
        <f t="shared" si="28"/>
        <v>#REF!</v>
      </c>
      <c r="H81" s="349" t="e">
        <f t="shared" si="28"/>
        <v>#REF!</v>
      </c>
      <c r="I81" s="349" t="e">
        <f t="shared" si="28"/>
        <v>#REF!</v>
      </c>
      <c r="J81" s="349" t="e">
        <f t="shared" ref="J81" si="34">I81+(I63*$B$7)</f>
        <v>#REF!</v>
      </c>
      <c r="K81" s="349" t="e">
        <f t="shared" ref="K81:AC81" si="35">J81</f>
        <v>#REF!</v>
      </c>
      <c r="L81" s="349" t="e">
        <f t="shared" si="35"/>
        <v>#REF!</v>
      </c>
      <c r="M81" s="349" t="e">
        <f t="shared" si="35"/>
        <v>#REF!</v>
      </c>
      <c r="N81" s="349" t="e">
        <f t="shared" si="35"/>
        <v>#REF!</v>
      </c>
      <c r="O81" s="349" t="e">
        <f t="shared" si="35"/>
        <v>#REF!</v>
      </c>
      <c r="P81" s="349" t="e">
        <f t="shared" si="35"/>
        <v>#REF!</v>
      </c>
      <c r="Q81" s="349" t="e">
        <f t="shared" si="35"/>
        <v>#REF!</v>
      </c>
      <c r="R81" s="349" t="e">
        <f t="shared" si="35"/>
        <v>#REF!</v>
      </c>
      <c r="S81" s="349" t="e">
        <f t="shared" si="35"/>
        <v>#REF!</v>
      </c>
      <c r="T81" s="349" t="e">
        <f t="shared" si="35"/>
        <v>#REF!</v>
      </c>
      <c r="U81" s="349" t="e">
        <f t="shared" si="35"/>
        <v>#REF!</v>
      </c>
      <c r="V81" s="349" t="e">
        <f t="shared" si="35"/>
        <v>#REF!</v>
      </c>
      <c r="W81" s="349" t="e">
        <f t="shared" si="35"/>
        <v>#REF!</v>
      </c>
      <c r="X81" s="349" t="e">
        <f t="shared" si="35"/>
        <v>#REF!</v>
      </c>
      <c r="Y81" s="349" t="e">
        <f t="shared" si="35"/>
        <v>#REF!</v>
      </c>
      <c r="Z81" s="349" t="e">
        <f t="shared" si="35"/>
        <v>#REF!</v>
      </c>
      <c r="AA81" s="349" t="e">
        <f t="shared" si="35"/>
        <v>#REF!</v>
      </c>
      <c r="AB81" s="349" t="e">
        <f t="shared" si="35"/>
        <v>#REF!</v>
      </c>
      <c r="AC81" s="349" t="e">
        <f t="shared" si="35"/>
        <v>#REF!</v>
      </c>
    </row>
    <row r="82" spans="1:29" s="340" customFormat="1">
      <c r="A82" s="461" t="str">
        <f t="shared" si="22"/>
        <v> Huila</v>
      </c>
      <c r="B82" s="44" t="e">
        <f t="shared" si="27"/>
        <v>#REF!</v>
      </c>
      <c r="C82" s="90"/>
      <c r="D82" s="353">
        <v>0</v>
      </c>
      <c r="E82" s="349">
        <f t="shared" si="31"/>
        <v>0</v>
      </c>
      <c r="F82" s="349">
        <f t="shared" si="23"/>
        <v>0</v>
      </c>
      <c r="G82" s="349" t="e">
        <f t="shared" si="28"/>
        <v>#REF!</v>
      </c>
      <c r="H82" s="349" t="e">
        <f t="shared" si="28"/>
        <v>#REF!</v>
      </c>
      <c r="I82" s="349" t="e">
        <f t="shared" si="28"/>
        <v>#REF!</v>
      </c>
      <c r="J82" s="349" t="e">
        <f t="shared" ref="J82" si="36">I82+(I64*$B$7)</f>
        <v>#REF!</v>
      </c>
      <c r="K82" s="349" t="e">
        <f t="shared" ref="K82:AC82" si="37">J82</f>
        <v>#REF!</v>
      </c>
      <c r="L82" s="349" t="e">
        <f t="shared" si="37"/>
        <v>#REF!</v>
      </c>
      <c r="M82" s="349" t="e">
        <f t="shared" si="37"/>
        <v>#REF!</v>
      </c>
      <c r="N82" s="349" t="e">
        <f t="shared" si="37"/>
        <v>#REF!</v>
      </c>
      <c r="O82" s="349" t="e">
        <f t="shared" si="37"/>
        <v>#REF!</v>
      </c>
      <c r="P82" s="349" t="e">
        <f t="shared" si="37"/>
        <v>#REF!</v>
      </c>
      <c r="Q82" s="349" t="e">
        <f t="shared" si="37"/>
        <v>#REF!</v>
      </c>
      <c r="R82" s="349" t="e">
        <f t="shared" si="37"/>
        <v>#REF!</v>
      </c>
      <c r="S82" s="349" t="e">
        <f t="shared" si="37"/>
        <v>#REF!</v>
      </c>
      <c r="T82" s="349" t="e">
        <f t="shared" si="37"/>
        <v>#REF!</v>
      </c>
      <c r="U82" s="349" t="e">
        <f t="shared" si="37"/>
        <v>#REF!</v>
      </c>
      <c r="V82" s="349" t="e">
        <f t="shared" si="37"/>
        <v>#REF!</v>
      </c>
      <c r="W82" s="349" t="e">
        <f t="shared" si="37"/>
        <v>#REF!</v>
      </c>
      <c r="X82" s="349" t="e">
        <f t="shared" si="37"/>
        <v>#REF!</v>
      </c>
      <c r="Y82" s="349" t="e">
        <f t="shared" si="37"/>
        <v>#REF!</v>
      </c>
      <c r="Z82" s="349" t="e">
        <f t="shared" si="37"/>
        <v>#REF!</v>
      </c>
      <c r="AA82" s="349" t="e">
        <f t="shared" si="37"/>
        <v>#REF!</v>
      </c>
      <c r="AB82" s="349" t="e">
        <f t="shared" si="37"/>
        <v>#REF!</v>
      </c>
      <c r="AC82" s="349" t="e">
        <f t="shared" si="37"/>
        <v>#REF!</v>
      </c>
    </row>
    <row r="83" spans="1:29" s="340" customFormat="1">
      <c r="A83" s="461" t="str">
        <f t="shared" si="22"/>
        <v> Meta</v>
      </c>
      <c r="B83" s="44" t="e">
        <f t="shared" si="27"/>
        <v>#REF!</v>
      </c>
      <c r="C83" s="90"/>
      <c r="D83" s="353">
        <v>0</v>
      </c>
      <c r="E83" s="349">
        <f t="shared" si="31"/>
        <v>0</v>
      </c>
      <c r="F83" s="349">
        <f t="shared" si="23"/>
        <v>0</v>
      </c>
      <c r="G83" s="349" t="e">
        <f t="shared" si="28"/>
        <v>#REF!</v>
      </c>
      <c r="H83" s="349" t="e">
        <f t="shared" si="28"/>
        <v>#REF!</v>
      </c>
      <c r="I83" s="349" t="e">
        <f t="shared" si="28"/>
        <v>#REF!</v>
      </c>
      <c r="J83" s="349" t="e">
        <f t="shared" ref="J83" si="38">I83+(I65*$B$7)</f>
        <v>#REF!</v>
      </c>
      <c r="K83" s="349" t="e">
        <f t="shared" ref="K83:AC83" si="39">J83</f>
        <v>#REF!</v>
      </c>
      <c r="L83" s="349" t="e">
        <f t="shared" si="39"/>
        <v>#REF!</v>
      </c>
      <c r="M83" s="349" t="e">
        <f t="shared" si="39"/>
        <v>#REF!</v>
      </c>
      <c r="N83" s="349" t="e">
        <f t="shared" si="39"/>
        <v>#REF!</v>
      </c>
      <c r="O83" s="349" t="e">
        <f t="shared" si="39"/>
        <v>#REF!</v>
      </c>
      <c r="P83" s="349" t="e">
        <f t="shared" si="39"/>
        <v>#REF!</v>
      </c>
      <c r="Q83" s="349" t="e">
        <f t="shared" si="39"/>
        <v>#REF!</v>
      </c>
      <c r="R83" s="349" t="e">
        <f t="shared" si="39"/>
        <v>#REF!</v>
      </c>
      <c r="S83" s="349" t="e">
        <f t="shared" si="39"/>
        <v>#REF!</v>
      </c>
      <c r="T83" s="349" t="e">
        <f t="shared" si="39"/>
        <v>#REF!</v>
      </c>
      <c r="U83" s="349" t="e">
        <f t="shared" si="39"/>
        <v>#REF!</v>
      </c>
      <c r="V83" s="349" t="e">
        <f t="shared" si="39"/>
        <v>#REF!</v>
      </c>
      <c r="W83" s="349" t="e">
        <f t="shared" si="39"/>
        <v>#REF!</v>
      </c>
      <c r="X83" s="349" t="e">
        <f t="shared" si="39"/>
        <v>#REF!</v>
      </c>
      <c r="Y83" s="349" t="e">
        <f t="shared" si="39"/>
        <v>#REF!</v>
      </c>
      <c r="Z83" s="349" t="e">
        <f t="shared" si="39"/>
        <v>#REF!</v>
      </c>
      <c r="AA83" s="349" t="e">
        <f t="shared" si="39"/>
        <v>#REF!</v>
      </c>
      <c r="AB83" s="349" t="e">
        <f t="shared" si="39"/>
        <v>#REF!</v>
      </c>
      <c r="AC83" s="349" t="e">
        <f t="shared" si="39"/>
        <v>#REF!</v>
      </c>
    </row>
    <row r="84" spans="1:29" s="340" customFormat="1">
      <c r="A84" s="461" t="str">
        <f t="shared" si="22"/>
        <v> Cauca</v>
      </c>
      <c r="B84" s="44" t="e">
        <f t="shared" si="27"/>
        <v>#REF!</v>
      </c>
      <c r="C84" s="90"/>
      <c r="D84" s="353">
        <v>0</v>
      </c>
      <c r="E84" s="349">
        <f t="shared" si="31"/>
        <v>0</v>
      </c>
      <c r="F84" s="349">
        <f t="shared" si="23"/>
        <v>0</v>
      </c>
      <c r="G84" s="349">
        <f t="shared" ref="G84" si="40">F84+(F66*$B$7)</f>
        <v>0</v>
      </c>
      <c r="H84" s="349">
        <f t="shared" ref="H84" si="41">G84+(G66*$B$7)</f>
        <v>0</v>
      </c>
      <c r="I84" s="349">
        <f t="shared" si="28"/>
        <v>5607561655.2663059</v>
      </c>
      <c r="J84" s="349" t="e">
        <f t="shared" ref="J84" si="42">I84+(I66*$B$7)</f>
        <v>#REF!</v>
      </c>
      <c r="K84" s="349" t="e">
        <f t="shared" ref="K84:AC84" si="43">J84</f>
        <v>#REF!</v>
      </c>
      <c r="L84" s="349" t="e">
        <f t="shared" si="43"/>
        <v>#REF!</v>
      </c>
      <c r="M84" s="349" t="e">
        <f t="shared" si="43"/>
        <v>#REF!</v>
      </c>
      <c r="N84" s="349" t="e">
        <f t="shared" si="43"/>
        <v>#REF!</v>
      </c>
      <c r="O84" s="349" t="e">
        <f t="shared" si="43"/>
        <v>#REF!</v>
      </c>
      <c r="P84" s="349" t="e">
        <f t="shared" si="43"/>
        <v>#REF!</v>
      </c>
      <c r="Q84" s="349" t="e">
        <f t="shared" si="43"/>
        <v>#REF!</v>
      </c>
      <c r="R84" s="349" t="e">
        <f t="shared" si="43"/>
        <v>#REF!</v>
      </c>
      <c r="S84" s="349" t="e">
        <f t="shared" si="43"/>
        <v>#REF!</v>
      </c>
      <c r="T84" s="349" t="e">
        <f t="shared" si="43"/>
        <v>#REF!</v>
      </c>
      <c r="U84" s="349" t="e">
        <f t="shared" si="43"/>
        <v>#REF!</v>
      </c>
      <c r="V84" s="349" t="e">
        <f t="shared" si="43"/>
        <v>#REF!</v>
      </c>
      <c r="W84" s="349" t="e">
        <f t="shared" si="43"/>
        <v>#REF!</v>
      </c>
      <c r="X84" s="349" t="e">
        <f t="shared" si="43"/>
        <v>#REF!</v>
      </c>
      <c r="Y84" s="349" t="e">
        <f t="shared" si="43"/>
        <v>#REF!</v>
      </c>
      <c r="Z84" s="349" t="e">
        <f t="shared" si="43"/>
        <v>#REF!</v>
      </c>
      <c r="AA84" s="349" t="e">
        <f t="shared" si="43"/>
        <v>#REF!</v>
      </c>
      <c r="AB84" s="349" t="e">
        <f t="shared" si="43"/>
        <v>#REF!</v>
      </c>
      <c r="AC84" s="349" t="e">
        <f t="shared" si="43"/>
        <v>#REF!</v>
      </c>
    </row>
    <row r="85" spans="1:29" s="340" customFormat="1">
      <c r="A85" s="461" t="str">
        <f t="shared" si="22"/>
        <v> Arauca</v>
      </c>
      <c r="B85" s="44" t="e">
        <f t="shared" si="27"/>
        <v>#REF!</v>
      </c>
      <c r="C85" s="90"/>
      <c r="D85" s="353">
        <v>0</v>
      </c>
      <c r="E85" s="349">
        <f t="shared" si="31"/>
        <v>0</v>
      </c>
      <c r="F85" s="349">
        <f t="shared" si="23"/>
        <v>0</v>
      </c>
      <c r="G85" s="349">
        <f t="shared" ref="G85" si="44">F85+(F67*$B$7)</f>
        <v>0</v>
      </c>
      <c r="H85" s="349">
        <f t="shared" ref="H85" si="45">G85+(G67*$B$7)</f>
        <v>0</v>
      </c>
      <c r="I85" s="349" t="e">
        <f t="shared" si="28"/>
        <v>#REF!</v>
      </c>
      <c r="J85" s="349" t="e">
        <f t="shared" ref="J85" si="46">I85+(I67*$B$7)</f>
        <v>#REF!</v>
      </c>
      <c r="K85" s="349" t="e">
        <f t="shared" ref="K85:AC85" si="47">J85</f>
        <v>#REF!</v>
      </c>
      <c r="L85" s="349" t="e">
        <f t="shared" si="47"/>
        <v>#REF!</v>
      </c>
      <c r="M85" s="349" t="e">
        <f t="shared" si="47"/>
        <v>#REF!</v>
      </c>
      <c r="N85" s="349" t="e">
        <f t="shared" si="47"/>
        <v>#REF!</v>
      </c>
      <c r="O85" s="349" t="e">
        <f t="shared" si="47"/>
        <v>#REF!</v>
      </c>
      <c r="P85" s="349" t="e">
        <f t="shared" si="47"/>
        <v>#REF!</v>
      </c>
      <c r="Q85" s="349" t="e">
        <f t="shared" si="47"/>
        <v>#REF!</v>
      </c>
      <c r="R85" s="349" t="e">
        <f t="shared" si="47"/>
        <v>#REF!</v>
      </c>
      <c r="S85" s="349" t="e">
        <f t="shared" si="47"/>
        <v>#REF!</v>
      </c>
      <c r="T85" s="349" t="e">
        <f t="shared" si="47"/>
        <v>#REF!</v>
      </c>
      <c r="U85" s="349" t="e">
        <f t="shared" si="47"/>
        <v>#REF!</v>
      </c>
      <c r="V85" s="349" t="e">
        <f t="shared" si="47"/>
        <v>#REF!</v>
      </c>
      <c r="W85" s="349" t="e">
        <f t="shared" si="47"/>
        <v>#REF!</v>
      </c>
      <c r="X85" s="349" t="e">
        <f t="shared" si="47"/>
        <v>#REF!</v>
      </c>
      <c r="Y85" s="349" t="e">
        <f t="shared" si="47"/>
        <v>#REF!</v>
      </c>
      <c r="Z85" s="349" t="e">
        <f t="shared" si="47"/>
        <v>#REF!</v>
      </c>
      <c r="AA85" s="349" t="e">
        <f t="shared" si="47"/>
        <v>#REF!</v>
      </c>
      <c r="AB85" s="349" t="e">
        <f t="shared" si="47"/>
        <v>#REF!</v>
      </c>
      <c r="AC85" s="349" t="e">
        <f t="shared" si="47"/>
        <v>#REF!</v>
      </c>
    </row>
    <row r="86" spans="1:29" s="340" customFormat="1">
      <c r="A86" s="461" t="str">
        <f t="shared" si="22"/>
        <v> Putumayo</v>
      </c>
      <c r="B86" s="44" t="e">
        <f t="shared" si="27"/>
        <v>#REF!</v>
      </c>
      <c r="C86" s="90"/>
      <c r="D86" s="353">
        <v>0</v>
      </c>
      <c r="E86" s="349">
        <f t="shared" si="31"/>
        <v>0</v>
      </c>
      <c r="F86" s="349">
        <f t="shared" si="23"/>
        <v>0</v>
      </c>
      <c r="G86" s="349">
        <f t="shared" ref="G86" si="48">F86+(F68*$B$7)</f>
        <v>0</v>
      </c>
      <c r="H86" s="349">
        <f t="shared" ref="H86" si="49">G86+(G68*$B$7)</f>
        <v>0</v>
      </c>
      <c r="I86" s="349" t="e">
        <f t="shared" si="28"/>
        <v>#REF!</v>
      </c>
      <c r="J86" s="349" t="e">
        <f t="shared" ref="J86" si="50">I86+(I68*$B$7)</f>
        <v>#REF!</v>
      </c>
      <c r="K86" s="349" t="e">
        <f t="shared" ref="K86:AC86" si="51">J86</f>
        <v>#REF!</v>
      </c>
      <c r="L86" s="349" t="e">
        <f t="shared" si="51"/>
        <v>#REF!</v>
      </c>
      <c r="M86" s="349" t="e">
        <f t="shared" si="51"/>
        <v>#REF!</v>
      </c>
      <c r="N86" s="349" t="e">
        <f t="shared" si="51"/>
        <v>#REF!</v>
      </c>
      <c r="O86" s="349" t="e">
        <f t="shared" si="51"/>
        <v>#REF!</v>
      </c>
      <c r="P86" s="349" t="e">
        <f t="shared" si="51"/>
        <v>#REF!</v>
      </c>
      <c r="Q86" s="349" t="e">
        <f t="shared" si="51"/>
        <v>#REF!</v>
      </c>
      <c r="R86" s="349" t="e">
        <f t="shared" si="51"/>
        <v>#REF!</v>
      </c>
      <c r="S86" s="349" t="e">
        <f t="shared" si="51"/>
        <v>#REF!</v>
      </c>
      <c r="T86" s="349" t="e">
        <f t="shared" si="51"/>
        <v>#REF!</v>
      </c>
      <c r="U86" s="349" t="e">
        <f t="shared" si="51"/>
        <v>#REF!</v>
      </c>
      <c r="V86" s="349" t="e">
        <f t="shared" si="51"/>
        <v>#REF!</v>
      </c>
      <c r="W86" s="349" t="e">
        <f t="shared" si="51"/>
        <v>#REF!</v>
      </c>
      <c r="X86" s="349" t="e">
        <f t="shared" si="51"/>
        <v>#REF!</v>
      </c>
      <c r="Y86" s="349" t="e">
        <f t="shared" si="51"/>
        <v>#REF!</v>
      </c>
      <c r="Z86" s="349" t="e">
        <f t="shared" si="51"/>
        <v>#REF!</v>
      </c>
      <c r="AA86" s="349" t="e">
        <f t="shared" si="51"/>
        <v>#REF!</v>
      </c>
      <c r="AB86" s="349" t="e">
        <f t="shared" si="51"/>
        <v>#REF!</v>
      </c>
      <c r="AC86" s="349" t="e">
        <f t="shared" si="51"/>
        <v>#REF!</v>
      </c>
    </row>
    <row r="87" spans="1:29" s="340" customFormat="1">
      <c r="A87" s="461" t="str">
        <f t="shared" si="22"/>
        <v> Casanare</v>
      </c>
      <c r="B87" s="44" t="e">
        <f t="shared" si="27"/>
        <v>#REF!</v>
      </c>
      <c r="C87" s="90"/>
      <c r="D87" s="353">
        <v>0</v>
      </c>
      <c r="E87" s="349">
        <f t="shared" si="31"/>
        <v>0</v>
      </c>
      <c r="F87" s="349">
        <f t="shared" si="23"/>
        <v>0</v>
      </c>
      <c r="G87" s="349">
        <f t="shared" ref="G87" si="52">F87+(F69*$B$7)</f>
        <v>0</v>
      </c>
      <c r="H87" s="349">
        <f t="shared" ref="H87" si="53">G87+(G69*$B$7)</f>
        <v>0</v>
      </c>
      <c r="I87" s="349" t="e">
        <f t="shared" si="28"/>
        <v>#REF!</v>
      </c>
      <c r="J87" s="349" t="e">
        <f t="shared" ref="J87" si="54">I87+(I69*$B$7)</f>
        <v>#REF!</v>
      </c>
      <c r="K87" s="349" t="e">
        <f t="shared" ref="K87:AC87" si="55">J87</f>
        <v>#REF!</v>
      </c>
      <c r="L87" s="349" t="e">
        <f t="shared" si="55"/>
        <v>#REF!</v>
      </c>
      <c r="M87" s="349" t="e">
        <f t="shared" si="55"/>
        <v>#REF!</v>
      </c>
      <c r="N87" s="349" t="e">
        <f t="shared" si="55"/>
        <v>#REF!</v>
      </c>
      <c r="O87" s="349" t="e">
        <f t="shared" si="55"/>
        <v>#REF!</v>
      </c>
      <c r="P87" s="349" t="e">
        <f t="shared" si="55"/>
        <v>#REF!</v>
      </c>
      <c r="Q87" s="349" t="e">
        <f t="shared" si="55"/>
        <v>#REF!</v>
      </c>
      <c r="R87" s="349" t="e">
        <f t="shared" si="55"/>
        <v>#REF!</v>
      </c>
      <c r="S87" s="349" t="e">
        <f t="shared" si="55"/>
        <v>#REF!</v>
      </c>
      <c r="T87" s="349" t="e">
        <f t="shared" si="55"/>
        <v>#REF!</v>
      </c>
      <c r="U87" s="349" t="e">
        <f t="shared" si="55"/>
        <v>#REF!</v>
      </c>
      <c r="V87" s="349" t="e">
        <f t="shared" si="55"/>
        <v>#REF!</v>
      </c>
      <c r="W87" s="349" t="e">
        <f t="shared" si="55"/>
        <v>#REF!</v>
      </c>
      <c r="X87" s="349" t="e">
        <f t="shared" si="55"/>
        <v>#REF!</v>
      </c>
      <c r="Y87" s="349" t="e">
        <f t="shared" si="55"/>
        <v>#REF!</v>
      </c>
      <c r="Z87" s="349" t="e">
        <f t="shared" si="55"/>
        <v>#REF!</v>
      </c>
      <c r="AA87" s="349" t="e">
        <f t="shared" si="55"/>
        <v>#REF!</v>
      </c>
      <c r="AB87" s="349" t="e">
        <f t="shared" si="55"/>
        <v>#REF!</v>
      </c>
      <c r="AC87" s="349" t="e">
        <f t="shared" si="55"/>
        <v>#REF!</v>
      </c>
    </row>
    <row r="88" spans="1:29" s="340" customFormat="1">
      <c r="A88" s="461" t="str">
        <f t="shared" si="22"/>
        <v> Tolima</v>
      </c>
      <c r="B88" s="44" t="e">
        <f t="shared" si="27"/>
        <v>#REF!</v>
      </c>
      <c r="C88" s="90"/>
      <c r="D88" s="353">
        <v>0</v>
      </c>
      <c r="E88" s="349">
        <f t="shared" si="31"/>
        <v>0</v>
      </c>
      <c r="F88" s="349">
        <f t="shared" si="23"/>
        <v>0</v>
      </c>
      <c r="G88" s="349">
        <f t="shared" ref="G88" si="56">F88+(F70*$B$7)</f>
        <v>0</v>
      </c>
      <c r="H88" s="349">
        <f t="shared" ref="H88" si="57">G88+(G70*$B$7)</f>
        <v>0</v>
      </c>
      <c r="I88" s="349" t="e">
        <f t="shared" si="28"/>
        <v>#REF!</v>
      </c>
      <c r="J88" s="349" t="e">
        <f t="shared" ref="J88:J92" si="58">I88+(I70*$B$7)</f>
        <v>#REF!</v>
      </c>
      <c r="K88" s="349" t="e">
        <f t="shared" ref="K88:AC88" si="59">J88</f>
        <v>#REF!</v>
      </c>
      <c r="L88" s="349" t="e">
        <f t="shared" si="59"/>
        <v>#REF!</v>
      </c>
      <c r="M88" s="349" t="e">
        <f t="shared" si="59"/>
        <v>#REF!</v>
      </c>
      <c r="N88" s="349" t="e">
        <f t="shared" si="59"/>
        <v>#REF!</v>
      </c>
      <c r="O88" s="349" t="e">
        <f t="shared" si="59"/>
        <v>#REF!</v>
      </c>
      <c r="P88" s="349" t="e">
        <f t="shared" si="59"/>
        <v>#REF!</v>
      </c>
      <c r="Q88" s="349" t="e">
        <f t="shared" si="59"/>
        <v>#REF!</v>
      </c>
      <c r="R88" s="349" t="e">
        <f t="shared" si="59"/>
        <v>#REF!</v>
      </c>
      <c r="S88" s="349" t="e">
        <f t="shared" si="59"/>
        <v>#REF!</v>
      </c>
      <c r="T88" s="349" t="e">
        <f t="shared" si="59"/>
        <v>#REF!</v>
      </c>
      <c r="U88" s="349" t="e">
        <f t="shared" si="59"/>
        <v>#REF!</v>
      </c>
      <c r="V88" s="349" t="e">
        <f t="shared" si="59"/>
        <v>#REF!</v>
      </c>
      <c r="W88" s="349" t="e">
        <f t="shared" si="59"/>
        <v>#REF!</v>
      </c>
      <c r="X88" s="349" t="e">
        <f t="shared" si="59"/>
        <v>#REF!</v>
      </c>
      <c r="Y88" s="349" t="e">
        <f t="shared" si="59"/>
        <v>#REF!</v>
      </c>
      <c r="Z88" s="349" t="e">
        <f t="shared" si="59"/>
        <v>#REF!</v>
      </c>
      <c r="AA88" s="349" t="e">
        <f t="shared" si="59"/>
        <v>#REF!</v>
      </c>
      <c r="AB88" s="349" t="e">
        <f t="shared" si="59"/>
        <v>#REF!</v>
      </c>
      <c r="AC88" s="349" t="e">
        <f t="shared" si="59"/>
        <v>#REF!</v>
      </c>
    </row>
    <row r="89" spans="1:29" s="340" customFormat="1">
      <c r="A89" s="461" t="str">
        <f t="shared" si="22"/>
        <v> Caldas</v>
      </c>
      <c r="B89" s="44" t="e">
        <f t="shared" si="27"/>
        <v>#REF!</v>
      </c>
      <c r="C89" s="90"/>
      <c r="D89" s="353">
        <v>0</v>
      </c>
      <c r="E89" s="349">
        <f t="shared" si="31"/>
        <v>0</v>
      </c>
      <c r="F89" s="349">
        <f t="shared" si="23"/>
        <v>0</v>
      </c>
      <c r="G89" s="349">
        <f t="shared" ref="G89" si="60">F89+(F71*$B$7)</f>
        <v>0</v>
      </c>
      <c r="H89" s="349">
        <f t="shared" ref="H89" si="61">G89+(G71*$B$7)</f>
        <v>0</v>
      </c>
      <c r="I89" s="349">
        <f t="shared" si="28"/>
        <v>0</v>
      </c>
      <c r="J89" s="349" t="e">
        <f t="shared" si="58"/>
        <v>#REF!</v>
      </c>
      <c r="K89" s="349" t="e">
        <f t="shared" ref="K89:AC89" si="62">J89</f>
        <v>#REF!</v>
      </c>
      <c r="L89" s="349" t="e">
        <f t="shared" si="62"/>
        <v>#REF!</v>
      </c>
      <c r="M89" s="349" t="e">
        <f t="shared" si="62"/>
        <v>#REF!</v>
      </c>
      <c r="N89" s="349" t="e">
        <f t="shared" si="62"/>
        <v>#REF!</v>
      </c>
      <c r="O89" s="349" t="e">
        <f t="shared" si="62"/>
        <v>#REF!</v>
      </c>
      <c r="P89" s="349" t="e">
        <f t="shared" si="62"/>
        <v>#REF!</v>
      </c>
      <c r="Q89" s="349" t="e">
        <f t="shared" si="62"/>
        <v>#REF!</v>
      </c>
      <c r="R89" s="349" t="e">
        <f t="shared" si="62"/>
        <v>#REF!</v>
      </c>
      <c r="S89" s="349" t="e">
        <f t="shared" si="62"/>
        <v>#REF!</v>
      </c>
      <c r="T89" s="349" t="e">
        <f t="shared" si="62"/>
        <v>#REF!</v>
      </c>
      <c r="U89" s="349" t="e">
        <f t="shared" si="62"/>
        <v>#REF!</v>
      </c>
      <c r="V89" s="349" t="e">
        <f t="shared" si="62"/>
        <v>#REF!</v>
      </c>
      <c r="W89" s="349" t="e">
        <f t="shared" si="62"/>
        <v>#REF!</v>
      </c>
      <c r="X89" s="349" t="e">
        <f t="shared" si="62"/>
        <v>#REF!</v>
      </c>
      <c r="Y89" s="349" t="e">
        <f t="shared" si="62"/>
        <v>#REF!</v>
      </c>
      <c r="Z89" s="349" t="e">
        <f t="shared" si="62"/>
        <v>#REF!</v>
      </c>
      <c r="AA89" s="349" t="e">
        <f t="shared" si="62"/>
        <v>#REF!</v>
      </c>
      <c r="AB89" s="349" t="e">
        <f t="shared" si="62"/>
        <v>#REF!</v>
      </c>
      <c r="AC89" s="349" t="e">
        <f t="shared" si="62"/>
        <v>#REF!</v>
      </c>
    </row>
    <row r="90" spans="1:29" s="340" customFormat="1">
      <c r="A90" s="461" t="str">
        <f t="shared" si="22"/>
        <v> Quindío</v>
      </c>
      <c r="B90" s="44" t="e">
        <f t="shared" si="27"/>
        <v>#REF!</v>
      </c>
      <c r="C90" s="90"/>
      <c r="D90" s="353">
        <v>0</v>
      </c>
      <c r="E90" s="349">
        <f t="shared" si="31"/>
        <v>0</v>
      </c>
      <c r="F90" s="349">
        <f t="shared" si="23"/>
        <v>0</v>
      </c>
      <c r="G90" s="349">
        <f t="shared" ref="G90" si="63">F90+(F72*$B$7)</f>
        <v>0</v>
      </c>
      <c r="H90" s="349">
        <f t="shared" ref="H90" si="64">G90+(G72*$B$7)</f>
        <v>0</v>
      </c>
      <c r="I90" s="349">
        <f t="shared" ref="I90" si="65">H90+(H72*$B$7)</f>
        <v>0</v>
      </c>
      <c r="J90" s="349" t="e">
        <f t="shared" si="58"/>
        <v>#REF!</v>
      </c>
      <c r="K90" s="349" t="e">
        <f t="shared" ref="K90:AC90" si="66">J90</f>
        <v>#REF!</v>
      </c>
      <c r="L90" s="349" t="e">
        <f t="shared" si="66"/>
        <v>#REF!</v>
      </c>
      <c r="M90" s="349" t="e">
        <f t="shared" si="66"/>
        <v>#REF!</v>
      </c>
      <c r="N90" s="349" t="e">
        <f t="shared" si="66"/>
        <v>#REF!</v>
      </c>
      <c r="O90" s="349" t="e">
        <f t="shared" si="66"/>
        <v>#REF!</v>
      </c>
      <c r="P90" s="349" t="e">
        <f t="shared" si="66"/>
        <v>#REF!</v>
      </c>
      <c r="Q90" s="349" t="e">
        <f t="shared" si="66"/>
        <v>#REF!</v>
      </c>
      <c r="R90" s="349" t="e">
        <f t="shared" si="66"/>
        <v>#REF!</v>
      </c>
      <c r="S90" s="349" t="e">
        <f t="shared" si="66"/>
        <v>#REF!</v>
      </c>
      <c r="T90" s="349" t="e">
        <f t="shared" si="66"/>
        <v>#REF!</v>
      </c>
      <c r="U90" s="349" t="e">
        <f t="shared" si="66"/>
        <v>#REF!</v>
      </c>
      <c r="V90" s="349" t="e">
        <f t="shared" si="66"/>
        <v>#REF!</v>
      </c>
      <c r="W90" s="349" t="e">
        <f t="shared" si="66"/>
        <v>#REF!</v>
      </c>
      <c r="X90" s="349" t="e">
        <f t="shared" si="66"/>
        <v>#REF!</v>
      </c>
      <c r="Y90" s="349" t="e">
        <f t="shared" si="66"/>
        <v>#REF!</v>
      </c>
      <c r="Z90" s="349" t="e">
        <f t="shared" si="66"/>
        <v>#REF!</v>
      </c>
      <c r="AA90" s="349" t="e">
        <f t="shared" si="66"/>
        <v>#REF!</v>
      </c>
      <c r="AB90" s="349" t="e">
        <f t="shared" si="66"/>
        <v>#REF!</v>
      </c>
      <c r="AC90" s="349" t="e">
        <f t="shared" si="66"/>
        <v>#REF!</v>
      </c>
    </row>
    <row r="91" spans="1:29" s="340" customFormat="1">
      <c r="A91" s="461" t="str">
        <f t="shared" si="22"/>
        <v> Valle del Cauca</v>
      </c>
      <c r="B91" s="44" t="e">
        <f t="shared" si="27"/>
        <v>#REF!</v>
      </c>
      <c r="C91" s="90"/>
      <c r="D91" s="353">
        <v>0</v>
      </c>
      <c r="E91" s="349">
        <f t="shared" si="31"/>
        <v>0</v>
      </c>
      <c r="F91" s="349">
        <f t="shared" si="23"/>
        <v>0</v>
      </c>
      <c r="G91" s="349">
        <f t="shared" ref="G91" si="67">F91+(F73*$B$7)</f>
        <v>0</v>
      </c>
      <c r="H91" s="349">
        <f t="shared" ref="H91" si="68">G91+(G73*$B$7)</f>
        <v>0</v>
      </c>
      <c r="I91" s="349">
        <f t="shared" ref="I91" si="69">H91+(H73*$B$7)</f>
        <v>0</v>
      </c>
      <c r="J91" s="349" t="e">
        <f t="shared" si="58"/>
        <v>#REF!</v>
      </c>
      <c r="K91" s="349" t="e">
        <f t="shared" ref="K91:AC91" si="70">J91</f>
        <v>#REF!</v>
      </c>
      <c r="L91" s="349" t="e">
        <f t="shared" si="70"/>
        <v>#REF!</v>
      </c>
      <c r="M91" s="349" t="e">
        <f t="shared" si="70"/>
        <v>#REF!</v>
      </c>
      <c r="N91" s="349" t="e">
        <f t="shared" si="70"/>
        <v>#REF!</v>
      </c>
      <c r="O91" s="349" t="e">
        <f t="shared" si="70"/>
        <v>#REF!</v>
      </c>
      <c r="P91" s="349" t="e">
        <f t="shared" si="70"/>
        <v>#REF!</v>
      </c>
      <c r="Q91" s="349" t="e">
        <f t="shared" si="70"/>
        <v>#REF!</v>
      </c>
      <c r="R91" s="349" t="e">
        <f t="shared" si="70"/>
        <v>#REF!</v>
      </c>
      <c r="S91" s="349" t="e">
        <f t="shared" si="70"/>
        <v>#REF!</v>
      </c>
      <c r="T91" s="349" t="e">
        <f t="shared" si="70"/>
        <v>#REF!</v>
      </c>
      <c r="U91" s="349" t="e">
        <f t="shared" si="70"/>
        <v>#REF!</v>
      </c>
      <c r="V91" s="349" t="e">
        <f t="shared" si="70"/>
        <v>#REF!</v>
      </c>
      <c r="W91" s="349" t="e">
        <f t="shared" si="70"/>
        <v>#REF!</v>
      </c>
      <c r="X91" s="349" t="e">
        <f t="shared" si="70"/>
        <v>#REF!</v>
      </c>
      <c r="Y91" s="349" t="e">
        <f t="shared" si="70"/>
        <v>#REF!</v>
      </c>
      <c r="Z91" s="349" t="e">
        <f t="shared" si="70"/>
        <v>#REF!</v>
      </c>
      <c r="AA91" s="349" t="e">
        <f t="shared" si="70"/>
        <v>#REF!</v>
      </c>
      <c r="AB91" s="349" t="e">
        <f t="shared" si="70"/>
        <v>#REF!</v>
      </c>
      <c r="AC91" s="349" t="e">
        <f t="shared" si="70"/>
        <v>#REF!</v>
      </c>
    </row>
    <row r="92" spans="1:29" s="340" customFormat="1">
      <c r="A92" s="461" t="str">
        <f t="shared" si="22"/>
        <v> Risaralda</v>
      </c>
      <c r="B92" s="44" t="e">
        <f t="shared" si="27"/>
        <v>#REF!</v>
      </c>
      <c r="C92" s="90"/>
      <c r="D92" s="353">
        <v>0</v>
      </c>
      <c r="E92" s="349">
        <f t="shared" si="31"/>
        <v>0</v>
      </c>
      <c r="F92" s="349">
        <f t="shared" si="23"/>
        <v>0</v>
      </c>
      <c r="G92" s="349">
        <f t="shared" ref="G92" si="71">F92+(F74*$B$7)</f>
        <v>0</v>
      </c>
      <c r="H92" s="349">
        <f t="shared" ref="H92" si="72">G92+(G74*$B$7)</f>
        <v>0</v>
      </c>
      <c r="I92" s="349">
        <f t="shared" ref="I92" si="73">H92+(H74*$B$7)</f>
        <v>0</v>
      </c>
      <c r="J92" s="349" t="e">
        <f t="shared" si="58"/>
        <v>#REF!</v>
      </c>
      <c r="K92" s="349" t="e">
        <f t="shared" ref="K92:AC92" si="74">J92</f>
        <v>#REF!</v>
      </c>
      <c r="L92" s="349" t="e">
        <f t="shared" si="74"/>
        <v>#REF!</v>
      </c>
      <c r="M92" s="349" t="e">
        <f t="shared" si="74"/>
        <v>#REF!</v>
      </c>
      <c r="N92" s="349" t="e">
        <f t="shared" si="74"/>
        <v>#REF!</v>
      </c>
      <c r="O92" s="349" t="e">
        <f t="shared" si="74"/>
        <v>#REF!</v>
      </c>
      <c r="P92" s="349" t="e">
        <f t="shared" si="74"/>
        <v>#REF!</v>
      </c>
      <c r="Q92" s="349" t="e">
        <f t="shared" si="74"/>
        <v>#REF!</v>
      </c>
      <c r="R92" s="349" t="e">
        <f t="shared" si="74"/>
        <v>#REF!</v>
      </c>
      <c r="S92" s="349" t="e">
        <f t="shared" si="74"/>
        <v>#REF!</v>
      </c>
      <c r="T92" s="349" t="e">
        <f t="shared" si="74"/>
        <v>#REF!</v>
      </c>
      <c r="U92" s="349" t="e">
        <f t="shared" si="74"/>
        <v>#REF!</v>
      </c>
      <c r="V92" s="349" t="e">
        <f t="shared" si="74"/>
        <v>#REF!</v>
      </c>
      <c r="W92" s="349" t="e">
        <f t="shared" si="74"/>
        <v>#REF!</v>
      </c>
      <c r="X92" s="349" t="e">
        <f t="shared" si="74"/>
        <v>#REF!</v>
      </c>
      <c r="Y92" s="349" t="e">
        <f t="shared" si="74"/>
        <v>#REF!</v>
      </c>
      <c r="Z92" s="349" t="e">
        <f t="shared" si="74"/>
        <v>#REF!</v>
      </c>
      <c r="AA92" s="349" t="e">
        <f t="shared" si="74"/>
        <v>#REF!</v>
      </c>
      <c r="AB92" s="349" t="e">
        <f t="shared" si="74"/>
        <v>#REF!</v>
      </c>
      <c r="AC92" s="349" t="e">
        <f t="shared" si="74"/>
        <v>#REF!</v>
      </c>
    </row>
    <row r="93" spans="1:29" s="1" customFormat="1">
      <c r="A93" s="73" t="s">
        <v>490</v>
      </c>
      <c r="B93" s="65" t="e">
        <f>D93+NPV($B$2,E93:AC93)</f>
        <v>#REF!</v>
      </c>
      <c r="C93" s="294" t="e">
        <f>SUM(E93:AC93)</f>
        <v>#REF!</v>
      </c>
      <c r="D93" s="66">
        <v>0</v>
      </c>
      <c r="E93" s="66">
        <f>E59+E77</f>
        <v>180679853276.03503</v>
      </c>
      <c r="F93" s="66" t="e">
        <f t="shared" ref="F93:AB93" si="75">F59+F77</f>
        <v>#REF!</v>
      </c>
      <c r="G93" s="66" t="e">
        <f t="shared" si="75"/>
        <v>#REF!</v>
      </c>
      <c r="H93" s="66" t="e">
        <f t="shared" si="75"/>
        <v>#REF!</v>
      </c>
      <c r="I93" s="66" t="e">
        <f t="shared" si="75"/>
        <v>#REF!</v>
      </c>
      <c r="J93" s="66" t="e">
        <f>J59+J77</f>
        <v>#REF!</v>
      </c>
      <c r="K93" s="66" t="e">
        <f t="shared" si="75"/>
        <v>#REF!</v>
      </c>
      <c r="L93" s="66" t="e">
        <f t="shared" si="75"/>
        <v>#REF!</v>
      </c>
      <c r="M93" s="66" t="e">
        <f t="shared" si="75"/>
        <v>#REF!</v>
      </c>
      <c r="N93" s="66" t="e">
        <f t="shared" si="75"/>
        <v>#REF!</v>
      </c>
      <c r="O93" s="66" t="e">
        <f t="shared" si="75"/>
        <v>#REF!</v>
      </c>
      <c r="P93" s="66" t="e">
        <f t="shared" si="75"/>
        <v>#REF!</v>
      </c>
      <c r="Q93" s="66" t="e">
        <f t="shared" si="75"/>
        <v>#REF!</v>
      </c>
      <c r="R93" s="66" t="e">
        <f t="shared" si="75"/>
        <v>#REF!</v>
      </c>
      <c r="S93" s="66" t="e">
        <f t="shared" si="75"/>
        <v>#REF!</v>
      </c>
      <c r="T93" s="66" t="e">
        <f t="shared" si="75"/>
        <v>#REF!</v>
      </c>
      <c r="U93" s="66" t="e">
        <f t="shared" si="75"/>
        <v>#REF!</v>
      </c>
      <c r="V93" s="66" t="e">
        <f t="shared" si="75"/>
        <v>#REF!</v>
      </c>
      <c r="W93" s="66" t="e">
        <f t="shared" si="75"/>
        <v>#REF!</v>
      </c>
      <c r="X93" s="66" t="e">
        <f t="shared" si="75"/>
        <v>#REF!</v>
      </c>
      <c r="Y93" s="66" t="e">
        <f t="shared" si="75"/>
        <v>#REF!</v>
      </c>
      <c r="Z93" s="66" t="e">
        <f t="shared" si="75"/>
        <v>#REF!</v>
      </c>
      <c r="AA93" s="66" t="e">
        <f t="shared" si="75"/>
        <v>#REF!</v>
      </c>
      <c r="AB93" s="66" t="e">
        <f t="shared" si="75"/>
        <v>#REF!</v>
      </c>
      <c r="AC93" s="66" t="e">
        <f>AC59+AC77</f>
        <v>#REF!</v>
      </c>
    </row>
    <row r="94" spans="1:29" s="1" customFormat="1">
      <c r="A94" s="73"/>
      <c r="B94" s="65"/>
      <c r="C94" s="294"/>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row>
    <row r="95" spans="1:29" s="1" customFormat="1">
      <c r="A95" s="46" t="s">
        <v>491</v>
      </c>
      <c r="B95" s="55"/>
      <c r="C95" s="55"/>
      <c r="E95" s="66">
        <f>SUM(E96:E100)</f>
        <v>59419396.482310474</v>
      </c>
      <c r="F95" s="66" t="e">
        <f t="shared" ref="F95:AC95" si="76">SUM(F96:F110)</f>
        <v>#REF!</v>
      </c>
      <c r="G95" s="66" t="e">
        <f t="shared" si="76"/>
        <v>#REF!</v>
      </c>
      <c r="H95" s="66" t="e">
        <f t="shared" si="76"/>
        <v>#REF!</v>
      </c>
      <c r="I95" s="66" t="e">
        <f t="shared" si="76"/>
        <v>#REF!</v>
      </c>
      <c r="J95" s="66" t="e">
        <f t="shared" si="76"/>
        <v>#REF!</v>
      </c>
      <c r="K95" s="66" t="e">
        <f t="shared" si="76"/>
        <v>#REF!</v>
      </c>
      <c r="L95" s="66" t="e">
        <f t="shared" si="76"/>
        <v>#REF!</v>
      </c>
      <c r="M95" s="66" t="e">
        <f t="shared" si="76"/>
        <v>#REF!</v>
      </c>
      <c r="N95" s="66" t="e">
        <f t="shared" si="76"/>
        <v>#REF!</v>
      </c>
      <c r="O95" s="66" t="e">
        <f t="shared" si="76"/>
        <v>#REF!</v>
      </c>
      <c r="P95" s="66" t="e">
        <f t="shared" si="76"/>
        <v>#REF!</v>
      </c>
      <c r="Q95" s="66" t="e">
        <f t="shared" si="76"/>
        <v>#REF!</v>
      </c>
      <c r="R95" s="66" t="e">
        <f t="shared" si="76"/>
        <v>#REF!</v>
      </c>
      <c r="S95" s="66" t="e">
        <f t="shared" si="76"/>
        <v>#REF!</v>
      </c>
      <c r="T95" s="66" t="e">
        <f t="shared" si="76"/>
        <v>#REF!</v>
      </c>
      <c r="U95" s="66" t="e">
        <f t="shared" si="76"/>
        <v>#REF!</v>
      </c>
      <c r="V95" s="66" t="e">
        <f t="shared" si="76"/>
        <v>#REF!</v>
      </c>
      <c r="W95" s="66" t="e">
        <f t="shared" si="76"/>
        <v>#REF!</v>
      </c>
      <c r="X95" s="66" t="e">
        <f t="shared" si="76"/>
        <v>#REF!</v>
      </c>
      <c r="Y95" s="66" t="e">
        <f t="shared" si="76"/>
        <v>#REF!</v>
      </c>
      <c r="Z95" s="66" t="e">
        <f t="shared" si="76"/>
        <v>#REF!</v>
      </c>
      <c r="AA95" s="66" t="e">
        <f t="shared" si="76"/>
        <v>#REF!</v>
      </c>
      <c r="AB95" s="66" t="e">
        <f t="shared" si="76"/>
        <v>#REF!</v>
      </c>
      <c r="AC95" s="66" t="e">
        <f t="shared" si="76"/>
        <v>#REF!</v>
      </c>
    </row>
    <row r="96" spans="1:29">
      <c r="A96" s="461" t="s">
        <v>487</v>
      </c>
      <c r="B96" s="43"/>
      <c r="C96" s="43"/>
      <c r="E96" s="34">
        <f>'8.2 FENOGE'!L140</f>
        <v>59419396.482310474</v>
      </c>
      <c r="F96" s="34">
        <f>'8.2 FENOGE'!M140</f>
        <v>59419396.482310474</v>
      </c>
      <c r="G96" s="34">
        <f>'8.2 FENOGE'!N140</f>
        <v>59419396.482310474</v>
      </c>
      <c r="H96" s="34">
        <f>'8.2 FENOGE'!O140</f>
        <v>59419396.482310474</v>
      </c>
      <c r="I96" s="34">
        <f>'8.2 FENOGE'!P140</f>
        <v>59419396.482310474</v>
      </c>
      <c r="J96" s="34">
        <f t="shared" ref="J96:AC96" si="77">I96</f>
        <v>59419396.482310474</v>
      </c>
      <c r="K96" s="34">
        <f t="shared" si="77"/>
        <v>59419396.482310474</v>
      </c>
      <c r="L96" s="34">
        <f t="shared" si="77"/>
        <v>59419396.482310474</v>
      </c>
      <c r="M96" s="34">
        <f t="shared" si="77"/>
        <v>59419396.482310474</v>
      </c>
      <c r="N96" s="34">
        <f t="shared" si="77"/>
        <v>59419396.482310474</v>
      </c>
      <c r="O96" s="34">
        <f t="shared" si="77"/>
        <v>59419396.482310474</v>
      </c>
      <c r="P96" s="34">
        <f t="shared" si="77"/>
        <v>59419396.482310474</v>
      </c>
      <c r="Q96" s="34">
        <f t="shared" si="77"/>
        <v>59419396.482310474</v>
      </c>
      <c r="R96" s="34">
        <f t="shared" si="77"/>
        <v>59419396.482310474</v>
      </c>
      <c r="S96" s="34">
        <f t="shared" si="77"/>
        <v>59419396.482310474</v>
      </c>
      <c r="T96" s="34">
        <f t="shared" si="77"/>
        <v>59419396.482310474</v>
      </c>
      <c r="U96" s="34">
        <f t="shared" si="77"/>
        <v>59419396.482310474</v>
      </c>
      <c r="V96" s="34">
        <f t="shared" si="77"/>
        <v>59419396.482310474</v>
      </c>
      <c r="W96" s="34">
        <f t="shared" si="77"/>
        <v>59419396.482310474</v>
      </c>
      <c r="X96" s="34">
        <f t="shared" si="77"/>
        <v>59419396.482310474</v>
      </c>
      <c r="Y96" s="34">
        <f t="shared" si="77"/>
        <v>59419396.482310474</v>
      </c>
      <c r="Z96" s="34">
        <f t="shared" si="77"/>
        <v>59419396.482310474</v>
      </c>
      <c r="AA96" s="34">
        <f t="shared" si="77"/>
        <v>59419396.482310474</v>
      </c>
      <c r="AB96" s="34">
        <f t="shared" si="77"/>
        <v>59419396.482310474</v>
      </c>
      <c r="AC96" s="34">
        <f t="shared" si="77"/>
        <v>59419396.482310474</v>
      </c>
    </row>
    <row r="97" spans="1:29">
      <c r="A97" s="461" t="s">
        <v>37</v>
      </c>
      <c r="B97" s="263"/>
      <c r="C97" s="43"/>
      <c r="E97" s="34">
        <f>'8.2 FENOGE'!L141</f>
        <v>0</v>
      </c>
      <c r="F97" s="34" t="e">
        <f>'8.2 FENOGE'!M141</f>
        <v>#REF!</v>
      </c>
      <c r="G97" s="34" t="e">
        <f>'8.2 FENOGE'!N141</f>
        <v>#REF!</v>
      </c>
      <c r="H97" s="34" t="e">
        <f>'8.2 FENOGE'!O141</f>
        <v>#REF!</v>
      </c>
      <c r="I97" s="34" t="e">
        <f>'8.2 FENOGE'!P141</f>
        <v>#REF!</v>
      </c>
      <c r="J97" s="34" t="e">
        <f t="shared" ref="J97:AC97" si="78">I97</f>
        <v>#REF!</v>
      </c>
      <c r="K97" s="34" t="e">
        <f t="shared" si="78"/>
        <v>#REF!</v>
      </c>
      <c r="L97" s="34" t="e">
        <f t="shared" si="78"/>
        <v>#REF!</v>
      </c>
      <c r="M97" s="34" t="e">
        <f t="shared" si="78"/>
        <v>#REF!</v>
      </c>
      <c r="N97" s="34" t="e">
        <f t="shared" si="78"/>
        <v>#REF!</v>
      </c>
      <c r="O97" s="34" t="e">
        <f t="shared" si="78"/>
        <v>#REF!</v>
      </c>
      <c r="P97" s="34" t="e">
        <f t="shared" si="78"/>
        <v>#REF!</v>
      </c>
      <c r="Q97" s="34" t="e">
        <f t="shared" si="78"/>
        <v>#REF!</v>
      </c>
      <c r="R97" s="34" t="e">
        <f t="shared" si="78"/>
        <v>#REF!</v>
      </c>
      <c r="S97" s="34" t="e">
        <f t="shared" si="78"/>
        <v>#REF!</v>
      </c>
      <c r="T97" s="34" t="e">
        <f t="shared" si="78"/>
        <v>#REF!</v>
      </c>
      <c r="U97" s="34" t="e">
        <f t="shared" si="78"/>
        <v>#REF!</v>
      </c>
      <c r="V97" s="34" t="e">
        <f t="shared" si="78"/>
        <v>#REF!</v>
      </c>
      <c r="W97" s="34" t="e">
        <f t="shared" si="78"/>
        <v>#REF!</v>
      </c>
      <c r="X97" s="34" t="e">
        <f t="shared" si="78"/>
        <v>#REF!</v>
      </c>
      <c r="Y97" s="34" t="e">
        <f t="shared" si="78"/>
        <v>#REF!</v>
      </c>
      <c r="Z97" s="34" t="e">
        <f t="shared" si="78"/>
        <v>#REF!</v>
      </c>
      <c r="AA97" s="34" t="e">
        <f t="shared" si="78"/>
        <v>#REF!</v>
      </c>
      <c r="AB97" s="34" t="e">
        <f t="shared" si="78"/>
        <v>#REF!</v>
      </c>
      <c r="AC97" s="34" t="e">
        <f t="shared" si="78"/>
        <v>#REF!</v>
      </c>
    </row>
    <row r="98" spans="1:29">
      <c r="A98" s="461" t="s">
        <v>57</v>
      </c>
      <c r="B98" s="263"/>
      <c r="C98" s="43"/>
      <c r="E98" s="34">
        <f>'8.2 FENOGE'!L142</f>
        <v>0</v>
      </c>
      <c r="F98" s="34" t="e">
        <f>'8.2 FENOGE'!M142</f>
        <v>#REF!</v>
      </c>
      <c r="G98" s="34" t="e">
        <f>'8.2 FENOGE'!N142</f>
        <v>#REF!</v>
      </c>
      <c r="H98" s="34" t="e">
        <f>'8.2 FENOGE'!O142</f>
        <v>#REF!</v>
      </c>
      <c r="I98" s="34" t="e">
        <f>'8.2 FENOGE'!P142</f>
        <v>#REF!</v>
      </c>
      <c r="J98" s="34" t="e">
        <f t="shared" ref="J98:AC98" si="79">I98</f>
        <v>#REF!</v>
      </c>
      <c r="K98" s="34" t="e">
        <f t="shared" si="79"/>
        <v>#REF!</v>
      </c>
      <c r="L98" s="34" t="e">
        <f t="shared" si="79"/>
        <v>#REF!</v>
      </c>
      <c r="M98" s="34" t="e">
        <f t="shared" si="79"/>
        <v>#REF!</v>
      </c>
      <c r="N98" s="34" t="e">
        <f t="shared" si="79"/>
        <v>#REF!</v>
      </c>
      <c r="O98" s="34" t="e">
        <f t="shared" si="79"/>
        <v>#REF!</v>
      </c>
      <c r="P98" s="34" t="e">
        <f t="shared" si="79"/>
        <v>#REF!</v>
      </c>
      <c r="Q98" s="34" t="e">
        <f t="shared" si="79"/>
        <v>#REF!</v>
      </c>
      <c r="R98" s="34" t="e">
        <f t="shared" si="79"/>
        <v>#REF!</v>
      </c>
      <c r="S98" s="34" t="e">
        <f t="shared" si="79"/>
        <v>#REF!</v>
      </c>
      <c r="T98" s="34" t="e">
        <f t="shared" si="79"/>
        <v>#REF!</v>
      </c>
      <c r="U98" s="34" t="e">
        <f t="shared" si="79"/>
        <v>#REF!</v>
      </c>
      <c r="V98" s="34" t="e">
        <f t="shared" si="79"/>
        <v>#REF!</v>
      </c>
      <c r="W98" s="34" t="e">
        <f t="shared" si="79"/>
        <v>#REF!</v>
      </c>
      <c r="X98" s="34" t="e">
        <f t="shared" si="79"/>
        <v>#REF!</v>
      </c>
      <c r="Y98" s="34" t="e">
        <f t="shared" si="79"/>
        <v>#REF!</v>
      </c>
      <c r="Z98" s="34" t="e">
        <f t="shared" si="79"/>
        <v>#REF!</v>
      </c>
      <c r="AA98" s="34" t="e">
        <f t="shared" si="79"/>
        <v>#REF!</v>
      </c>
      <c r="AB98" s="34" t="e">
        <f t="shared" si="79"/>
        <v>#REF!</v>
      </c>
      <c r="AC98" s="34" t="e">
        <f t="shared" si="79"/>
        <v>#REF!</v>
      </c>
    </row>
    <row r="99" spans="1:29">
      <c r="A99" s="462" t="s">
        <v>49</v>
      </c>
      <c r="B99" s="263"/>
      <c r="C99" s="263"/>
      <c r="E99" s="34">
        <f>'8.2 FENOGE'!L143</f>
        <v>0</v>
      </c>
      <c r="F99" s="34" t="e">
        <f>'8.2 FENOGE'!M143</f>
        <v>#REF!</v>
      </c>
      <c r="G99" s="34" t="e">
        <f>'8.2 FENOGE'!N143</f>
        <v>#REF!</v>
      </c>
      <c r="H99" s="34" t="e">
        <f>'8.2 FENOGE'!O143</f>
        <v>#REF!</v>
      </c>
      <c r="I99" s="34" t="e">
        <f>'8.2 FENOGE'!P143</f>
        <v>#REF!</v>
      </c>
      <c r="J99" s="34" t="e">
        <f t="shared" ref="J99:AC99" si="80">I99</f>
        <v>#REF!</v>
      </c>
      <c r="K99" s="34" t="e">
        <f t="shared" si="80"/>
        <v>#REF!</v>
      </c>
      <c r="L99" s="34" t="e">
        <f t="shared" si="80"/>
        <v>#REF!</v>
      </c>
      <c r="M99" s="34" t="e">
        <f t="shared" si="80"/>
        <v>#REF!</v>
      </c>
      <c r="N99" s="34" t="e">
        <f t="shared" si="80"/>
        <v>#REF!</v>
      </c>
      <c r="O99" s="34" t="e">
        <f t="shared" si="80"/>
        <v>#REF!</v>
      </c>
      <c r="P99" s="34" t="e">
        <f t="shared" si="80"/>
        <v>#REF!</v>
      </c>
      <c r="Q99" s="34" t="e">
        <f t="shared" si="80"/>
        <v>#REF!</v>
      </c>
      <c r="R99" s="34" t="e">
        <f t="shared" si="80"/>
        <v>#REF!</v>
      </c>
      <c r="S99" s="34" t="e">
        <f t="shared" si="80"/>
        <v>#REF!</v>
      </c>
      <c r="T99" s="34" t="e">
        <f t="shared" si="80"/>
        <v>#REF!</v>
      </c>
      <c r="U99" s="34" t="e">
        <f t="shared" si="80"/>
        <v>#REF!</v>
      </c>
      <c r="V99" s="34" t="e">
        <f t="shared" si="80"/>
        <v>#REF!</v>
      </c>
      <c r="W99" s="34" t="e">
        <f t="shared" si="80"/>
        <v>#REF!</v>
      </c>
      <c r="X99" s="34" t="e">
        <f t="shared" si="80"/>
        <v>#REF!</v>
      </c>
      <c r="Y99" s="34" t="e">
        <f t="shared" si="80"/>
        <v>#REF!</v>
      </c>
      <c r="Z99" s="34" t="e">
        <f t="shared" si="80"/>
        <v>#REF!</v>
      </c>
      <c r="AA99" s="34" t="e">
        <f t="shared" si="80"/>
        <v>#REF!</v>
      </c>
      <c r="AB99" s="34" t="e">
        <f t="shared" si="80"/>
        <v>#REF!</v>
      </c>
      <c r="AC99" s="34" t="e">
        <f t="shared" si="80"/>
        <v>#REF!</v>
      </c>
    </row>
    <row r="100" spans="1:29">
      <c r="A100" s="459" t="s">
        <v>51</v>
      </c>
      <c r="B100" s="43"/>
      <c r="C100" s="43"/>
      <c r="E100" s="34">
        <f>'8.2 FENOGE'!L144</f>
        <v>0</v>
      </c>
      <c r="F100" s="34" t="e">
        <f>'8.2 FENOGE'!M144</f>
        <v>#REF!</v>
      </c>
      <c r="G100" s="34" t="e">
        <f>'8.2 FENOGE'!N144</f>
        <v>#REF!</v>
      </c>
      <c r="H100" s="34" t="e">
        <f>'8.2 FENOGE'!O144</f>
        <v>#REF!</v>
      </c>
      <c r="I100" s="34" t="e">
        <f>'8.2 FENOGE'!P144</f>
        <v>#REF!</v>
      </c>
      <c r="J100" s="34" t="e">
        <f t="shared" ref="J100:AC100" si="81">I100</f>
        <v>#REF!</v>
      </c>
      <c r="K100" s="34" t="e">
        <f t="shared" si="81"/>
        <v>#REF!</v>
      </c>
      <c r="L100" s="34" t="e">
        <f t="shared" si="81"/>
        <v>#REF!</v>
      </c>
      <c r="M100" s="34" t="e">
        <f t="shared" si="81"/>
        <v>#REF!</v>
      </c>
      <c r="N100" s="34" t="e">
        <f t="shared" si="81"/>
        <v>#REF!</v>
      </c>
      <c r="O100" s="34" t="e">
        <f t="shared" si="81"/>
        <v>#REF!</v>
      </c>
      <c r="P100" s="34" t="e">
        <f t="shared" si="81"/>
        <v>#REF!</v>
      </c>
      <c r="Q100" s="34" t="e">
        <f t="shared" si="81"/>
        <v>#REF!</v>
      </c>
      <c r="R100" s="34" t="e">
        <f t="shared" si="81"/>
        <v>#REF!</v>
      </c>
      <c r="S100" s="34" t="e">
        <f t="shared" si="81"/>
        <v>#REF!</v>
      </c>
      <c r="T100" s="34" t="e">
        <f t="shared" si="81"/>
        <v>#REF!</v>
      </c>
      <c r="U100" s="34" t="e">
        <f t="shared" si="81"/>
        <v>#REF!</v>
      </c>
      <c r="V100" s="34" t="e">
        <f t="shared" si="81"/>
        <v>#REF!</v>
      </c>
      <c r="W100" s="34" t="e">
        <f t="shared" si="81"/>
        <v>#REF!</v>
      </c>
      <c r="X100" s="34" t="e">
        <f t="shared" si="81"/>
        <v>#REF!</v>
      </c>
      <c r="Y100" s="34" t="e">
        <f t="shared" si="81"/>
        <v>#REF!</v>
      </c>
      <c r="Z100" s="34" t="e">
        <f t="shared" si="81"/>
        <v>#REF!</v>
      </c>
      <c r="AA100" s="34" t="e">
        <f t="shared" si="81"/>
        <v>#REF!</v>
      </c>
      <c r="AB100" s="34" t="e">
        <f t="shared" si="81"/>
        <v>#REF!</v>
      </c>
      <c r="AC100" s="34" t="e">
        <f t="shared" si="81"/>
        <v>#REF!</v>
      </c>
    </row>
    <row r="101" spans="1:29">
      <c r="A101" s="459" t="s">
        <v>55</v>
      </c>
      <c r="B101" s="43"/>
      <c r="C101" s="43"/>
      <c r="E101" s="34">
        <f>'8.2 FENOGE'!L145</f>
        <v>0</v>
      </c>
      <c r="F101" s="34" t="e">
        <f>'8.2 FENOGE'!M145</f>
        <v>#REF!</v>
      </c>
      <c r="G101" s="34" t="e">
        <f>'8.2 FENOGE'!N145</f>
        <v>#REF!</v>
      </c>
      <c r="H101" s="34" t="e">
        <f>'8.2 FENOGE'!O145</f>
        <v>#REF!</v>
      </c>
      <c r="I101" s="34" t="e">
        <f>'8.2 FENOGE'!P145</f>
        <v>#REF!</v>
      </c>
      <c r="J101" s="34" t="e">
        <f t="shared" ref="J101:AC101" si="82">I101</f>
        <v>#REF!</v>
      </c>
      <c r="K101" s="34" t="e">
        <f t="shared" si="82"/>
        <v>#REF!</v>
      </c>
      <c r="L101" s="34" t="e">
        <f t="shared" si="82"/>
        <v>#REF!</v>
      </c>
      <c r="M101" s="34" t="e">
        <f t="shared" si="82"/>
        <v>#REF!</v>
      </c>
      <c r="N101" s="34" t="e">
        <f t="shared" si="82"/>
        <v>#REF!</v>
      </c>
      <c r="O101" s="34" t="e">
        <f t="shared" si="82"/>
        <v>#REF!</v>
      </c>
      <c r="P101" s="34" t="e">
        <f t="shared" si="82"/>
        <v>#REF!</v>
      </c>
      <c r="Q101" s="34" t="e">
        <f t="shared" si="82"/>
        <v>#REF!</v>
      </c>
      <c r="R101" s="34" t="e">
        <f t="shared" si="82"/>
        <v>#REF!</v>
      </c>
      <c r="S101" s="34" t="e">
        <f t="shared" si="82"/>
        <v>#REF!</v>
      </c>
      <c r="T101" s="34" t="e">
        <f t="shared" si="82"/>
        <v>#REF!</v>
      </c>
      <c r="U101" s="34" t="e">
        <f t="shared" si="82"/>
        <v>#REF!</v>
      </c>
      <c r="V101" s="34" t="e">
        <f t="shared" si="82"/>
        <v>#REF!</v>
      </c>
      <c r="W101" s="34" t="e">
        <f t="shared" si="82"/>
        <v>#REF!</v>
      </c>
      <c r="X101" s="34" t="e">
        <f t="shared" si="82"/>
        <v>#REF!</v>
      </c>
      <c r="Y101" s="34" t="e">
        <f t="shared" si="82"/>
        <v>#REF!</v>
      </c>
      <c r="Z101" s="34" t="e">
        <f t="shared" si="82"/>
        <v>#REF!</v>
      </c>
      <c r="AA101" s="34" t="e">
        <f t="shared" si="82"/>
        <v>#REF!</v>
      </c>
      <c r="AB101" s="34" t="e">
        <f t="shared" si="82"/>
        <v>#REF!</v>
      </c>
      <c r="AC101" s="34" t="e">
        <f t="shared" si="82"/>
        <v>#REF!</v>
      </c>
    </row>
    <row r="102" spans="1:29">
      <c r="A102" s="459" t="s">
        <v>41</v>
      </c>
      <c r="B102" s="43"/>
      <c r="C102" s="43"/>
      <c r="E102" s="34">
        <f>'8.2 FENOGE'!L146</f>
        <v>0</v>
      </c>
      <c r="F102" s="34">
        <f>'8.2 FENOGE'!M146</f>
        <v>0</v>
      </c>
      <c r="G102" s="34">
        <f>'8.2 FENOGE'!N146</f>
        <v>0</v>
      </c>
      <c r="H102" s="34" t="e">
        <f>'8.2 FENOGE'!O146</f>
        <v>#REF!</v>
      </c>
      <c r="I102" s="34" t="e">
        <f>'8.2 FENOGE'!P146</f>
        <v>#REF!</v>
      </c>
      <c r="J102" s="34" t="e">
        <f t="shared" ref="J102:AC102" si="83">I102</f>
        <v>#REF!</v>
      </c>
      <c r="K102" s="34" t="e">
        <f t="shared" si="83"/>
        <v>#REF!</v>
      </c>
      <c r="L102" s="34" t="e">
        <f t="shared" si="83"/>
        <v>#REF!</v>
      </c>
      <c r="M102" s="34" t="e">
        <f t="shared" si="83"/>
        <v>#REF!</v>
      </c>
      <c r="N102" s="34" t="e">
        <f t="shared" si="83"/>
        <v>#REF!</v>
      </c>
      <c r="O102" s="34" t="e">
        <f t="shared" si="83"/>
        <v>#REF!</v>
      </c>
      <c r="P102" s="34" t="e">
        <f t="shared" si="83"/>
        <v>#REF!</v>
      </c>
      <c r="Q102" s="34" t="e">
        <f t="shared" si="83"/>
        <v>#REF!</v>
      </c>
      <c r="R102" s="34" t="e">
        <f t="shared" si="83"/>
        <v>#REF!</v>
      </c>
      <c r="S102" s="34" t="e">
        <f t="shared" si="83"/>
        <v>#REF!</v>
      </c>
      <c r="T102" s="34" t="e">
        <f t="shared" si="83"/>
        <v>#REF!</v>
      </c>
      <c r="U102" s="34" t="e">
        <f t="shared" si="83"/>
        <v>#REF!</v>
      </c>
      <c r="V102" s="34" t="e">
        <f t="shared" si="83"/>
        <v>#REF!</v>
      </c>
      <c r="W102" s="34" t="e">
        <f t="shared" si="83"/>
        <v>#REF!</v>
      </c>
      <c r="X102" s="34" t="e">
        <f t="shared" si="83"/>
        <v>#REF!</v>
      </c>
      <c r="Y102" s="34" t="e">
        <f t="shared" si="83"/>
        <v>#REF!</v>
      </c>
      <c r="Z102" s="34" t="e">
        <f t="shared" si="83"/>
        <v>#REF!</v>
      </c>
      <c r="AA102" s="34" t="e">
        <f t="shared" si="83"/>
        <v>#REF!</v>
      </c>
      <c r="AB102" s="34" t="e">
        <f t="shared" si="83"/>
        <v>#REF!</v>
      </c>
      <c r="AC102" s="34" t="e">
        <f t="shared" si="83"/>
        <v>#REF!</v>
      </c>
    </row>
    <row r="103" spans="1:29">
      <c r="A103" s="459" t="s">
        <v>26</v>
      </c>
      <c r="B103" s="43"/>
      <c r="C103" s="43"/>
      <c r="E103" s="34">
        <f>'8.2 FENOGE'!L147</f>
        <v>0</v>
      </c>
      <c r="F103" s="34">
        <f>'8.2 FENOGE'!M147</f>
        <v>0</v>
      </c>
      <c r="G103" s="34">
        <f>'8.2 FENOGE'!N147</f>
        <v>0</v>
      </c>
      <c r="H103" s="34" t="e">
        <f>'8.2 FENOGE'!O147</f>
        <v>#REF!</v>
      </c>
      <c r="I103" s="34" t="e">
        <f>'8.2 FENOGE'!P147</f>
        <v>#REF!</v>
      </c>
      <c r="J103" s="34" t="e">
        <f t="shared" ref="J103:AC103" si="84">I103</f>
        <v>#REF!</v>
      </c>
      <c r="K103" s="34" t="e">
        <f t="shared" si="84"/>
        <v>#REF!</v>
      </c>
      <c r="L103" s="34" t="e">
        <f t="shared" si="84"/>
        <v>#REF!</v>
      </c>
      <c r="M103" s="34" t="e">
        <f t="shared" si="84"/>
        <v>#REF!</v>
      </c>
      <c r="N103" s="34" t="e">
        <f t="shared" si="84"/>
        <v>#REF!</v>
      </c>
      <c r="O103" s="34" t="e">
        <f t="shared" si="84"/>
        <v>#REF!</v>
      </c>
      <c r="P103" s="34" t="e">
        <f t="shared" si="84"/>
        <v>#REF!</v>
      </c>
      <c r="Q103" s="34" t="e">
        <f t="shared" si="84"/>
        <v>#REF!</v>
      </c>
      <c r="R103" s="34" t="e">
        <f t="shared" si="84"/>
        <v>#REF!</v>
      </c>
      <c r="S103" s="34" t="e">
        <f t="shared" si="84"/>
        <v>#REF!</v>
      </c>
      <c r="T103" s="34" t="e">
        <f t="shared" si="84"/>
        <v>#REF!</v>
      </c>
      <c r="U103" s="34" t="e">
        <f t="shared" si="84"/>
        <v>#REF!</v>
      </c>
      <c r="V103" s="34" t="e">
        <f t="shared" si="84"/>
        <v>#REF!</v>
      </c>
      <c r="W103" s="34" t="e">
        <f t="shared" si="84"/>
        <v>#REF!</v>
      </c>
      <c r="X103" s="34" t="e">
        <f t="shared" si="84"/>
        <v>#REF!</v>
      </c>
      <c r="Y103" s="34" t="e">
        <f t="shared" si="84"/>
        <v>#REF!</v>
      </c>
      <c r="Z103" s="34" t="e">
        <f t="shared" si="84"/>
        <v>#REF!</v>
      </c>
      <c r="AA103" s="34" t="e">
        <f t="shared" si="84"/>
        <v>#REF!</v>
      </c>
      <c r="AB103" s="34" t="e">
        <f t="shared" si="84"/>
        <v>#REF!</v>
      </c>
      <c r="AC103" s="34" t="e">
        <f t="shared" si="84"/>
        <v>#REF!</v>
      </c>
    </row>
    <row r="104" spans="1:29">
      <c r="A104" s="459" t="s">
        <v>61</v>
      </c>
      <c r="B104" s="43"/>
      <c r="C104" s="43"/>
      <c r="E104" s="34">
        <f>'8.2 FENOGE'!L148</f>
        <v>0</v>
      </c>
      <c r="F104" s="34">
        <f>'8.2 FENOGE'!M148</f>
        <v>0</v>
      </c>
      <c r="G104" s="34">
        <f>'8.2 FENOGE'!N148</f>
        <v>0</v>
      </c>
      <c r="H104" s="34" t="e">
        <f>'8.2 FENOGE'!O148</f>
        <v>#REF!</v>
      </c>
      <c r="I104" s="34" t="e">
        <f>'8.2 FENOGE'!P148</f>
        <v>#REF!</v>
      </c>
      <c r="J104" s="34" t="e">
        <f t="shared" ref="J104:AC104" si="85">I104</f>
        <v>#REF!</v>
      </c>
      <c r="K104" s="34" t="e">
        <f t="shared" si="85"/>
        <v>#REF!</v>
      </c>
      <c r="L104" s="34" t="e">
        <f t="shared" si="85"/>
        <v>#REF!</v>
      </c>
      <c r="M104" s="34" t="e">
        <f t="shared" si="85"/>
        <v>#REF!</v>
      </c>
      <c r="N104" s="34" t="e">
        <f t="shared" si="85"/>
        <v>#REF!</v>
      </c>
      <c r="O104" s="34" t="e">
        <f t="shared" si="85"/>
        <v>#REF!</v>
      </c>
      <c r="P104" s="34" t="e">
        <f t="shared" si="85"/>
        <v>#REF!</v>
      </c>
      <c r="Q104" s="34" t="e">
        <f t="shared" si="85"/>
        <v>#REF!</v>
      </c>
      <c r="R104" s="34" t="e">
        <f t="shared" si="85"/>
        <v>#REF!</v>
      </c>
      <c r="S104" s="34" t="e">
        <f t="shared" si="85"/>
        <v>#REF!</v>
      </c>
      <c r="T104" s="34" t="e">
        <f t="shared" si="85"/>
        <v>#REF!</v>
      </c>
      <c r="U104" s="34" t="e">
        <f t="shared" si="85"/>
        <v>#REF!</v>
      </c>
      <c r="V104" s="34" t="e">
        <f t="shared" si="85"/>
        <v>#REF!</v>
      </c>
      <c r="W104" s="34" t="e">
        <f t="shared" si="85"/>
        <v>#REF!</v>
      </c>
      <c r="X104" s="34" t="e">
        <f t="shared" si="85"/>
        <v>#REF!</v>
      </c>
      <c r="Y104" s="34" t="e">
        <f t="shared" si="85"/>
        <v>#REF!</v>
      </c>
      <c r="Z104" s="34" t="e">
        <f t="shared" si="85"/>
        <v>#REF!</v>
      </c>
      <c r="AA104" s="34" t="e">
        <f t="shared" si="85"/>
        <v>#REF!</v>
      </c>
      <c r="AB104" s="34" t="e">
        <f t="shared" si="85"/>
        <v>#REF!</v>
      </c>
      <c r="AC104" s="34" t="e">
        <f t="shared" si="85"/>
        <v>#REF!</v>
      </c>
    </row>
    <row r="105" spans="1:29">
      <c r="A105" s="459" t="s">
        <v>39</v>
      </c>
      <c r="B105" s="43"/>
      <c r="C105" s="43"/>
      <c r="E105" s="34">
        <f>'8.2 FENOGE'!L149</f>
        <v>0</v>
      </c>
      <c r="F105" s="34">
        <f>'8.2 FENOGE'!M149</f>
        <v>0</v>
      </c>
      <c r="G105" s="34">
        <f>'8.2 FENOGE'!N149</f>
        <v>0</v>
      </c>
      <c r="H105" s="34" t="e">
        <f>'8.2 FENOGE'!O149</f>
        <v>#REF!</v>
      </c>
      <c r="I105" s="34" t="e">
        <f>'8.2 FENOGE'!P149</f>
        <v>#REF!</v>
      </c>
      <c r="J105" s="34" t="e">
        <f t="shared" ref="J105:AC105" si="86">I105</f>
        <v>#REF!</v>
      </c>
      <c r="K105" s="34" t="e">
        <f t="shared" si="86"/>
        <v>#REF!</v>
      </c>
      <c r="L105" s="34" t="e">
        <f t="shared" si="86"/>
        <v>#REF!</v>
      </c>
      <c r="M105" s="34" t="e">
        <f t="shared" si="86"/>
        <v>#REF!</v>
      </c>
      <c r="N105" s="34" t="e">
        <f t="shared" si="86"/>
        <v>#REF!</v>
      </c>
      <c r="O105" s="34" t="e">
        <f t="shared" si="86"/>
        <v>#REF!</v>
      </c>
      <c r="P105" s="34" t="e">
        <f t="shared" si="86"/>
        <v>#REF!</v>
      </c>
      <c r="Q105" s="34" t="e">
        <f t="shared" si="86"/>
        <v>#REF!</v>
      </c>
      <c r="R105" s="34" t="e">
        <f t="shared" si="86"/>
        <v>#REF!</v>
      </c>
      <c r="S105" s="34" t="e">
        <f t="shared" si="86"/>
        <v>#REF!</v>
      </c>
      <c r="T105" s="34" t="e">
        <f t="shared" si="86"/>
        <v>#REF!</v>
      </c>
      <c r="U105" s="34" t="e">
        <f t="shared" si="86"/>
        <v>#REF!</v>
      </c>
      <c r="V105" s="34" t="e">
        <f t="shared" si="86"/>
        <v>#REF!</v>
      </c>
      <c r="W105" s="34" t="e">
        <f t="shared" si="86"/>
        <v>#REF!</v>
      </c>
      <c r="X105" s="34" t="e">
        <f t="shared" si="86"/>
        <v>#REF!</v>
      </c>
      <c r="Y105" s="34" t="e">
        <f t="shared" si="86"/>
        <v>#REF!</v>
      </c>
      <c r="Z105" s="34" t="e">
        <f t="shared" si="86"/>
        <v>#REF!</v>
      </c>
      <c r="AA105" s="34" t="e">
        <f t="shared" si="86"/>
        <v>#REF!</v>
      </c>
      <c r="AB105" s="34" t="e">
        <f t="shared" si="86"/>
        <v>#REF!</v>
      </c>
      <c r="AC105" s="34" t="e">
        <f t="shared" si="86"/>
        <v>#REF!</v>
      </c>
    </row>
    <row r="106" spans="1:29">
      <c r="A106" s="459" t="s">
        <v>70</v>
      </c>
      <c r="B106" s="43"/>
      <c r="C106" s="43"/>
      <c r="E106" s="34">
        <f>'8.2 FENOGE'!L150</f>
        <v>0</v>
      </c>
      <c r="F106" s="34">
        <f>'8.2 FENOGE'!M150</f>
        <v>0</v>
      </c>
      <c r="G106" s="34">
        <f>'8.2 FENOGE'!N150</f>
        <v>0</v>
      </c>
      <c r="H106" s="34" t="e">
        <f>'8.2 FENOGE'!O150</f>
        <v>#REF!</v>
      </c>
      <c r="I106" s="34" t="e">
        <f>'8.2 FENOGE'!P150</f>
        <v>#REF!</v>
      </c>
      <c r="J106" s="34" t="e">
        <f t="shared" ref="J106:AC106" si="87">I106</f>
        <v>#REF!</v>
      </c>
      <c r="K106" s="34" t="e">
        <f t="shared" si="87"/>
        <v>#REF!</v>
      </c>
      <c r="L106" s="34" t="e">
        <f t="shared" si="87"/>
        <v>#REF!</v>
      </c>
      <c r="M106" s="34" t="e">
        <f t="shared" si="87"/>
        <v>#REF!</v>
      </c>
      <c r="N106" s="34" t="e">
        <f t="shared" si="87"/>
        <v>#REF!</v>
      </c>
      <c r="O106" s="34" t="e">
        <f t="shared" si="87"/>
        <v>#REF!</v>
      </c>
      <c r="P106" s="34" t="e">
        <f t="shared" si="87"/>
        <v>#REF!</v>
      </c>
      <c r="Q106" s="34" t="e">
        <f t="shared" si="87"/>
        <v>#REF!</v>
      </c>
      <c r="R106" s="34" t="e">
        <f t="shared" si="87"/>
        <v>#REF!</v>
      </c>
      <c r="S106" s="34" t="e">
        <f t="shared" si="87"/>
        <v>#REF!</v>
      </c>
      <c r="T106" s="34" t="e">
        <f t="shared" si="87"/>
        <v>#REF!</v>
      </c>
      <c r="U106" s="34" t="e">
        <f t="shared" si="87"/>
        <v>#REF!</v>
      </c>
      <c r="V106" s="34" t="e">
        <f t="shared" si="87"/>
        <v>#REF!</v>
      </c>
      <c r="W106" s="34" t="e">
        <f t="shared" si="87"/>
        <v>#REF!</v>
      </c>
      <c r="X106" s="34" t="e">
        <f t="shared" si="87"/>
        <v>#REF!</v>
      </c>
      <c r="Y106" s="34" t="e">
        <f t="shared" si="87"/>
        <v>#REF!</v>
      </c>
      <c r="Z106" s="34" t="e">
        <f t="shared" si="87"/>
        <v>#REF!</v>
      </c>
      <c r="AA106" s="34" t="e">
        <f t="shared" si="87"/>
        <v>#REF!</v>
      </c>
      <c r="AB106" s="34" t="e">
        <f t="shared" si="87"/>
        <v>#REF!</v>
      </c>
      <c r="AC106" s="34" t="e">
        <f t="shared" si="87"/>
        <v>#REF!</v>
      </c>
    </row>
    <row r="107" spans="1:29">
      <c r="A107" s="459" t="s">
        <v>35</v>
      </c>
      <c r="B107" s="43"/>
      <c r="C107" s="43"/>
      <c r="E107" s="34">
        <f>'8.2 FENOGE'!L151</f>
        <v>0</v>
      </c>
      <c r="F107" s="34">
        <f>'8.2 FENOGE'!M151</f>
        <v>0</v>
      </c>
      <c r="G107" s="34">
        <f>'8.2 FENOGE'!N151</f>
        <v>0</v>
      </c>
      <c r="H107" s="34">
        <f>'8.2 FENOGE'!O151</f>
        <v>0</v>
      </c>
      <c r="I107" s="34" t="e">
        <f>'8.2 FENOGE'!P151</f>
        <v>#REF!</v>
      </c>
      <c r="J107" s="34" t="e">
        <f t="shared" ref="J107:AC107" si="88">I107</f>
        <v>#REF!</v>
      </c>
      <c r="K107" s="34" t="e">
        <f t="shared" si="88"/>
        <v>#REF!</v>
      </c>
      <c r="L107" s="34" t="e">
        <f t="shared" si="88"/>
        <v>#REF!</v>
      </c>
      <c r="M107" s="34" t="e">
        <f t="shared" si="88"/>
        <v>#REF!</v>
      </c>
      <c r="N107" s="34" t="e">
        <f t="shared" si="88"/>
        <v>#REF!</v>
      </c>
      <c r="O107" s="34" t="e">
        <f t="shared" si="88"/>
        <v>#REF!</v>
      </c>
      <c r="P107" s="34" t="e">
        <f t="shared" si="88"/>
        <v>#REF!</v>
      </c>
      <c r="Q107" s="34" t="e">
        <f t="shared" si="88"/>
        <v>#REF!</v>
      </c>
      <c r="R107" s="34" t="e">
        <f t="shared" si="88"/>
        <v>#REF!</v>
      </c>
      <c r="S107" s="34" t="e">
        <f t="shared" si="88"/>
        <v>#REF!</v>
      </c>
      <c r="T107" s="34" t="e">
        <f t="shared" si="88"/>
        <v>#REF!</v>
      </c>
      <c r="U107" s="34" t="e">
        <f t="shared" si="88"/>
        <v>#REF!</v>
      </c>
      <c r="V107" s="34" t="e">
        <f t="shared" si="88"/>
        <v>#REF!</v>
      </c>
      <c r="W107" s="34" t="e">
        <f t="shared" si="88"/>
        <v>#REF!</v>
      </c>
      <c r="X107" s="34" t="e">
        <f t="shared" si="88"/>
        <v>#REF!</v>
      </c>
      <c r="Y107" s="34" t="e">
        <f t="shared" si="88"/>
        <v>#REF!</v>
      </c>
      <c r="Z107" s="34" t="e">
        <f t="shared" si="88"/>
        <v>#REF!</v>
      </c>
      <c r="AA107" s="34" t="e">
        <f t="shared" si="88"/>
        <v>#REF!</v>
      </c>
      <c r="AB107" s="34" t="e">
        <f t="shared" si="88"/>
        <v>#REF!</v>
      </c>
      <c r="AC107" s="34" t="e">
        <f t="shared" si="88"/>
        <v>#REF!</v>
      </c>
    </row>
    <row r="108" spans="1:29">
      <c r="A108" s="459" t="s">
        <v>63</v>
      </c>
      <c r="B108" s="43"/>
      <c r="C108" s="43"/>
      <c r="E108" s="34">
        <f>'8.2 FENOGE'!L152</f>
        <v>0</v>
      </c>
      <c r="F108" s="34">
        <f>'8.2 FENOGE'!M152</f>
        <v>0</v>
      </c>
      <c r="G108" s="34">
        <f>'8.2 FENOGE'!N152</f>
        <v>0</v>
      </c>
      <c r="H108" s="34">
        <f>'8.2 FENOGE'!O152</f>
        <v>0</v>
      </c>
      <c r="I108" s="34" t="e">
        <f>'8.2 FENOGE'!P152</f>
        <v>#REF!</v>
      </c>
      <c r="J108" s="34" t="e">
        <f t="shared" ref="J108:AC108" si="89">I108</f>
        <v>#REF!</v>
      </c>
      <c r="K108" s="34" t="e">
        <f t="shared" si="89"/>
        <v>#REF!</v>
      </c>
      <c r="L108" s="34" t="e">
        <f t="shared" si="89"/>
        <v>#REF!</v>
      </c>
      <c r="M108" s="34" t="e">
        <f t="shared" si="89"/>
        <v>#REF!</v>
      </c>
      <c r="N108" s="34" t="e">
        <f t="shared" si="89"/>
        <v>#REF!</v>
      </c>
      <c r="O108" s="34" t="e">
        <f t="shared" si="89"/>
        <v>#REF!</v>
      </c>
      <c r="P108" s="34" t="e">
        <f t="shared" si="89"/>
        <v>#REF!</v>
      </c>
      <c r="Q108" s="34" t="e">
        <f t="shared" si="89"/>
        <v>#REF!</v>
      </c>
      <c r="R108" s="34" t="e">
        <f t="shared" si="89"/>
        <v>#REF!</v>
      </c>
      <c r="S108" s="34" t="e">
        <f t="shared" si="89"/>
        <v>#REF!</v>
      </c>
      <c r="T108" s="34" t="e">
        <f t="shared" si="89"/>
        <v>#REF!</v>
      </c>
      <c r="U108" s="34" t="e">
        <f t="shared" si="89"/>
        <v>#REF!</v>
      </c>
      <c r="V108" s="34" t="e">
        <f t="shared" si="89"/>
        <v>#REF!</v>
      </c>
      <c r="W108" s="34" t="e">
        <f t="shared" si="89"/>
        <v>#REF!</v>
      </c>
      <c r="X108" s="34" t="e">
        <f t="shared" si="89"/>
        <v>#REF!</v>
      </c>
      <c r="Y108" s="34" t="e">
        <f t="shared" si="89"/>
        <v>#REF!</v>
      </c>
      <c r="Z108" s="34" t="e">
        <f t="shared" si="89"/>
        <v>#REF!</v>
      </c>
      <c r="AA108" s="34" t="e">
        <f t="shared" si="89"/>
        <v>#REF!</v>
      </c>
      <c r="AB108" s="34" t="e">
        <f t="shared" si="89"/>
        <v>#REF!</v>
      </c>
      <c r="AC108" s="34" t="e">
        <f t="shared" si="89"/>
        <v>#REF!</v>
      </c>
    </row>
    <row r="109" spans="1:29">
      <c r="A109" s="459" t="s">
        <v>72</v>
      </c>
      <c r="B109" s="43"/>
      <c r="C109" s="43"/>
      <c r="E109" s="34">
        <f>'8.2 FENOGE'!L153</f>
        <v>0</v>
      </c>
      <c r="F109" s="34">
        <f>'8.2 FENOGE'!M153</f>
        <v>0</v>
      </c>
      <c r="G109" s="34">
        <f>'8.2 FENOGE'!N153</f>
        <v>0</v>
      </c>
      <c r="H109" s="34">
        <f>'8.2 FENOGE'!O153</f>
        <v>0</v>
      </c>
      <c r="I109" s="34" t="e">
        <f>'8.2 FENOGE'!P153</f>
        <v>#REF!</v>
      </c>
      <c r="J109" s="34" t="e">
        <f t="shared" ref="J109:AC109" si="90">I109</f>
        <v>#REF!</v>
      </c>
      <c r="K109" s="34" t="e">
        <f t="shared" si="90"/>
        <v>#REF!</v>
      </c>
      <c r="L109" s="34" t="e">
        <f t="shared" si="90"/>
        <v>#REF!</v>
      </c>
      <c r="M109" s="34" t="e">
        <f t="shared" si="90"/>
        <v>#REF!</v>
      </c>
      <c r="N109" s="34" t="e">
        <f t="shared" si="90"/>
        <v>#REF!</v>
      </c>
      <c r="O109" s="34" t="e">
        <f t="shared" si="90"/>
        <v>#REF!</v>
      </c>
      <c r="P109" s="34" t="e">
        <f t="shared" si="90"/>
        <v>#REF!</v>
      </c>
      <c r="Q109" s="34" t="e">
        <f t="shared" si="90"/>
        <v>#REF!</v>
      </c>
      <c r="R109" s="34" t="e">
        <f t="shared" si="90"/>
        <v>#REF!</v>
      </c>
      <c r="S109" s="34" t="e">
        <f t="shared" si="90"/>
        <v>#REF!</v>
      </c>
      <c r="T109" s="34" t="e">
        <f t="shared" si="90"/>
        <v>#REF!</v>
      </c>
      <c r="U109" s="34" t="e">
        <f t="shared" si="90"/>
        <v>#REF!</v>
      </c>
      <c r="V109" s="34" t="e">
        <f t="shared" si="90"/>
        <v>#REF!</v>
      </c>
      <c r="W109" s="34" t="e">
        <f t="shared" si="90"/>
        <v>#REF!</v>
      </c>
      <c r="X109" s="34" t="e">
        <f t="shared" si="90"/>
        <v>#REF!</v>
      </c>
      <c r="Y109" s="34" t="e">
        <f t="shared" si="90"/>
        <v>#REF!</v>
      </c>
      <c r="Z109" s="34" t="e">
        <f t="shared" si="90"/>
        <v>#REF!</v>
      </c>
      <c r="AA109" s="34" t="e">
        <f t="shared" si="90"/>
        <v>#REF!</v>
      </c>
      <c r="AB109" s="34" t="e">
        <f t="shared" si="90"/>
        <v>#REF!</v>
      </c>
      <c r="AC109" s="34" t="e">
        <f t="shared" si="90"/>
        <v>#REF!</v>
      </c>
    </row>
    <row r="110" spans="1:29">
      <c r="A110" s="459" t="s">
        <v>65</v>
      </c>
      <c r="B110" s="43"/>
      <c r="C110" s="43"/>
      <c r="E110" s="34">
        <f>'8.2 FENOGE'!L154</f>
        <v>0</v>
      </c>
      <c r="F110" s="34">
        <f>'8.2 FENOGE'!M154</f>
        <v>0</v>
      </c>
      <c r="G110" s="34">
        <f>'8.2 FENOGE'!N154</f>
        <v>0</v>
      </c>
      <c r="H110" s="34">
        <f>'8.2 FENOGE'!O154</f>
        <v>0</v>
      </c>
      <c r="I110" s="34" t="e">
        <f>'8.2 FENOGE'!P154</f>
        <v>#REF!</v>
      </c>
      <c r="J110" s="34" t="e">
        <f t="shared" ref="J110:AC110" si="91">I110</f>
        <v>#REF!</v>
      </c>
      <c r="K110" s="34" t="e">
        <f t="shared" si="91"/>
        <v>#REF!</v>
      </c>
      <c r="L110" s="34" t="e">
        <f t="shared" si="91"/>
        <v>#REF!</v>
      </c>
      <c r="M110" s="34" t="e">
        <f t="shared" si="91"/>
        <v>#REF!</v>
      </c>
      <c r="N110" s="34" t="e">
        <f t="shared" si="91"/>
        <v>#REF!</v>
      </c>
      <c r="O110" s="34" t="e">
        <f t="shared" si="91"/>
        <v>#REF!</v>
      </c>
      <c r="P110" s="34" t="e">
        <f t="shared" si="91"/>
        <v>#REF!</v>
      </c>
      <c r="Q110" s="34" t="e">
        <f t="shared" si="91"/>
        <v>#REF!</v>
      </c>
      <c r="R110" s="34" t="e">
        <f t="shared" si="91"/>
        <v>#REF!</v>
      </c>
      <c r="S110" s="34" t="e">
        <f t="shared" si="91"/>
        <v>#REF!</v>
      </c>
      <c r="T110" s="34" t="e">
        <f t="shared" si="91"/>
        <v>#REF!</v>
      </c>
      <c r="U110" s="34" t="e">
        <f t="shared" si="91"/>
        <v>#REF!</v>
      </c>
      <c r="V110" s="34" t="e">
        <f t="shared" si="91"/>
        <v>#REF!</v>
      </c>
      <c r="W110" s="34" t="e">
        <f t="shared" si="91"/>
        <v>#REF!</v>
      </c>
      <c r="X110" s="34" t="e">
        <f t="shared" si="91"/>
        <v>#REF!</v>
      </c>
      <c r="Y110" s="34" t="e">
        <f t="shared" si="91"/>
        <v>#REF!</v>
      </c>
      <c r="Z110" s="34" t="e">
        <f t="shared" si="91"/>
        <v>#REF!</v>
      </c>
      <c r="AA110" s="34" t="e">
        <f t="shared" si="91"/>
        <v>#REF!</v>
      </c>
      <c r="AB110" s="34" t="e">
        <f t="shared" si="91"/>
        <v>#REF!</v>
      </c>
      <c r="AC110" s="34" t="e">
        <f t="shared" si="91"/>
        <v>#REF!</v>
      </c>
    </row>
    <row r="111" spans="1:29" s="1" customFormat="1" ht="15" customHeight="1">
      <c r="A111" s="73" t="s">
        <v>492</v>
      </c>
      <c r="C111" s="66" t="e">
        <f>SUM(E111:AC111)</f>
        <v>#REF!</v>
      </c>
      <c r="E111" s="66">
        <f>E95</f>
        <v>59419396.482310474</v>
      </c>
      <c r="F111" s="66" t="e">
        <f>F95</f>
        <v>#REF!</v>
      </c>
      <c r="G111" s="66" t="e">
        <f>G95</f>
        <v>#REF!</v>
      </c>
      <c r="H111" s="66" t="e">
        <f>H95</f>
        <v>#REF!</v>
      </c>
      <c r="I111" s="66" t="e">
        <f>I95</f>
        <v>#REF!</v>
      </c>
      <c r="J111" s="66" t="e">
        <f>I111*(1-$B$4)</f>
        <v>#REF!</v>
      </c>
      <c r="K111" s="66" t="e">
        <f t="shared" ref="K111:AC111" si="92">J111*(1-$B$4)</f>
        <v>#REF!</v>
      </c>
      <c r="L111" s="66" t="e">
        <f t="shared" si="92"/>
        <v>#REF!</v>
      </c>
      <c r="M111" s="66" t="e">
        <f t="shared" si="92"/>
        <v>#REF!</v>
      </c>
      <c r="N111" s="66" t="e">
        <f t="shared" si="92"/>
        <v>#REF!</v>
      </c>
      <c r="O111" s="66" t="e">
        <f t="shared" si="92"/>
        <v>#REF!</v>
      </c>
      <c r="P111" s="66" t="e">
        <f t="shared" si="92"/>
        <v>#REF!</v>
      </c>
      <c r="Q111" s="66" t="e">
        <f t="shared" si="92"/>
        <v>#REF!</v>
      </c>
      <c r="R111" s="66" t="e">
        <f t="shared" si="92"/>
        <v>#REF!</v>
      </c>
      <c r="S111" s="66" t="e">
        <f t="shared" si="92"/>
        <v>#REF!</v>
      </c>
      <c r="T111" s="66" t="e">
        <f t="shared" si="92"/>
        <v>#REF!</v>
      </c>
      <c r="U111" s="66" t="e">
        <f t="shared" si="92"/>
        <v>#REF!</v>
      </c>
      <c r="V111" s="66" t="e">
        <f t="shared" si="92"/>
        <v>#REF!</v>
      </c>
      <c r="W111" s="66" t="e">
        <f t="shared" si="92"/>
        <v>#REF!</v>
      </c>
      <c r="X111" s="66" t="e">
        <f t="shared" si="92"/>
        <v>#REF!</v>
      </c>
      <c r="Y111" s="66" t="e">
        <f t="shared" si="92"/>
        <v>#REF!</v>
      </c>
      <c r="Z111" s="66" t="e">
        <f t="shared" si="92"/>
        <v>#REF!</v>
      </c>
      <c r="AA111" s="66" t="e">
        <f t="shared" si="92"/>
        <v>#REF!</v>
      </c>
      <c r="AB111" s="66" t="e">
        <f t="shared" si="92"/>
        <v>#REF!</v>
      </c>
      <c r="AC111" s="66" t="e">
        <f t="shared" si="92"/>
        <v>#REF!</v>
      </c>
    </row>
    <row r="112" spans="1:29" s="1" customFormat="1" ht="15" customHeight="1">
      <c r="A112" s="2" t="s">
        <v>493</v>
      </c>
      <c r="C112" s="356" t="e">
        <f>C111/25</f>
        <v>#REF!</v>
      </c>
      <c r="D112" s="424" t="e">
        <f>(#REF!-'8.2.1FLUJO FENOGE'!C112)/#REF!</f>
        <v>#REF!</v>
      </c>
      <c r="E112" s="66">
        <f>E111*$B$20</f>
        <v>21698838998.80405</v>
      </c>
      <c r="F112" s="66" t="e">
        <f>F111*$B$20</f>
        <v>#REF!</v>
      </c>
      <c r="G112" s="66" t="e">
        <f t="shared" ref="G112:AC112" si="93">G111*$B$20</f>
        <v>#REF!</v>
      </c>
      <c r="H112" s="66" t="e">
        <f t="shared" si="93"/>
        <v>#REF!</v>
      </c>
      <c r="I112" s="66" t="e">
        <f t="shared" si="93"/>
        <v>#REF!</v>
      </c>
      <c r="J112" s="66" t="e">
        <f t="shared" si="93"/>
        <v>#REF!</v>
      </c>
      <c r="K112" s="66" t="e">
        <f>K111*$B$20</f>
        <v>#REF!</v>
      </c>
      <c r="L112" s="66" t="e">
        <f t="shared" si="93"/>
        <v>#REF!</v>
      </c>
      <c r="M112" s="66" t="e">
        <f>M111*$B$20</f>
        <v>#REF!</v>
      </c>
      <c r="N112" s="66" t="e">
        <f t="shared" si="93"/>
        <v>#REF!</v>
      </c>
      <c r="O112" s="66" t="e">
        <f t="shared" si="93"/>
        <v>#REF!</v>
      </c>
      <c r="P112" s="66" t="e">
        <f t="shared" si="93"/>
        <v>#REF!</v>
      </c>
      <c r="Q112" s="66" t="e">
        <f t="shared" si="93"/>
        <v>#REF!</v>
      </c>
      <c r="R112" s="66" t="e">
        <f t="shared" si="93"/>
        <v>#REF!</v>
      </c>
      <c r="S112" s="66" t="e">
        <f t="shared" si="93"/>
        <v>#REF!</v>
      </c>
      <c r="T112" s="66" t="e">
        <f t="shared" si="93"/>
        <v>#REF!</v>
      </c>
      <c r="U112" s="66" t="e">
        <f t="shared" si="93"/>
        <v>#REF!</v>
      </c>
      <c r="V112" s="66" t="e">
        <f t="shared" si="93"/>
        <v>#REF!</v>
      </c>
      <c r="W112" s="66" t="e">
        <f t="shared" si="93"/>
        <v>#REF!</v>
      </c>
      <c r="X112" s="66" t="e">
        <f t="shared" si="93"/>
        <v>#REF!</v>
      </c>
      <c r="Y112" s="66" t="e">
        <f t="shared" si="93"/>
        <v>#REF!</v>
      </c>
      <c r="Z112" s="66" t="e">
        <f t="shared" si="93"/>
        <v>#REF!</v>
      </c>
      <c r="AA112" s="66" t="e">
        <f t="shared" si="93"/>
        <v>#REF!</v>
      </c>
      <c r="AB112" s="66" t="e">
        <f t="shared" si="93"/>
        <v>#REF!</v>
      </c>
      <c r="AC112" s="66" t="e">
        <f t="shared" si="93"/>
        <v>#REF!</v>
      </c>
    </row>
    <row r="113" spans="1:29" s="1" customFormat="1" ht="15" customHeight="1">
      <c r="A113" s="2" t="s">
        <v>494</v>
      </c>
      <c r="B113" s="65" t="e">
        <f>D113+NPV($B$2,E113:AC113)</f>
        <v>#REF!</v>
      </c>
      <c r="C113" s="369"/>
      <c r="E113" s="66">
        <f t="shared" ref="E113:AC113" si="94">E112-E93</f>
        <v>-158981014277.23099</v>
      </c>
      <c r="F113" s="66" t="e">
        <f t="shared" si="94"/>
        <v>#REF!</v>
      </c>
      <c r="G113" s="66" t="e">
        <f t="shared" si="94"/>
        <v>#REF!</v>
      </c>
      <c r="H113" s="66" t="e">
        <f t="shared" si="94"/>
        <v>#REF!</v>
      </c>
      <c r="I113" s="66" t="e">
        <f t="shared" si="94"/>
        <v>#REF!</v>
      </c>
      <c r="J113" s="66" t="e">
        <f t="shared" si="94"/>
        <v>#REF!</v>
      </c>
      <c r="K113" s="66" t="e">
        <f t="shared" si="94"/>
        <v>#REF!</v>
      </c>
      <c r="L113" s="66" t="e">
        <f t="shared" si="94"/>
        <v>#REF!</v>
      </c>
      <c r="M113" s="66" t="e">
        <f t="shared" si="94"/>
        <v>#REF!</v>
      </c>
      <c r="N113" s="66" t="e">
        <f t="shared" si="94"/>
        <v>#REF!</v>
      </c>
      <c r="O113" s="66" t="e">
        <f t="shared" si="94"/>
        <v>#REF!</v>
      </c>
      <c r="P113" s="66" t="e">
        <f t="shared" si="94"/>
        <v>#REF!</v>
      </c>
      <c r="Q113" s="66" t="e">
        <f t="shared" si="94"/>
        <v>#REF!</v>
      </c>
      <c r="R113" s="66" t="e">
        <f t="shared" si="94"/>
        <v>#REF!</v>
      </c>
      <c r="S113" s="66" t="e">
        <f t="shared" si="94"/>
        <v>#REF!</v>
      </c>
      <c r="T113" s="66" t="e">
        <f t="shared" si="94"/>
        <v>#REF!</v>
      </c>
      <c r="U113" s="66" t="e">
        <f t="shared" si="94"/>
        <v>#REF!</v>
      </c>
      <c r="V113" s="66" t="e">
        <f t="shared" si="94"/>
        <v>#REF!</v>
      </c>
      <c r="W113" s="66" t="e">
        <f t="shared" si="94"/>
        <v>#REF!</v>
      </c>
      <c r="X113" s="66" t="e">
        <f t="shared" si="94"/>
        <v>#REF!</v>
      </c>
      <c r="Y113" s="66" t="e">
        <f t="shared" si="94"/>
        <v>#REF!</v>
      </c>
      <c r="Z113" s="66" t="e">
        <f t="shared" si="94"/>
        <v>#REF!</v>
      </c>
      <c r="AA113" s="66" t="e">
        <f t="shared" si="94"/>
        <v>#REF!</v>
      </c>
      <c r="AB113" s="66" t="e">
        <f t="shared" si="94"/>
        <v>#REF!</v>
      </c>
      <c r="AC113" s="66" t="e">
        <f t="shared" si="94"/>
        <v>#REF!</v>
      </c>
    </row>
    <row r="114" spans="1:29" s="1" customFormat="1" ht="15" customHeight="1">
      <c r="A114" s="2" t="s">
        <v>495</v>
      </c>
      <c r="B114" s="354">
        <f>B20</f>
        <v>365.18107357862397</v>
      </c>
      <c r="E114" s="66"/>
      <c r="F114" s="66"/>
      <c r="G114" s="66"/>
      <c r="H114" s="66"/>
      <c r="I114" s="66"/>
      <c r="J114" s="66"/>
      <c r="K114" s="66"/>
      <c r="L114" s="66"/>
      <c r="M114" s="66"/>
      <c r="N114" s="66"/>
      <c r="O114" s="66"/>
      <c r="P114" s="66"/>
      <c r="Q114" s="66"/>
      <c r="R114" s="66"/>
      <c r="S114" s="66"/>
      <c r="T114" s="66"/>
      <c r="U114" s="66"/>
      <c r="V114" s="66"/>
      <c r="W114" s="66"/>
      <c r="X114" s="66"/>
      <c r="Y114" s="66"/>
      <c r="Z114" s="66"/>
      <c r="AA114" s="66"/>
      <c r="AB114" s="66"/>
      <c r="AC114" s="66"/>
    </row>
    <row r="115" spans="1:29">
      <c r="B115" s="355"/>
    </row>
    <row r="116" spans="1:29">
      <c r="A116" s="2" t="s">
        <v>496</v>
      </c>
      <c r="B116" s="44"/>
      <c r="C116" s="44"/>
      <c r="D116" s="50"/>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row>
    <row r="117" spans="1:29" s="1" customFormat="1">
      <c r="A117" s="91" t="s">
        <v>497</v>
      </c>
      <c r="B117" s="65" t="e">
        <f>D117+NPV($B$2,E117:AC117)</f>
        <v>#REF!</v>
      </c>
      <c r="C117" s="65" t="e">
        <f>SUM(E117:AC117)</f>
        <v>#REF!</v>
      </c>
      <c r="E117" s="68" t="e">
        <f t="shared" ref="E117:AC117" si="95">SUM(E118:E120)</f>
        <v>#REF!</v>
      </c>
      <c r="F117" s="68" t="e">
        <f t="shared" si="95"/>
        <v>#REF!</v>
      </c>
      <c r="G117" s="68" t="e">
        <f t="shared" si="95"/>
        <v>#REF!</v>
      </c>
      <c r="H117" s="68" t="e">
        <f t="shared" si="95"/>
        <v>#REF!</v>
      </c>
      <c r="I117" s="68" t="e">
        <f t="shared" si="95"/>
        <v>#REF!</v>
      </c>
      <c r="J117" s="68" t="e">
        <f t="shared" si="95"/>
        <v>#REF!</v>
      </c>
      <c r="K117" s="68" t="e">
        <f t="shared" si="95"/>
        <v>#REF!</v>
      </c>
      <c r="L117" s="68" t="e">
        <f t="shared" si="95"/>
        <v>#REF!</v>
      </c>
      <c r="M117" s="68" t="e">
        <f t="shared" si="95"/>
        <v>#REF!</v>
      </c>
      <c r="N117" s="68" t="e">
        <f t="shared" si="95"/>
        <v>#REF!</v>
      </c>
      <c r="O117" s="68" t="e">
        <f t="shared" si="95"/>
        <v>#REF!</v>
      </c>
      <c r="P117" s="68" t="e">
        <f t="shared" si="95"/>
        <v>#REF!</v>
      </c>
      <c r="Q117" s="68" t="e">
        <f t="shared" si="95"/>
        <v>#REF!</v>
      </c>
      <c r="R117" s="68" t="e">
        <f t="shared" si="95"/>
        <v>#REF!</v>
      </c>
      <c r="S117" s="68" t="e">
        <f t="shared" si="95"/>
        <v>#REF!</v>
      </c>
      <c r="T117" s="68" t="e">
        <f t="shared" si="95"/>
        <v>#REF!</v>
      </c>
      <c r="U117" s="68" t="e">
        <f t="shared" si="95"/>
        <v>#REF!</v>
      </c>
      <c r="V117" s="68" t="e">
        <f t="shared" si="95"/>
        <v>#REF!</v>
      </c>
      <c r="W117" s="68" t="e">
        <f t="shared" si="95"/>
        <v>#REF!</v>
      </c>
      <c r="X117" s="68" t="e">
        <f t="shared" si="95"/>
        <v>#REF!</v>
      </c>
      <c r="Y117" s="68" t="e">
        <f t="shared" si="95"/>
        <v>#REF!</v>
      </c>
      <c r="Z117" s="68" t="e">
        <f t="shared" si="95"/>
        <v>#REF!</v>
      </c>
      <c r="AA117" s="68" t="e">
        <f t="shared" si="95"/>
        <v>#REF!</v>
      </c>
      <c r="AB117" s="68" t="e">
        <f t="shared" si="95"/>
        <v>#REF!</v>
      </c>
      <c r="AC117" s="68" t="e">
        <f t="shared" si="95"/>
        <v>#REF!</v>
      </c>
    </row>
    <row r="118" spans="1:29">
      <c r="A118" s="43" t="s">
        <v>20</v>
      </c>
      <c r="B118" s="44" t="e">
        <f>D118+NPV($B$2,E118:AC118)</f>
        <v>#REF!</v>
      </c>
      <c r="C118" s="44"/>
      <c r="E118" s="69" t="e">
        <f t="shared" ref="E118:AC118" si="96">(($D$15*$D$16+$E$15*$E$16)*$B$19*$B$16)*E30*12</f>
        <v>#REF!</v>
      </c>
      <c r="F118" s="69" t="e">
        <f t="shared" si="96"/>
        <v>#REF!</v>
      </c>
      <c r="G118" s="69" t="e">
        <f t="shared" si="96"/>
        <v>#REF!</v>
      </c>
      <c r="H118" s="69" t="e">
        <f t="shared" si="96"/>
        <v>#REF!</v>
      </c>
      <c r="I118" s="69" t="e">
        <f t="shared" si="96"/>
        <v>#REF!</v>
      </c>
      <c r="J118" s="69" t="e">
        <f t="shared" si="96"/>
        <v>#REF!</v>
      </c>
      <c r="K118" s="69" t="e">
        <f t="shared" si="96"/>
        <v>#REF!</v>
      </c>
      <c r="L118" s="69" t="e">
        <f t="shared" si="96"/>
        <v>#REF!</v>
      </c>
      <c r="M118" s="69" t="e">
        <f t="shared" si="96"/>
        <v>#REF!</v>
      </c>
      <c r="N118" s="69" t="e">
        <f t="shared" si="96"/>
        <v>#REF!</v>
      </c>
      <c r="O118" s="69" t="e">
        <f t="shared" si="96"/>
        <v>#REF!</v>
      </c>
      <c r="P118" s="69" t="e">
        <f t="shared" si="96"/>
        <v>#REF!</v>
      </c>
      <c r="Q118" s="69" t="e">
        <f t="shared" si="96"/>
        <v>#REF!</v>
      </c>
      <c r="R118" s="69" t="e">
        <f t="shared" si="96"/>
        <v>#REF!</v>
      </c>
      <c r="S118" s="69" t="e">
        <f t="shared" si="96"/>
        <v>#REF!</v>
      </c>
      <c r="T118" s="69" t="e">
        <f t="shared" si="96"/>
        <v>#REF!</v>
      </c>
      <c r="U118" s="69" t="e">
        <f t="shared" si="96"/>
        <v>#REF!</v>
      </c>
      <c r="V118" s="69" t="e">
        <f t="shared" si="96"/>
        <v>#REF!</v>
      </c>
      <c r="W118" s="69" t="e">
        <f t="shared" si="96"/>
        <v>#REF!</v>
      </c>
      <c r="X118" s="69" t="e">
        <f t="shared" si="96"/>
        <v>#REF!</v>
      </c>
      <c r="Y118" s="69" t="e">
        <f t="shared" si="96"/>
        <v>#REF!</v>
      </c>
      <c r="Z118" s="69" t="e">
        <f t="shared" si="96"/>
        <v>#REF!</v>
      </c>
      <c r="AA118" s="69" t="e">
        <f t="shared" si="96"/>
        <v>#REF!</v>
      </c>
      <c r="AB118" s="69" t="e">
        <f t="shared" si="96"/>
        <v>#REF!</v>
      </c>
      <c r="AC118" s="69" t="e">
        <f t="shared" si="96"/>
        <v>#REF!</v>
      </c>
    </row>
    <row r="119" spans="1:29">
      <c r="A119" s="43" t="s">
        <v>21</v>
      </c>
      <c r="B119" s="44" t="e">
        <f>D119+NPV($B$2,E119:AC119)</f>
        <v>#REF!</v>
      </c>
      <c r="C119" s="44"/>
      <c r="E119" s="69" t="e">
        <f t="shared" ref="E119:AC119" si="97">(($D$15*$D$16+$E$15*$E$16)*$B$19*$B$16)*E31*12</f>
        <v>#REF!</v>
      </c>
      <c r="F119" s="69" t="e">
        <f t="shared" si="97"/>
        <v>#REF!</v>
      </c>
      <c r="G119" s="69" t="e">
        <f t="shared" si="97"/>
        <v>#REF!</v>
      </c>
      <c r="H119" s="69" t="e">
        <f t="shared" si="97"/>
        <v>#REF!</v>
      </c>
      <c r="I119" s="69" t="e">
        <f t="shared" si="97"/>
        <v>#REF!</v>
      </c>
      <c r="J119" s="69" t="e">
        <f t="shared" si="97"/>
        <v>#REF!</v>
      </c>
      <c r="K119" s="69" t="e">
        <f t="shared" si="97"/>
        <v>#REF!</v>
      </c>
      <c r="L119" s="69" t="e">
        <f t="shared" si="97"/>
        <v>#REF!</v>
      </c>
      <c r="M119" s="69" t="e">
        <f t="shared" si="97"/>
        <v>#REF!</v>
      </c>
      <c r="N119" s="69" t="e">
        <f t="shared" si="97"/>
        <v>#REF!</v>
      </c>
      <c r="O119" s="69" t="e">
        <f t="shared" si="97"/>
        <v>#REF!</v>
      </c>
      <c r="P119" s="69" t="e">
        <f t="shared" si="97"/>
        <v>#REF!</v>
      </c>
      <c r="Q119" s="69" t="e">
        <f t="shared" si="97"/>
        <v>#REF!</v>
      </c>
      <c r="R119" s="69" t="e">
        <f t="shared" si="97"/>
        <v>#REF!</v>
      </c>
      <c r="S119" s="69" t="e">
        <f t="shared" si="97"/>
        <v>#REF!</v>
      </c>
      <c r="T119" s="69" t="e">
        <f t="shared" si="97"/>
        <v>#REF!</v>
      </c>
      <c r="U119" s="69" t="e">
        <f t="shared" si="97"/>
        <v>#REF!</v>
      </c>
      <c r="V119" s="69" t="e">
        <f t="shared" si="97"/>
        <v>#REF!</v>
      </c>
      <c r="W119" s="69" t="e">
        <f t="shared" si="97"/>
        <v>#REF!</v>
      </c>
      <c r="X119" s="69" t="e">
        <f t="shared" si="97"/>
        <v>#REF!</v>
      </c>
      <c r="Y119" s="69" t="e">
        <f t="shared" si="97"/>
        <v>#REF!</v>
      </c>
      <c r="Z119" s="69" t="e">
        <f t="shared" si="97"/>
        <v>#REF!</v>
      </c>
      <c r="AA119" s="69" t="e">
        <f t="shared" si="97"/>
        <v>#REF!</v>
      </c>
      <c r="AB119" s="69" t="e">
        <f t="shared" si="97"/>
        <v>#REF!</v>
      </c>
      <c r="AC119" s="69" t="e">
        <f t="shared" si="97"/>
        <v>#REF!</v>
      </c>
    </row>
    <row r="120" spans="1:29">
      <c r="A120" s="43" t="s">
        <v>22</v>
      </c>
      <c r="B120" s="44" t="e">
        <f>D120+NPV($B$2,E120:AC120)</f>
        <v>#REF!</v>
      </c>
      <c r="C120" s="44"/>
      <c r="E120" s="69" t="e">
        <f t="shared" ref="E120:AC120" si="98">(($D$15*$D$16+$E$15*$E$16)*$B$19*$B$16)*E32*12</f>
        <v>#REF!</v>
      </c>
      <c r="F120" s="69" t="e">
        <f t="shared" si="98"/>
        <v>#REF!</v>
      </c>
      <c r="G120" s="69" t="e">
        <f t="shared" si="98"/>
        <v>#REF!</v>
      </c>
      <c r="H120" s="69" t="e">
        <f t="shared" si="98"/>
        <v>#REF!</v>
      </c>
      <c r="I120" s="69" t="e">
        <f t="shared" si="98"/>
        <v>#REF!</v>
      </c>
      <c r="J120" s="69" t="e">
        <f t="shared" si="98"/>
        <v>#REF!</v>
      </c>
      <c r="K120" s="69" t="e">
        <f t="shared" si="98"/>
        <v>#REF!</v>
      </c>
      <c r="L120" s="69" t="e">
        <f t="shared" si="98"/>
        <v>#REF!</v>
      </c>
      <c r="M120" s="69" t="e">
        <f t="shared" si="98"/>
        <v>#REF!</v>
      </c>
      <c r="N120" s="69" t="e">
        <f t="shared" si="98"/>
        <v>#REF!</v>
      </c>
      <c r="O120" s="69" t="e">
        <f t="shared" si="98"/>
        <v>#REF!</v>
      </c>
      <c r="P120" s="69" t="e">
        <f t="shared" si="98"/>
        <v>#REF!</v>
      </c>
      <c r="Q120" s="69" t="e">
        <f t="shared" si="98"/>
        <v>#REF!</v>
      </c>
      <c r="R120" s="69" t="e">
        <f t="shared" si="98"/>
        <v>#REF!</v>
      </c>
      <c r="S120" s="69" t="e">
        <f t="shared" si="98"/>
        <v>#REF!</v>
      </c>
      <c r="T120" s="69" t="e">
        <f t="shared" si="98"/>
        <v>#REF!</v>
      </c>
      <c r="U120" s="69" t="e">
        <f t="shared" si="98"/>
        <v>#REF!</v>
      </c>
      <c r="V120" s="69" t="e">
        <f t="shared" si="98"/>
        <v>#REF!</v>
      </c>
      <c r="W120" s="69" t="e">
        <f t="shared" si="98"/>
        <v>#REF!</v>
      </c>
      <c r="X120" s="69" t="e">
        <f t="shared" si="98"/>
        <v>#REF!</v>
      </c>
      <c r="Y120" s="69" t="e">
        <f t="shared" si="98"/>
        <v>#REF!</v>
      </c>
      <c r="Z120" s="69" t="e">
        <f t="shared" si="98"/>
        <v>#REF!</v>
      </c>
      <c r="AA120" s="69" t="e">
        <f t="shared" si="98"/>
        <v>#REF!</v>
      </c>
      <c r="AB120" s="69" t="e">
        <f t="shared" si="98"/>
        <v>#REF!</v>
      </c>
      <c r="AC120" s="69" t="e">
        <f t="shared" si="98"/>
        <v>#REF!</v>
      </c>
    </row>
    <row r="121" spans="1:29">
      <c r="A121" s="43" t="s">
        <v>498</v>
      </c>
      <c r="B121" s="44"/>
      <c r="C121" s="44"/>
      <c r="E121" s="69"/>
      <c r="F121" s="69"/>
      <c r="G121" s="69"/>
      <c r="H121" s="69"/>
      <c r="I121" s="69"/>
      <c r="J121" s="69"/>
      <c r="K121" s="69"/>
      <c r="L121" s="69"/>
      <c r="M121" s="69"/>
      <c r="N121" s="69"/>
      <c r="O121" s="69"/>
      <c r="P121" s="69"/>
      <c r="Q121" s="69"/>
      <c r="R121" s="69"/>
      <c r="S121" s="69"/>
      <c r="T121" s="69"/>
      <c r="U121" s="69"/>
      <c r="V121" s="69"/>
      <c r="W121" s="69"/>
      <c r="X121" s="69"/>
      <c r="Y121" s="69"/>
      <c r="Z121" s="69"/>
      <c r="AA121" s="69"/>
      <c r="AB121" s="69"/>
      <c r="AC121" s="69"/>
    </row>
    <row r="122" spans="1:29">
      <c r="A122" s="43" t="s">
        <v>499</v>
      </c>
      <c r="B122" s="44" t="e">
        <f>D122+NPV($B$2,E122:AC122)</f>
        <v>#REF!</v>
      </c>
      <c r="C122" s="65" t="e">
        <f>SUM(E122:AC122)</f>
        <v>#REF!</v>
      </c>
      <c r="E122" s="69">
        <f>E123*$B$10</f>
        <v>739130128.38395119</v>
      </c>
      <c r="F122" s="69" t="e">
        <f t="shared" ref="F122:AC122" si="99">F123*$B$10</f>
        <v>#REF!</v>
      </c>
      <c r="G122" s="69" t="e">
        <f t="shared" si="99"/>
        <v>#REF!</v>
      </c>
      <c r="H122" s="69" t="e">
        <f t="shared" si="99"/>
        <v>#REF!</v>
      </c>
      <c r="I122" s="69" t="e">
        <f t="shared" si="99"/>
        <v>#REF!</v>
      </c>
      <c r="J122" s="69" t="e">
        <f t="shared" si="99"/>
        <v>#REF!</v>
      </c>
      <c r="K122" s="69" t="e">
        <f t="shared" si="99"/>
        <v>#REF!</v>
      </c>
      <c r="L122" s="69" t="e">
        <f t="shared" si="99"/>
        <v>#REF!</v>
      </c>
      <c r="M122" s="69" t="e">
        <f t="shared" si="99"/>
        <v>#REF!</v>
      </c>
      <c r="N122" s="69" t="e">
        <f t="shared" si="99"/>
        <v>#REF!</v>
      </c>
      <c r="O122" s="69" t="e">
        <f t="shared" si="99"/>
        <v>#REF!</v>
      </c>
      <c r="P122" s="69" t="e">
        <f t="shared" si="99"/>
        <v>#REF!</v>
      </c>
      <c r="Q122" s="69" t="e">
        <f t="shared" si="99"/>
        <v>#REF!</v>
      </c>
      <c r="R122" s="69" t="e">
        <f t="shared" si="99"/>
        <v>#REF!</v>
      </c>
      <c r="S122" s="69" t="e">
        <f t="shared" si="99"/>
        <v>#REF!</v>
      </c>
      <c r="T122" s="69" t="e">
        <f t="shared" si="99"/>
        <v>#REF!</v>
      </c>
      <c r="U122" s="69" t="e">
        <f t="shared" si="99"/>
        <v>#REF!</v>
      </c>
      <c r="V122" s="69" t="e">
        <f t="shared" si="99"/>
        <v>#REF!</v>
      </c>
      <c r="W122" s="69" t="e">
        <f t="shared" si="99"/>
        <v>#REF!</v>
      </c>
      <c r="X122" s="69" t="e">
        <f t="shared" si="99"/>
        <v>#REF!</v>
      </c>
      <c r="Y122" s="69" t="e">
        <f t="shared" si="99"/>
        <v>#REF!</v>
      </c>
      <c r="Z122" s="69" t="e">
        <f t="shared" si="99"/>
        <v>#REF!</v>
      </c>
      <c r="AA122" s="69" t="e">
        <f t="shared" si="99"/>
        <v>#REF!</v>
      </c>
      <c r="AB122" s="69" t="e">
        <f t="shared" si="99"/>
        <v>#REF!</v>
      </c>
      <c r="AC122" s="69" t="e">
        <f t="shared" si="99"/>
        <v>#REF!</v>
      </c>
    </row>
    <row r="123" spans="1:29" s="339" customFormat="1">
      <c r="A123" s="368" t="s">
        <v>500</v>
      </c>
      <c r="B123" s="72"/>
      <c r="C123" s="65" t="e">
        <f>SUM(E123:AC123)</f>
        <v>#REF!</v>
      </c>
      <c r="E123" s="350">
        <f>SUM(E124:E139)</f>
        <v>26976.406002968957</v>
      </c>
      <c r="F123" s="350" t="e">
        <f>E123+SUM(F124:F139)</f>
        <v>#REF!</v>
      </c>
      <c r="G123" s="350" t="e">
        <f>F123+SUM(G124:G139)</f>
        <v>#REF!</v>
      </c>
      <c r="H123" s="350" t="e">
        <f>G123+SUM(H124:H139)</f>
        <v>#REF!</v>
      </c>
      <c r="I123" s="350" t="e">
        <f>H123+SUM(I124:I139)</f>
        <v>#REF!</v>
      </c>
      <c r="J123" s="350" t="e">
        <f>I123</f>
        <v>#REF!</v>
      </c>
      <c r="K123" s="350" t="e">
        <f t="shared" ref="K123:AC123" si="100">J123</f>
        <v>#REF!</v>
      </c>
      <c r="L123" s="350" t="e">
        <f t="shared" si="100"/>
        <v>#REF!</v>
      </c>
      <c r="M123" s="350" t="e">
        <f t="shared" si="100"/>
        <v>#REF!</v>
      </c>
      <c r="N123" s="350" t="e">
        <f t="shared" si="100"/>
        <v>#REF!</v>
      </c>
      <c r="O123" s="350" t="e">
        <f t="shared" si="100"/>
        <v>#REF!</v>
      </c>
      <c r="P123" s="350" t="e">
        <f t="shared" si="100"/>
        <v>#REF!</v>
      </c>
      <c r="Q123" s="350" t="e">
        <f t="shared" si="100"/>
        <v>#REF!</v>
      </c>
      <c r="R123" s="350" t="e">
        <f t="shared" si="100"/>
        <v>#REF!</v>
      </c>
      <c r="S123" s="350" t="e">
        <f t="shared" si="100"/>
        <v>#REF!</v>
      </c>
      <c r="T123" s="350" t="e">
        <f t="shared" si="100"/>
        <v>#REF!</v>
      </c>
      <c r="U123" s="350" t="e">
        <f t="shared" si="100"/>
        <v>#REF!</v>
      </c>
      <c r="V123" s="350" t="e">
        <f t="shared" si="100"/>
        <v>#REF!</v>
      </c>
      <c r="W123" s="350" t="e">
        <f t="shared" si="100"/>
        <v>#REF!</v>
      </c>
      <c r="X123" s="350" t="e">
        <f t="shared" si="100"/>
        <v>#REF!</v>
      </c>
      <c r="Y123" s="350" t="e">
        <f t="shared" si="100"/>
        <v>#REF!</v>
      </c>
      <c r="Z123" s="350" t="e">
        <f>Y123</f>
        <v>#REF!</v>
      </c>
      <c r="AA123" s="350" t="e">
        <f t="shared" si="100"/>
        <v>#REF!</v>
      </c>
      <c r="AB123" s="350" t="e">
        <f t="shared" si="100"/>
        <v>#REF!</v>
      </c>
      <c r="AC123" s="350" t="e">
        <f t="shared" si="100"/>
        <v>#REF!</v>
      </c>
    </row>
    <row r="124" spans="1:29" s="339" customFormat="1">
      <c r="A124" s="463" t="s">
        <v>487</v>
      </c>
      <c r="B124" s="72"/>
      <c r="C124" s="72"/>
      <c r="E124" s="350">
        <f>'8.2 FENOGE'!J19</f>
        <v>26976.406002968957</v>
      </c>
      <c r="J124" s="350"/>
      <c r="K124" s="350"/>
      <c r="L124" s="350"/>
      <c r="M124" s="350"/>
      <c r="N124" s="350"/>
      <c r="O124" s="350"/>
      <c r="P124" s="350"/>
      <c r="Q124" s="350"/>
      <c r="R124" s="350"/>
      <c r="S124" s="350"/>
      <c r="T124" s="350"/>
      <c r="U124" s="350"/>
      <c r="V124" s="350"/>
      <c r="W124" s="350"/>
      <c r="X124" s="350"/>
      <c r="Y124" s="350"/>
      <c r="Z124" s="350"/>
      <c r="AA124" s="350"/>
      <c r="AB124" s="350"/>
      <c r="AC124" s="350"/>
    </row>
    <row r="125" spans="1:29" s="339" customFormat="1">
      <c r="A125" s="463" t="s">
        <v>37</v>
      </c>
      <c r="B125" s="72"/>
      <c r="C125" s="72"/>
      <c r="E125" s="350"/>
      <c r="F125" s="350" t="e">
        <f>'8.2 FENOGE'!Q19</f>
        <v>#REF!</v>
      </c>
      <c r="G125" s="350" t="e">
        <f>'8.2 FENOGE'!X19</f>
        <v>#REF!</v>
      </c>
      <c r="H125" s="350" t="e">
        <f>'8.2 FENOGE'!AE19</f>
        <v>#REF!</v>
      </c>
      <c r="J125" s="350"/>
      <c r="K125" s="350"/>
      <c r="L125" s="350"/>
      <c r="M125" s="350"/>
      <c r="N125" s="350"/>
      <c r="O125" s="350"/>
      <c r="P125" s="350"/>
      <c r="Q125" s="350"/>
      <c r="R125" s="350"/>
      <c r="S125" s="350"/>
      <c r="T125" s="350"/>
      <c r="U125" s="350"/>
      <c r="V125" s="350"/>
      <c r="W125" s="350"/>
      <c r="X125" s="350"/>
      <c r="Y125" s="350"/>
      <c r="Z125" s="350"/>
      <c r="AA125" s="350"/>
      <c r="AB125" s="350"/>
      <c r="AC125" s="350"/>
    </row>
    <row r="126" spans="1:29" s="339" customFormat="1">
      <c r="A126" s="463" t="s">
        <v>57</v>
      </c>
      <c r="B126" s="72"/>
      <c r="C126" s="72"/>
      <c r="E126" s="350"/>
      <c r="F126" s="350" t="e">
        <f>'8.2 FENOGE'!Q20</f>
        <v>#REF!</v>
      </c>
      <c r="G126" s="350" t="e">
        <f>'8.2 FENOGE'!X20</f>
        <v>#REF!</v>
      </c>
      <c r="H126" s="350" t="e">
        <f>'8.2 FENOGE'!AE20</f>
        <v>#REF!</v>
      </c>
      <c r="J126" s="350"/>
      <c r="K126" s="350"/>
      <c r="L126" s="350"/>
      <c r="M126" s="350"/>
      <c r="N126" s="350"/>
      <c r="O126" s="350"/>
      <c r="P126" s="350"/>
      <c r="Q126" s="350"/>
      <c r="R126" s="350"/>
      <c r="S126" s="350"/>
      <c r="T126" s="350"/>
      <c r="U126" s="350"/>
      <c r="V126" s="350"/>
      <c r="W126" s="350"/>
      <c r="X126" s="350"/>
      <c r="Y126" s="350"/>
      <c r="Z126" s="350"/>
      <c r="AA126" s="350"/>
      <c r="AB126" s="350"/>
      <c r="AC126" s="350"/>
    </row>
    <row r="127" spans="1:29" s="339" customFormat="1">
      <c r="A127" s="464" t="s">
        <v>49</v>
      </c>
      <c r="B127" s="72"/>
      <c r="C127" s="72"/>
      <c r="E127" s="350"/>
      <c r="F127" s="350" t="e">
        <f>'8.2 FENOGE'!Q21</f>
        <v>#REF!</v>
      </c>
      <c r="G127" s="350" t="e">
        <f>'8.2 FENOGE'!X21</f>
        <v>#REF!</v>
      </c>
      <c r="H127" s="350" t="e">
        <f>'8.2 FENOGE'!AE21</f>
        <v>#REF!</v>
      </c>
      <c r="J127" s="350"/>
      <c r="K127" s="350"/>
      <c r="L127" s="350"/>
      <c r="M127" s="350"/>
      <c r="N127" s="350"/>
      <c r="O127" s="350"/>
      <c r="P127" s="350"/>
      <c r="Q127" s="350"/>
      <c r="R127" s="350"/>
      <c r="S127" s="350"/>
      <c r="T127" s="350"/>
      <c r="U127" s="350"/>
      <c r="V127" s="350"/>
      <c r="W127" s="350"/>
      <c r="X127" s="350"/>
      <c r="Y127" s="350"/>
      <c r="Z127" s="350"/>
      <c r="AA127" s="350"/>
      <c r="AB127" s="350"/>
      <c r="AC127" s="350"/>
    </row>
    <row r="128" spans="1:29" s="339" customFormat="1">
      <c r="A128" s="460" t="s">
        <v>51</v>
      </c>
      <c r="B128" s="72"/>
      <c r="C128" s="72"/>
      <c r="E128" s="350"/>
      <c r="F128" s="350" t="e">
        <f>'8.2 FENOGE'!Q22</f>
        <v>#REF!</v>
      </c>
      <c r="G128" s="350" t="e">
        <f>'8.2 FENOGE'!X22</f>
        <v>#REF!</v>
      </c>
      <c r="H128" s="350" t="e">
        <f>'8.2 FENOGE'!AE22</f>
        <v>#REF!</v>
      </c>
      <c r="J128" s="350"/>
      <c r="K128" s="350"/>
      <c r="L128" s="350"/>
      <c r="M128" s="350"/>
      <c r="N128" s="350"/>
      <c r="O128" s="350"/>
      <c r="P128" s="350"/>
      <c r="Q128" s="350"/>
      <c r="R128" s="350"/>
      <c r="S128" s="350"/>
      <c r="T128" s="350"/>
      <c r="U128" s="350"/>
      <c r="V128" s="350"/>
      <c r="W128" s="350"/>
      <c r="X128" s="350"/>
      <c r="Y128" s="350"/>
      <c r="Z128" s="350"/>
      <c r="AA128" s="350"/>
      <c r="AB128" s="350"/>
      <c r="AC128" s="350"/>
    </row>
    <row r="129" spans="1:29" s="339" customFormat="1">
      <c r="A129" s="460" t="s">
        <v>55</v>
      </c>
      <c r="B129" s="72"/>
      <c r="C129" s="72"/>
      <c r="E129" s="350"/>
      <c r="F129" s="350" t="e">
        <f>'8.2 FENOGE'!Q23</f>
        <v>#REF!</v>
      </c>
      <c r="G129" s="350" t="e">
        <f>'8.2 FENOGE'!X23</f>
        <v>#REF!</v>
      </c>
      <c r="H129" s="350" t="e">
        <f>'8.2 FENOGE'!AE23</f>
        <v>#REF!</v>
      </c>
      <c r="J129" s="350"/>
      <c r="K129" s="350"/>
      <c r="L129" s="350"/>
      <c r="M129" s="350"/>
      <c r="N129" s="350"/>
      <c r="O129" s="350"/>
      <c r="P129" s="350"/>
      <c r="Q129" s="350"/>
      <c r="R129" s="350"/>
      <c r="S129" s="350"/>
      <c r="T129" s="350"/>
      <c r="U129" s="350"/>
      <c r="V129" s="350"/>
      <c r="W129" s="350"/>
      <c r="X129" s="350"/>
      <c r="Y129" s="350"/>
      <c r="Z129" s="350"/>
      <c r="AA129" s="350"/>
      <c r="AB129" s="350"/>
      <c r="AC129" s="350"/>
    </row>
    <row r="130" spans="1:29" s="339" customFormat="1">
      <c r="A130" s="460" t="s">
        <v>41</v>
      </c>
      <c r="B130" s="72"/>
      <c r="C130" s="72"/>
      <c r="E130" s="350"/>
      <c r="F130" s="350">
        <f>'8.2 FENOGE'!Q24</f>
        <v>0</v>
      </c>
      <c r="G130" s="350">
        <f>'8.2 FENOGE'!X25</f>
        <v>0</v>
      </c>
      <c r="H130" s="350" t="e">
        <f>'8.2 FENOGE'!AE24</f>
        <v>#REF!</v>
      </c>
      <c r="J130" s="350"/>
      <c r="K130" s="350"/>
      <c r="L130" s="350"/>
      <c r="M130" s="350"/>
      <c r="N130" s="350"/>
      <c r="O130" s="350"/>
      <c r="P130" s="350"/>
      <c r="Q130" s="350"/>
      <c r="R130" s="350"/>
      <c r="S130" s="350"/>
      <c r="T130" s="350"/>
      <c r="U130" s="350"/>
      <c r="V130" s="350"/>
      <c r="W130" s="350"/>
      <c r="X130" s="350"/>
      <c r="Y130" s="350"/>
      <c r="Z130" s="350"/>
      <c r="AA130" s="350"/>
      <c r="AB130" s="350"/>
      <c r="AC130" s="350"/>
    </row>
    <row r="131" spans="1:29" s="339" customFormat="1">
      <c r="A131" s="460" t="s">
        <v>26</v>
      </c>
      <c r="B131" s="72"/>
      <c r="C131" s="72"/>
      <c r="E131" s="350"/>
      <c r="F131" s="350">
        <f>'8.2 FENOGE'!Q25</f>
        <v>0</v>
      </c>
      <c r="G131" s="350">
        <f>'8.2 FENOGE'!X26</f>
        <v>0</v>
      </c>
      <c r="H131" s="350" t="e">
        <f>'8.2 FENOGE'!AE25</f>
        <v>#REF!</v>
      </c>
      <c r="I131" s="350" t="e">
        <f>'8.2 FENOGE'!AL19</f>
        <v>#REF!</v>
      </c>
      <c r="J131" s="350"/>
      <c r="K131" s="350"/>
      <c r="L131" s="350"/>
      <c r="M131" s="350"/>
      <c r="N131" s="350"/>
      <c r="O131" s="350"/>
      <c r="P131" s="350"/>
      <c r="Q131" s="350"/>
      <c r="R131" s="350"/>
      <c r="S131" s="350"/>
      <c r="T131" s="350"/>
      <c r="U131" s="350"/>
      <c r="V131" s="350"/>
      <c r="W131" s="350"/>
      <c r="X131" s="350"/>
      <c r="Y131" s="350"/>
      <c r="Z131" s="350"/>
      <c r="AA131" s="350"/>
      <c r="AB131" s="350"/>
      <c r="AC131" s="350"/>
    </row>
    <row r="132" spans="1:29" s="339" customFormat="1">
      <c r="A132" s="460" t="s">
        <v>61</v>
      </c>
      <c r="B132" s="72"/>
      <c r="C132" s="72"/>
      <c r="E132" s="350"/>
      <c r="F132" s="350">
        <f>'8.2 FENOGE'!Q26</f>
        <v>0</v>
      </c>
      <c r="G132" s="350">
        <f>'8.2 FENOGE'!X27</f>
        <v>0</v>
      </c>
      <c r="H132" s="350" t="e">
        <f>'8.2 FENOGE'!AE26</f>
        <v>#REF!</v>
      </c>
      <c r="I132" s="350" t="e">
        <f>'8.2 FENOGE'!AL20</f>
        <v>#REF!</v>
      </c>
      <c r="J132" s="350"/>
      <c r="K132" s="350"/>
      <c r="L132" s="350"/>
      <c r="M132" s="350"/>
      <c r="N132" s="350"/>
      <c r="O132" s="350"/>
      <c r="P132" s="350"/>
      <c r="Q132" s="350"/>
      <c r="R132" s="350"/>
      <c r="S132" s="350"/>
      <c r="T132" s="350"/>
      <c r="U132" s="350"/>
      <c r="V132" s="350"/>
      <c r="W132" s="350"/>
      <c r="X132" s="350"/>
      <c r="Y132" s="350"/>
      <c r="Z132" s="350"/>
      <c r="AA132" s="350"/>
      <c r="AB132" s="350"/>
      <c r="AC132" s="350"/>
    </row>
    <row r="133" spans="1:29" s="339" customFormat="1">
      <c r="A133" s="460" t="s">
        <v>39</v>
      </c>
      <c r="B133" s="72"/>
      <c r="C133" s="72"/>
      <c r="E133" s="350"/>
      <c r="F133" s="350"/>
      <c r="G133" s="350">
        <f>'8.2 FENOGE'!X28</f>
        <v>0</v>
      </c>
      <c r="H133" s="350" t="e">
        <f>'8.2 FENOGE'!AE27</f>
        <v>#REF!</v>
      </c>
      <c r="I133" s="350" t="e">
        <f>'8.2 FENOGE'!AL21</f>
        <v>#REF!</v>
      </c>
      <c r="J133" s="350"/>
      <c r="K133" s="350"/>
      <c r="L133" s="350"/>
      <c r="M133" s="350"/>
      <c r="N133" s="350"/>
      <c r="O133" s="350"/>
      <c r="P133" s="350"/>
      <c r="Q133" s="350"/>
      <c r="R133" s="350"/>
      <c r="S133" s="350"/>
      <c r="T133" s="350"/>
      <c r="U133" s="350"/>
      <c r="V133" s="350"/>
      <c r="W133" s="350"/>
      <c r="X133" s="350"/>
      <c r="Y133" s="350"/>
      <c r="Z133" s="350"/>
      <c r="AA133" s="350"/>
      <c r="AB133" s="350"/>
      <c r="AC133" s="350"/>
    </row>
    <row r="134" spans="1:29" s="339" customFormat="1">
      <c r="A134" s="460" t="s">
        <v>70</v>
      </c>
      <c r="B134" s="72"/>
      <c r="C134" s="72"/>
      <c r="E134" s="350"/>
      <c r="F134" s="350"/>
      <c r="G134" s="350"/>
      <c r="H134" s="350" t="e">
        <f>'8.2 FENOGE'!AE28</f>
        <v>#REF!</v>
      </c>
      <c r="I134" s="350" t="e">
        <f>'8.2 FENOGE'!AL22</f>
        <v>#REF!</v>
      </c>
      <c r="J134" s="350"/>
      <c r="K134" s="350"/>
      <c r="L134" s="350"/>
      <c r="M134" s="350"/>
      <c r="N134" s="350"/>
      <c r="O134" s="350"/>
      <c r="P134" s="350"/>
      <c r="Q134" s="350"/>
      <c r="R134" s="350"/>
      <c r="S134" s="350"/>
      <c r="T134" s="350"/>
      <c r="U134" s="350"/>
      <c r="V134" s="350"/>
      <c r="W134" s="350"/>
      <c r="X134" s="350"/>
      <c r="Y134" s="350"/>
      <c r="Z134" s="350"/>
      <c r="AA134" s="350"/>
      <c r="AB134" s="350"/>
      <c r="AC134" s="350"/>
    </row>
    <row r="135" spans="1:29" s="339" customFormat="1">
      <c r="A135" s="460" t="s">
        <v>35</v>
      </c>
      <c r="B135" s="72"/>
      <c r="C135" s="72"/>
      <c r="E135" s="350"/>
      <c r="F135" s="350"/>
      <c r="G135" s="350"/>
      <c r="H135" s="350">
        <f>'8.2 FENOGE'!AE30</f>
        <v>0</v>
      </c>
      <c r="I135" s="350" t="e">
        <f>'8.2 FENOGE'!AL23</f>
        <v>#REF!</v>
      </c>
      <c r="J135" s="350"/>
      <c r="K135" s="350"/>
      <c r="L135" s="350"/>
      <c r="M135" s="350"/>
      <c r="N135" s="350"/>
      <c r="O135" s="350"/>
      <c r="P135" s="350"/>
      <c r="Q135" s="350"/>
      <c r="R135" s="350"/>
      <c r="S135" s="350"/>
      <c r="T135" s="350"/>
      <c r="U135" s="350"/>
      <c r="V135" s="350"/>
      <c r="W135" s="350"/>
      <c r="X135" s="350"/>
      <c r="Y135" s="350"/>
      <c r="Z135" s="350"/>
      <c r="AA135" s="350"/>
      <c r="AB135" s="350"/>
      <c r="AC135" s="350"/>
    </row>
    <row r="136" spans="1:29" s="339" customFormat="1">
      <c r="A136" s="460" t="s">
        <v>63</v>
      </c>
      <c r="B136" s="72"/>
      <c r="C136" s="72"/>
      <c r="E136" s="350"/>
      <c r="F136" s="350"/>
      <c r="G136" s="350"/>
      <c r="H136" s="350">
        <f>'8.2 FENOGE'!AE31</f>
        <v>0</v>
      </c>
      <c r="I136" s="350" t="e">
        <f>'8.2 FENOGE'!AL24</f>
        <v>#REF!</v>
      </c>
      <c r="J136" s="350"/>
      <c r="K136" s="350"/>
      <c r="L136" s="350"/>
      <c r="M136" s="350"/>
      <c r="N136" s="350"/>
      <c r="O136" s="350"/>
      <c r="P136" s="350"/>
      <c r="Q136" s="350"/>
      <c r="R136" s="350"/>
      <c r="S136" s="350"/>
      <c r="T136" s="350"/>
      <c r="U136" s="350"/>
      <c r="V136" s="350"/>
      <c r="W136" s="350"/>
      <c r="X136" s="350"/>
      <c r="Y136" s="350"/>
      <c r="Z136" s="350"/>
      <c r="AA136" s="350"/>
      <c r="AB136" s="350"/>
      <c r="AC136" s="350"/>
    </row>
    <row r="137" spans="1:29" s="339" customFormat="1">
      <c r="A137" s="460" t="s">
        <v>72</v>
      </c>
      <c r="B137" s="72"/>
      <c r="C137" s="72"/>
      <c r="E137" s="350"/>
      <c r="F137" s="350"/>
      <c r="G137" s="350"/>
      <c r="H137" s="350"/>
      <c r="I137" s="350" t="e">
        <f>'8.2 FENOGE'!AL25</f>
        <v>#REF!</v>
      </c>
      <c r="J137" s="350"/>
      <c r="K137" s="350"/>
      <c r="L137" s="350"/>
      <c r="M137" s="350"/>
      <c r="N137" s="350"/>
      <c r="O137" s="350"/>
      <c r="P137" s="350"/>
      <c r="Q137" s="350"/>
      <c r="R137" s="350"/>
      <c r="S137" s="350"/>
      <c r="T137" s="350"/>
      <c r="U137" s="350"/>
      <c r="V137" s="350"/>
      <c r="W137" s="350"/>
      <c r="X137" s="350"/>
      <c r="Y137" s="350"/>
      <c r="Z137" s="350"/>
      <c r="AA137" s="350"/>
      <c r="AB137" s="350"/>
      <c r="AC137" s="350"/>
    </row>
    <row r="138" spans="1:29" s="339" customFormat="1">
      <c r="A138" s="460" t="s">
        <v>65</v>
      </c>
      <c r="B138" s="72"/>
      <c r="C138" s="72"/>
      <c r="E138" s="350"/>
      <c r="F138" s="350"/>
      <c r="G138" s="350"/>
      <c r="H138" s="350"/>
      <c r="I138" s="350" t="e">
        <f>'8.2 FENOGE'!AL26</f>
        <v>#REF!</v>
      </c>
      <c r="J138" s="350"/>
      <c r="K138" s="350"/>
      <c r="L138" s="350"/>
      <c r="M138" s="350"/>
      <c r="N138" s="350"/>
      <c r="O138" s="350"/>
      <c r="P138" s="350"/>
      <c r="Q138" s="350"/>
      <c r="R138" s="350"/>
      <c r="S138" s="350"/>
      <c r="T138" s="350"/>
      <c r="U138" s="350"/>
      <c r="V138" s="350"/>
      <c r="W138" s="350"/>
      <c r="X138" s="350"/>
      <c r="Y138" s="350"/>
      <c r="Z138" s="350"/>
      <c r="AA138" s="350"/>
      <c r="AB138" s="350"/>
      <c r="AC138" s="350"/>
    </row>
    <row r="139" spans="1:29">
      <c r="B139" s="44" t="e">
        <f>D139+NPV($B$2,E139:AC139)</f>
        <v>#REF!</v>
      </c>
      <c r="C139" s="44"/>
      <c r="E139" s="69"/>
      <c r="F139" s="69"/>
      <c r="G139" s="69"/>
      <c r="H139" s="69"/>
      <c r="I139" s="50" t="e">
        <f>'8.2 FENOGE'!AL27</f>
        <v>#REF!</v>
      </c>
      <c r="J139" s="69"/>
      <c r="K139" s="69"/>
      <c r="L139" s="69"/>
      <c r="M139" s="69"/>
      <c r="N139" s="69"/>
      <c r="O139" s="69"/>
      <c r="P139" s="69"/>
      <c r="Q139" s="69"/>
      <c r="R139" s="69"/>
      <c r="S139" s="69"/>
      <c r="T139" s="69"/>
      <c r="U139" s="69"/>
      <c r="V139" s="69"/>
      <c r="W139" s="69"/>
      <c r="X139" s="69"/>
      <c r="Y139" s="69"/>
      <c r="Z139" s="69"/>
      <c r="AA139" s="69"/>
      <c r="AB139" s="69"/>
      <c r="AC139" s="69"/>
    </row>
    <row r="140" spans="1:29" s="1" customFormat="1">
      <c r="A140" s="1" t="s">
        <v>501</v>
      </c>
      <c r="B140" s="65" t="e">
        <f>D140+NPV($B$2,E140:AC140)</f>
        <v>#REF!</v>
      </c>
      <c r="C140" s="294" t="e">
        <f>SUM(E140:AC140)</f>
        <v>#REF!</v>
      </c>
      <c r="D140" s="66"/>
      <c r="E140" s="66" t="e">
        <f>SUM(E142:E142)</f>
        <v>#REF!</v>
      </c>
      <c r="F140" s="66" t="e">
        <f t="shared" ref="F140:AC140" si="101">SUM(F142:F142)</f>
        <v>#REF!</v>
      </c>
      <c r="G140" s="66" t="e">
        <f t="shared" si="101"/>
        <v>#REF!</v>
      </c>
      <c r="H140" s="66" t="e">
        <f t="shared" si="101"/>
        <v>#REF!</v>
      </c>
      <c r="I140" s="66" t="e">
        <f t="shared" si="101"/>
        <v>#REF!</v>
      </c>
      <c r="J140" s="66" t="e">
        <f t="shared" si="101"/>
        <v>#REF!</v>
      </c>
      <c r="K140" s="66" t="e">
        <f t="shared" si="101"/>
        <v>#REF!</v>
      </c>
      <c r="L140" s="66" t="e">
        <f t="shared" si="101"/>
        <v>#REF!</v>
      </c>
      <c r="M140" s="66" t="e">
        <f t="shared" si="101"/>
        <v>#REF!</v>
      </c>
      <c r="N140" s="66" t="e">
        <f t="shared" si="101"/>
        <v>#REF!</v>
      </c>
      <c r="O140" s="66" t="e">
        <f t="shared" si="101"/>
        <v>#REF!</v>
      </c>
      <c r="P140" s="66" t="e">
        <f t="shared" si="101"/>
        <v>#REF!</v>
      </c>
      <c r="Q140" s="66" t="e">
        <f t="shared" si="101"/>
        <v>#REF!</v>
      </c>
      <c r="R140" s="66" t="e">
        <f t="shared" si="101"/>
        <v>#REF!</v>
      </c>
      <c r="S140" s="66" t="e">
        <f t="shared" si="101"/>
        <v>#REF!</v>
      </c>
      <c r="T140" s="66" t="e">
        <f t="shared" si="101"/>
        <v>#REF!</v>
      </c>
      <c r="U140" s="66" t="e">
        <f t="shared" si="101"/>
        <v>#REF!</v>
      </c>
      <c r="V140" s="66" t="e">
        <f t="shared" si="101"/>
        <v>#REF!</v>
      </c>
      <c r="W140" s="66" t="e">
        <f t="shared" si="101"/>
        <v>#REF!</v>
      </c>
      <c r="X140" s="66" t="e">
        <f t="shared" si="101"/>
        <v>#REF!</v>
      </c>
      <c r="Y140" s="66" t="e">
        <f t="shared" si="101"/>
        <v>#REF!</v>
      </c>
      <c r="Z140" s="66" t="e">
        <f t="shared" si="101"/>
        <v>#REF!</v>
      </c>
      <c r="AA140" s="66" t="e">
        <f t="shared" si="101"/>
        <v>#REF!</v>
      </c>
      <c r="AB140" s="66" t="e">
        <f t="shared" si="101"/>
        <v>#REF!</v>
      </c>
      <c r="AC140" s="66" t="e">
        <f t="shared" si="101"/>
        <v>#REF!</v>
      </c>
    </row>
    <row r="141" spans="1:29" s="1" customFormat="1"/>
    <row r="142" spans="1:29" s="1" customFormat="1">
      <c r="A142" s="43" t="s">
        <v>502</v>
      </c>
      <c r="B142" s="44" t="e">
        <f>D142+NPV($B$2,E142:AC142)</f>
        <v>#REF!</v>
      </c>
      <c r="C142" s="294" t="e">
        <f>SUM(E142:AC142)</f>
        <v>#REF!</v>
      </c>
      <c r="D142" s="34"/>
      <c r="E142" s="34" t="e">
        <f t="shared" ref="E142:AC142" si="102">-E93+E117+E122</f>
        <v>#REF!</v>
      </c>
      <c r="F142" s="34" t="e">
        <f t="shared" si="102"/>
        <v>#REF!</v>
      </c>
      <c r="G142" s="34" t="e">
        <f t="shared" si="102"/>
        <v>#REF!</v>
      </c>
      <c r="H142" s="34" t="e">
        <f t="shared" si="102"/>
        <v>#REF!</v>
      </c>
      <c r="I142" s="34" t="e">
        <f t="shared" si="102"/>
        <v>#REF!</v>
      </c>
      <c r="J142" s="34" t="e">
        <f t="shared" si="102"/>
        <v>#REF!</v>
      </c>
      <c r="K142" s="34" t="e">
        <f t="shared" si="102"/>
        <v>#REF!</v>
      </c>
      <c r="L142" s="34" t="e">
        <f t="shared" si="102"/>
        <v>#REF!</v>
      </c>
      <c r="M142" s="34" t="e">
        <f t="shared" si="102"/>
        <v>#REF!</v>
      </c>
      <c r="N142" s="34" t="e">
        <f t="shared" si="102"/>
        <v>#REF!</v>
      </c>
      <c r="O142" s="34" t="e">
        <f t="shared" si="102"/>
        <v>#REF!</v>
      </c>
      <c r="P142" s="34" t="e">
        <f t="shared" si="102"/>
        <v>#REF!</v>
      </c>
      <c r="Q142" s="34" t="e">
        <f t="shared" si="102"/>
        <v>#REF!</v>
      </c>
      <c r="R142" s="34" t="e">
        <f t="shared" si="102"/>
        <v>#REF!</v>
      </c>
      <c r="S142" s="34" t="e">
        <f t="shared" si="102"/>
        <v>#REF!</v>
      </c>
      <c r="T142" s="34" t="e">
        <f t="shared" si="102"/>
        <v>#REF!</v>
      </c>
      <c r="U142" s="34" t="e">
        <f t="shared" si="102"/>
        <v>#REF!</v>
      </c>
      <c r="V142" s="34" t="e">
        <f t="shared" si="102"/>
        <v>#REF!</v>
      </c>
      <c r="W142" s="34" t="e">
        <f t="shared" si="102"/>
        <v>#REF!</v>
      </c>
      <c r="X142" s="34" t="e">
        <f t="shared" si="102"/>
        <v>#REF!</v>
      </c>
      <c r="Y142" s="34" t="e">
        <f t="shared" si="102"/>
        <v>#REF!</v>
      </c>
      <c r="Z142" s="34" t="e">
        <f t="shared" si="102"/>
        <v>#REF!</v>
      </c>
      <c r="AA142" s="34" t="e">
        <f t="shared" si="102"/>
        <v>#REF!</v>
      </c>
      <c r="AB142" s="34" t="e">
        <f t="shared" si="102"/>
        <v>#REF!</v>
      </c>
      <c r="AC142" s="34" t="e">
        <f t="shared" si="102"/>
        <v>#REF!</v>
      </c>
    </row>
    <row r="143" spans="1:29" ht="15" customHeight="1">
      <c r="A143" s="43" t="s">
        <v>503</v>
      </c>
      <c r="B143" s="44" t="e">
        <f>D143+NPV($B$2,E143:AC143)</f>
        <v>#REF!</v>
      </c>
      <c r="E143" s="256" t="e">
        <f t="shared" ref="E143:AC143" si="103">E142+D142</f>
        <v>#REF!</v>
      </c>
      <c r="F143" s="256" t="e">
        <f t="shared" si="103"/>
        <v>#REF!</v>
      </c>
      <c r="G143" s="256" t="e">
        <f t="shared" si="103"/>
        <v>#REF!</v>
      </c>
      <c r="H143" s="256" t="e">
        <f t="shared" si="103"/>
        <v>#REF!</v>
      </c>
      <c r="I143" s="256" t="e">
        <f t="shared" si="103"/>
        <v>#REF!</v>
      </c>
      <c r="J143" s="258" t="e">
        <f t="shared" si="103"/>
        <v>#REF!</v>
      </c>
      <c r="K143" s="256" t="e">
        <f t="shared" si="103"/>
        <v>#REF!</v>
      </c>
      <c r="L143" s="256" t="e">
        <f t="shared" si="103"/>
        <v>#REF!</v>
      </c>
      <c r="M143" s="256" t="e">
        <f t="shared" si="103"/>
        <v>#REF!</v>
      </c>
      <c r="N143" s="256" t="e">
        <f t="shared" si="103"/>
        <v>#REF!</v>
      </c>
      <c r="O143" s="256" t="e">
        <f t="shared" si="103"/>
        <v>#REF!</v>
      </c>
      <c r="P143" s="256" t="e">
        <f t="shared" si="103"/>
        <v>#REF!</v>
      </c>
      <c r="Q143" s="256" t="e">
        <f t="shared" si="103"/>
        <v>#REF!</v>
      </c>
      <c r="R143" s="256" t="e">
        <f t="shared" si="103"/>
        <v>#REF!</v>
      </c>
      <c r="S143" s="256" t="e">
        <f t="shared" si="103"/>
        <v>#REF!</v>
      </c>
      <c r="T143" s="256" t="e">
        <f t="shared" si="103"/>
        <v>#REF!</v>
      </c>
      <c r="U143" s="256" t="e">
        <f t="shared" si="103"/>
        <v>#REF!</v>
      </c>
      <c r="V143" s="256" t="e">
        <f t="shared" si="103"/>
        <v>#REF!</v>
      </c>
      <c r="W143" s="256" t="e">
        <f t="shared" si="103"/>
        <v>#REF!</v>
      </c>
      <c r="X143" s="256" t="e">
        <f t="shared" si="103"/>
        <v>#REF!</v>
      </c>
      <c r="Y143" s="256" t="e">
        <f t="shared" si="103"/>
        <v>#REF!</v>
      </c>
      <c r="Z143" s="256" t="e">
        <f t="shared" si="103"/>
        <v>#REF!</v>
      </c>
      <c r="AA143" s="256" t="e">
        <f t="shared" si="103"/>
        <v>#REF!</v>
      </c>
      <c r="AB143" s="256" t="e">
        <f t="shared" si="103"/>
        <v>#REF!</v>
      </c>
      <c r="AC143" s="256" t="e">
        <f t="shared" si="103"/>
        <v>#REF!</v>
      </c>
    </row>
    <row r="144" spans="1:29" ht="15" customHeight="1">
      <c r="A144" s="55" t="s">
        <v>504</v>
      </c>
      <c r="B144">
        <v>2031</v>
      </c>
      <c r="E144" s="51"/>
      <c r="F144" s="51"/>
      <c r="G144" s="51"/>
      <c r="H144" s="51"/>
      <c r="I144" s="51"/>
      <c r="J144" s="257"/>
      <c r="K144" s="51"/>
      <c r="L144" s="51"/>
      <c r="M144" s="51"/>
      <c r="N144" s="51"/>
      <c r="O144" s="51"/>
      <c r="P144" s="51"/>
      <c r="Q144" s="51"/>
      <c r="R144" s="51"/>
      <c r="S144" s="51"/>
      <c r="T144" s="51"/>
      <c r="U144" s="51"/>
      <c r="V144" s="51"/>
      <c r="W144" s="51"/>
      <c r="X144" s="51"/>
      <c r="Y144" s="51"/>
      <c r="Z144" s="51"/>
      <c r="AA144" s="51"/>
      <c r="AB144" s="51"/>
      <c r="AC144" s="51"/>
    </row>
    <row r="145" spans="1:29" ht="15" customHeight="1">
      <c r="A145" s="55" t="s">
        <v>505</v>
      </c>
      <c r="B145" s="27" t="e">
        <f>(B117+B122)/B93</f>
        <v>#REF!</v>
      </c>
      <c r="C145" s="261"/>
      <c r="E145" s="51"/>
      <c r="F145" s="51"/>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row>
    <row r="146" spans="1:29">
      <c r="A146" s="55"/>
      <c r="B146" s="483"/>
      <c r="E146" s="51"/>
      <c r="F146" s="51"/>
      <c r="G146" s="51"/>
      <c r="H146" s="51"/>
      <c r="I146" s="51"/>
      <c r="J146" s="51"/>
      <c r="K146" s="51"/>
      <c r="L146" s="51"/>
      <c r="M146" s="51"/>
      <c r="N146" s="51"/>
      <c r="O146" s="51"/>
      <c r="P146" s="51"/>
      <c r="Q146" s="51"/>
      <c r="R146" s="51"/>
      <c r="S146" s="51"/>
      <c r="T146" s="51"/>
      <c r="U146" s="51"/>
      <c r="V146" s="51"/>
      <c r="W146" s="51"/>
      <c r="X146" s="51"/>
      <c r="Y146" s="51"/>
      <c r="Z146" s="51"/>
      <c r="AA146" s="51"/>
      <c r="AB146" s="51"/>
      <c r="AC146" s="51"/>
    </row>
    <row r="148" spans="1:29" ht="15" customHeight="1">
      <c r="A148" s="455" t="s">
        <v>506</v>
      </c>
      <c r="B148" s="465">
        <f>B20</f>
        <v>365.18107357862397</v>
      </c>
    </row>
    <row r="149" spans="1:29" ht="15" customHeight="1">
      <c r="A149" s="455" t="s">
        <v>507</v>
      </c>
      <c r="B149" s="466" t="e">
        <f>B19-B148</f>
        <v>#REF!</v>
      </c>
    </row>
    <row r="151" spans="1:29">
      <c r="A151">
        <v>1000000</v>
      </c>
      <c r="B151" s="34"/>
      <c r="C151" s="34"/>
      <c r="D151">
        <v>2025</v>
      </c>
      <c r="E151">
        <v>2026</v>
      </c>
      <c r="F151">
        <v>2027</v>
      </c>
      <c r="G151">
        <v>2028</v>
      </c>
      <c r="H151">
        <v>2029</v>
      </c>
      <c r="I151">
        <v>2030</v>
      </c>
      <c r="J151">
        <v>2031</v>
      </c>
      <c r="K151">
        <v>2032</v>
      </c>
      <c r="L151">
        <v>2033</v>
      </c>
      <c r="M151">
        <v>2034</v>
      </c>
      <c r="N151">
        <v>2035</v>
      </c>
      <c r="O151">
        <v>2036</v>
      </c>
      <c r="P151">
        <v>2037</v>
      </c>
      <c r="Q151">
        <v>2038</v>
      </c>
      <c r="R151">
        <v>2039</v>
      </c>
      <c r="S151">
        <v>2040</v>
      </c>
      <c r="T151">
        <v>2041</v>
      </c>
      <c r="U151">
        <v>2042</v>
      </c>
      <c r="V151">
        <v>2043</v>
      </c>
      <c r="W151">
        <v>2044</v>
      </c>
      <c r="X151">
        <v>2045</v>
      </c>
      <c r="Y151">
        <v>2046</v>
      </c>
      <c r="Z151">
        <v>2047</v>
      </c>
      <c r="AA151">
        <v>2048</v>
      </c>
      <c r="AB151">
        <v>2049</v>
      </c>
      <c r="AC151">
        <v>2050</v>
      </c>
    </row>
    <row r="152" spans="1:29">
      <c r="A152" s="1" t="s">
        <v>508</v>
      </c>
      <c r="B152" s="34">
        <v>3569401974368.748</v>
      </c>
      <c r="C152" s="34">
        <v>4008175723535.6172</v>
      </c>
      <c r="D152" s="34">
        <v>4605277824870</v>
      </c>
      <c r="E152" s="34">
        <v>5186742089618</v>
      </c>
      <c r="F152" s="34">
        <v>5838532671397</v>
      </c>
      <c r="G152" s="264">
        <v>6356674384799.5</v>
      </c>
      <c r="H152" s="34">
        <v>6973301808062.75</v>
      </c>
      <c r="I152" s="34">
        <v>7558267955653.5</v>
      </c>
      <c r="J152" s="34">
        <f t="shared" ref="J152:S152" si="104">I152</f>
        <v>7558267955653.5</v>
      </c>
      <c r="K152" s="34">
        <f t="shared" si="104"/>
        <v>7558267955653.5</v>
      </c>
      <c r="L152" s="34">
        <f t="shared" si="104"/>
        <v>7558267955653.5</v>
      </c>
      <c r="M152" s="34">
        <f t="shared" si="104"/>
        <v>7558267955653.5</v>
      </c>
      <c r="N152" s="34">
        <f t="shared" si="104"/>
        <v>7558267955653.5</v>
      </c>
      <c r="O152" s="34">
        <f t="shared" si="104"/>
        <v>7558267955653.5</v>
      </c>
      <c r="P152" s="34">
        <f t="shared" si="104"/>
        <v>7558267955653.5</v>
      </c>
      <c r="Q152" s="34">
        <f t="shared" si="104"/>
        <v>7558267955653.5</v>
      </c>
      <c r="R152" s="34">
        <f t="shared" si="104"/>
        <v>7558267955653.5</v>
      </c>
      <c r="S152" s="34">
        <f t="shared" si="104"/>
        <v>7558267955653.5</v>
      </c>
      <c r="T152" s="34"/>
      <c r="U152" s="34"/>
      <c r="V152" s="34"/>
      <c r="W152" s="34"/>
      <c r="X152" s="34"/>
      <c r="Y152" s="34"/>
      <c r="Z152" s="34"/>
      <c r="AA152" s="34"/>
      <c r="AB152" s="34"/>
      <c r="AC152" s="34"/>
    </row>
    <row r="153" spans="1:29">
      <c r="A153" s="2" t="s">
        <v>509</v>
      </c>
      <c r="B153" s="34"/>
      <c r="C153" s="34"/>
      <c r="D153" s="34"/>
      <c r="E153" s="34" t="e">
        <f t="shared" ref="E153:S153" si="105">E140</f>
        <v>#REF!</v>
      </c>
      <c r="F153" s="34" t="e">
        <f t="shared" si="105"/>
        <v>#REF!</v>
      </c>
      <c r="G153" s="34" t="e">
        <f t="shared" si="105"/>
        <v>#REF!</v>
      </c>
      <c r="H153" s="34" t="e">
        <f t="shared" si="105"/>
        <v>#REF!</v>
      </c>
      <c r="I153" s="34" t="e">
        <f t="shared" si="105"/>
        <v>#REF!</v>
      </c>
      <c r="J153" s="34" t="e">
        <f t="shared" si="105"/>
        <v>#REF!</v>
      </c>
      <c r="K153" s="34" t="e">
        <f t="shared" si="105"/>
        <v>#REF!</v>
      </c>
      <c r="L153" s="34" t="e">
        <f t="shared" si="105"/>
        <v>#REF!</v>
      </c>
      <c r="M153" s="34" t="e">
        <f t="shared" si="105"/>
        <v>#REF!</v>
      </c>
      <c r="N153" s="34" t="e">
        <f t="shared" si="105"/>
        <v>#REF!</v>
      </c>
      <c r="O153" s="34" t="e">
        <f t="shared" si="105"/>
        <v>#REF!</v>
      </c>
      <c r="P153" s="34" t="e">
        <f t="shared" si="105"/>
        <v>#REF!</v>
      </c>
      <c r="Q153" s="34" t="e">
        <f t="shared" si="105"/>
        <v>#REF!</v>
      </c>
      <c r="R153" s="34" t="e">
        <f t="shared" si="105"/>
        <v>#REF!</v>
      </c>
      <c r="S153" s="34" t="e">
        <f t="shared" si="105"/>
        <v>#REF!</v>
      </c>
      <c r="T153" s="34">
        <f t="shared" ref="T153:AC153" si="106">T150</f>
        <v>0</v>
      </c>
      <c r="U153" s="34">
        <f t="shared" si="106"/>
        <v>0</v>
      </c>
      <c r="V153" s="34">
        <f t="shared" si="106"/>
        <v>0</v>
      </c>
      <c r="W153" s="34">
        <f t="shared" si="106"/>
        <v>0</v>
      </c>
      <c r="X153" s="34">
        <f t="shared" si="106"/>
        <v>0</v>
      </c>
      <c r="Y153" s="34">
        <f t="shared" si="106"/>
        <v>0</v>
      </c>
      <c r="Z153" s="34">
        <f t="shared" si="106"/>
        <v>0</v>
      </c>
      <c r="AA153" s="34">
        <f t="shared" si="106"/>
        <v>0</v>
      </c>
      <c r="AB153" s="34">
        <f t="shared" si="106"/>
        <v>0</v>
      </c>
      <c r="AC153" s="34">
        <f t="shared" si="106"/>
        <v>0</v>
      </c>
    </row>
    <row r="154" spans="1:29" ht="15" customHeight="1">
      <c r="A154" t="s">
        <v>510</v>
      </c>
      <c r="B154" s="34">
        <f t="shared" ref="B154:S154" si="107">B152-B153</f>
        <v>3569401974368.748</v>
      </c>
      <c r="C154" s="34">
        <f t="shared" si="107"/>
        <v>4008175723535.6172</v>
      </c>
      <c r="D154" s="34">
        <f t="shared" si="107"/>
        <v>4605277824870</v>
      </c>
      <c r="E154" s="34" t="e">
        <f t="shared" si="107"/>
        <v>#REF!</v>
      </c>
      <c r="F154" s="34" t="e">
        <f t="shared" si="107"/>
        <v>#REF!</v>
      </c>
      <c r="G154" s="34" t="e">
        <f t="shared" si="107"/>
        <v>#REF!</v>
      </c>
      <c r="H154" s="34" t="e">
        <f t="shared" si="107"/>
        <v>#REF!</v>
      </c>
      <c r="I154" s="34" t="e">
        <f t="shared" si="107"/>
        <v>#REF!</v>
      </c>
      <c r="J154" s="34" t="e">
        <f t="shared" si="107"/>
        <v>#REF!</v>
      </c>
      <c r="K154" s="34" t="e">
        <f t="shared" si="107"/>
        <v>#REF!</v>
      </c>
      <c r="L154" s="34" t="e">
        <f t="shared" si="107"/>
        <v>#REF!</v>
      </c>
      <c r="M154" s="34" t="e">
        <f t="shared" si="107"/>
        <v>#REF!</v>
      </c>
      <c r="N154" s="34" t="e">
        <f t="shared" si="107"/>
        <v>#REF!</v>
      </c>
      <c r="O154" s="34" t="e">
        <f t="shared" si="107"/>
        <v>#REF!</v>
      </c>
      <c r="P154" s="34" t="e">
        <f t="shared" si="107"/>
        <v>#REF!</v>
      </c>
      <c r="Q154" s="34" t="e">
        <f t="shared" si="107"/>
        <v>#REF!</v>
      </c>
      <c r="R154" s="34" t="e">
        <f t="shared" si="107"/>
        <v>#REF!</v>
      </c>
      <c r="S154" s="34" t="e">
        <f t="shared" si="107"/>
        <v>#REF!</v>
      </c>
      <c r="T154" s="34"/>
      <c r="U154" s="34"/>
      <c r="V154" s="34"/>
      <c r="W154" s="34"/>
      <c r="X154" s="34"/>
      <c r="Y154" s="34"/>
      <c r="Z154" s="34"/>
      <c r="AA154" s="34"/>
      <c r="AB154" s="34"/>
      <c r="AC154" s="34"/>
    </row>
    <row r="156" spans="1:29" ht="15" customHeight="1">
      <c r="B156">
        <v>2025</v>
      </c>
      <c r="C156">
        <v>2026</v>
      </c>
      <c r="D156">
        <v>2027</v>
      </c>
      <c r="E156">
        <v>2028</v>
      </c>
      <c r="F156">
        <v>2029</v>
      </c>
      <c r="G156">
        <v>2030</v>
      </c>
      <c r="H156">
        <v>2031</v>
      </c>
      <c r="I156">
        <v>2032</v>
      </c>
      <c r="J156">
        <v>2033</v>
      </c>
      <c r="K156">
        <v>2034</v>
      </c>
      <c r="L156">
        <v>2035</v>
      </c>
      <c r="M156">
        <v>2036</v>
      </c>
      <c r="N156">
        <v>2037</v>
      </c>
      <c r="O156">
        <v>2038</v>
      </c>
      <c r="P156">
        <v>2039</v>
      </c>
      <c r="Q156">
        <v>2040</v>
      </c>
      <c r="R156">
        <v>2041</v>
      </c>
      <c r="S156">
        <v>2042</v>
      </c>
      <c r="T156">
        <v>2043</v>
      </c>
    </row>
    <row r="157" spans="1:29" ht="15" customHeight="1">
      <c r="A157" t="s">
        <v>511</v>
      </c>
      <c r="B157" s="34" t="e">
        <f t="shared" ref="B157:T157" si="108">E35</f>
        <v>#REF!</v>
      </c>
      <c r="C157" s="34" t="e">
        <f t="shared" si="108"/>
        <v>#REF!</v>
      </c>
      <c r="D157" s="34" t="e">
        <f t="shared" si="108"/>
        <v>#REF!</v>
      </c>
      <c r="E157" s="34" t="e">
        <f t="shared" si="108"/>
        <v>#REF!</v>
      </c>
      <c r="F157" s="34" t="e">
        <f t="shared" si="108"/>
        <v>#REF!</v>
      </c>
      <c r="G157" s="34" t="e">
        <f t="shared" si="108"/>
        <v>#REF!</v>
      </c>
      <c r="H157" s="34" t="e">
        <f t="shared" si="108"/>
        <v>#REF!</v>
      </c>
      <c r="I157" s="34" t="e">
        <f t="shared" si="108"/>
        <v>#REF!</v>
      </c>
      <c r="J157" s="34" t="e">
        <f t="shared" si="108"/>
        <v>#REF!</v>
      </c>
      <c r="K157" s="34" t="e">
        <f t="shared" si="108"/>
        <v>#REF!</v>
      </c>
      <c r="L157" s="34" t="e">
        <f t="shared" si="108"/>
        <v>#REF!</v>
      </c>
      <c r="M157" s="34" t="e">
        <f t="shared" si="108"/>
        <v>#REF!</v>
      </c>
      <c r="N157" s="34" t="e">
        <f t="shared" si="108"/>
        <v>#REF!</v>
      </c>
      <c r="O157" s="34" t="e">
        <f t="shared" si="108"/>
        <v>#REF!</v>
      </c>
      <c r="P157" s="34" t="e">
        <f t="shared" si="108"/>
        <v>#REF!</v>
      </c>
      <c r="Q157" s="34" t="e">
        <f t="shared" si="108"/>
        <v>#REF!</v>
      </c>
      <c r="R157" s="34" t="e">
        <f t="shared" si="108"/>
        <v>#REF!</v>
      </c>
      <c r="S157" s="34" t="e">
        <f t="shared" si="108"/>
        <v>#REF!</v>
      </c>
      <c r="T157" s="34" t="e">
        <f t="shared" si="108"/>
        <v>#REF!</v>
      </c>
      <c r="U157" s="34"/>
    </row>
    <row r="158" spans="1:29" ht="15" customHeight="1">
      <c r="A158" s="1" t="s">
        <v>475</v>
      </c>
      <c r="B158" s="34" t="e">
        <f t="shared" ref="B158:T158" si="109">E40</f>
        <v>#REF!</v>
      </c>
      <c r="C158" s="34" t="e">
        <f t="shared" si="109"/>
        <v>#REF!</v>
      </c>
      <c r="D158" s="34" t="e">
        <f t="shared" si="109"/>
        <v>#REF!</v>
      </c>
      <c r="E158" s="34" t="e">
        <f t="shared" si="109"/>
        <v>#REF!</v>
      </c>
      <c r="F158" s="34" t="e">
        <f t="shared" si="109"/>
        <v>#REF!</v>
      </c>
      <c r="G158" s="34" t="e">
        <f t="shared" si="109"/>
        <v>#REF!</v>
      </c>
      <c r="H158" s="34" t="e">
        <f t="shared" si="109"/>
        <v>#REF!</v>
      </c>
      <c r="I158" s="34" t="e">
        <f t="shared" si="109"/>
        <v>#REF!</v>
      </c>
      <c r="J158" s="34" t="e">
        <f t="shared" si="109"/>
        <v>#REF!</v>
      </c>
      <c r="K158" s="34" t="e">
        <f t="shared" si="109"/>
        <v>#REF!</v>
      </c>
      <c r="L158" s="34" t="e">
        <f t="shared" si="109"/>
        <v>#REF!</v>
      </c>
      <c r="M158" s="34" t="e">
        <f t="shared" si="109"/>
        <v>#REF!</v>
      </c>
      <c r="N158" s="34" t="e">
        <f t="shared" si="109"/>
        <v>#REF!</v>
      </c>
      <c r="O158" s="34" t="e">
        <f t="shared" si="109"/>
        <v>#REF!</v>
      </c>
      <c r="P158" s="34" t="e">
        <f t="shared" si="109"/>
        <v>#REF!</v>
      </c>
      <c r="Q158" s="34" t="e">
        <f t="shared" si="109"/>
        <v>#REF!</v>
      </c>
      <c r="R158" s="34" t="e">
        <f t="shared" si="109"/>
        <v>#REF!</v>
      </c>
      <c r="S158" s="34" t="e">
        <f t="shared" si="109"/>
        <v>#REF!</v>
      </c>
      <c r="T158" s="34" t="e">
        <f t="shared" si="109"/>
        <v>#REF!</v>
      </c>
      <c r="U158" s="34"/>
    </row>
    <row r="160" spans="1:29" ht="15" customHeight="1">
      <c r="E160" s="51" t="e">
        <f>#REF!</f>
        <v>#REF!</v>
      </c>
      <c r="F160">
        <v>2626</v>
      </c>
      <c r="G160">
        <v>4191</v>
      </c>
      <c r="H160">
        <v>5709</v>
      </c>
      <c r="I160">
        <v>7183</v>
      </c>
      <c r="J160">
        <v>7183</v>
      </c>
      <c r="K160">
        <v>7183</v>
      </c>
      <c r="L160">
        <v>7183</v>
      </c>
      <c r="M160">
        <v>7183</v>
      </c>
      <c r="N160">
        <v>7183</v>
      </c>
      <c r="O160">
        <v>7183</v>
      </c>
      <c r="P160">
        <v>7183</v>
      </c>
      <c r="Q160">
        <v>7183</v>
      </c>
      <c r="R160">
        <v>7183</v>
      </c>
      <c r="S160">
        <v>7183</v>
      </c>
      <c r="T160">
        <v>7183</v>
      </c>
      <c r="U160">
        <v>7183</v>
      </c>
      <c r="V160">
        <v>7183</v>
      </c>
      <c r="W160">
        <v>7183</v>
      </c>
      <c r="X160">
        <v>7183</v>
      </c>
    </row>
    <row r="161" spans="1:24" ht="15" customHeight="1">
      <c r="A161" t="s">
        <v>512</v>
      </c>
      <c r="B161" s="34"/>
      <c r="C161" s="34"/>
      <c r="D161" s="34"/>
      <c r="E161" s="34" t="e">
        <f t="shared" ref="E161:X161" si="110">E46</f>
        <v>#REF!</v>
      </c>
      <c r="F161" s="34" t="e">
        <f t="shared" si="110"/>
        <v>#REF!</v>
      </c>
      <c r="G161" s="34" t="e">
        <f t="shared" si="110"/>
        <v>#REF!</v>
      </c>
      <c r="H161" s="34" t="e">
        <f t="shared" si="110"/>
        <v>#REF!</v>
      </c>
      <c r="I161" s="34" t="e">
        <f t="shared" si="110"/>
        <v>#REF!</v>
      </c>
      <c r="J161" s="34" t="e">
        <f t="shared" si="110"/>
        <v>#REF!</v>
      </c>
      <c r="K161" s="34" t="e">
        <f t="shared" si="110"/>
        <v>#REF!</v>
      </c>
      <c r="L161" s="34" t="e">
        <f t="shared" si="110"/>
        <v>#REF!</v>
      </c>
      <c r="M161" s="34" t="e">
        <f t="shared" si="110"/>
        <v>#REF!</v>
      </c>
      <c r="N161" s="34" t="e">
        <f t="shared" si="110"/>
        <v>#REF!</v>
      </c>
      <c r="O161" s="34" t="e">
        <f t="shared" si="110"/>
        <v>#REF!</v>
      </c>
      <c r="P161" s="34" t="e">
        <f t="shared" si="110"/>
        <v>#REF!</v>
      </c>
      <c r="Q161" s="34" t="e">
        <f t="shared" si="110"/>
        <v>#REF!</v>
      </c>
      <c r="R161" s="34" t="e">
        <f t="shared" si="110"/>
        <v>#REF!</v>
      </c>
      <c r="S161" s="34" t="e">
        <f t="shared" si="110"/>
        <v>#REF!</v>
      </c>
      <c r="T161" s="34" t="e">
        <f t="shared" si="110"/>
        <v>#REF!</v>
      </c>
      <c r="U161" s="34" t="e">
        <f t="shared" si="110"/>
        <v>#REF!</v>
      </c>
      <c r="V161" s="34" t="e">
        <f t="shared" si="110"/>
        <v>#REF!</v>
      </c>
      <c r="W161" s="34" t="e">
        <f t="shared" si="110"/>
        <v>#REF!</v>
      </c>
      <c r="X161" s="34" t="e">
        <f t="shared" si="110"/>
        <v>#REF!</v>
      </c>
    </row>
    <row r="162" spans="1:24" ht="15" customHeight="1">
      <c r="A162" t="s">
        <v>513</v>
      </c>
      <c r="B162" s="34"/>
      <c r="C162" s="34"/>
      <c r="D162" s="34"/>
      <c r="E162" s="34" t="e">
        <f t="shared" ref="E162:X162" si="111">E140</f>
        <v>#REF!</v>
      </c>
      <c r="F162" s="34" t="e">
        <f t="shared" si="111"/>
        <v>#REF!</v>
      </c>
      <c r="G162" s="34" t="e">
        <f t="shared" si="111"/>
        <v>#REF!</v>
      </c>
      <c r="H162" s="34" t="e">
        <f t="shared" si="111"/>
        <v>#REF!</v>
      </c>
      <c r="I162" s="34" t="e">
        <f t="shared" si="111"/>
        <v>#REF!</v>
      </c>
      <c r="J162" s="34" t="e">
        <f t="shared" si="111"/>
        <v>#REF!</v>
      </c>
      <c r="K162" s="34" t="e">
        <f t="shared" si="111"/>
        <v>#REF!</v>
      </c>
      <c r="L162" s="34" t="e">
        <f t="shared" si="111"/>
        <v>#REF!</v>
      </c>
      <c r="M162" s="34" t="e">
        <f t="shared" si="111"/>
        <v>#REF!</v>
      </c>
      <c r="N162" s="34" t="e">
        <f t="shared" si="111"/>
        <v>#REF!</v>
      </c>
      <c r="O162" s="34" t="e">
        <f t="shared" si="111"/>
        <v>#REF!</v>
      </c>
      <c r="P162" s="34" t="e">
        <f t="shared" si="111"/>
        <v>#REF!</v>
      </c>
      <c r="Q162" s="34" t="e">
        <f t="shared" si="111"/>
        <v>#REF!</v>
      </c>
      <c r="R162" s="34" t="e">
        <f t="shared" si="111"/>
        <v>#REF!</v>
      </c>
      <c r="S162" s="34" t="e">
        <f t="shared" si="111"/>
        <v>#REF!</v>
      </c>
      <c r="T162" s="34" t="e">
        <f t="shared" si="111"/>
        <v>#REF!</v>
      </c>
      <c r="U162" s="34" t="e">
        <f t="shared" si="111"/>
        <v>#REF!</v>
      </c>
      <c r="V162" s="34" t="e">
        <f t="shared" si="111"/>
        <v>#REF!</v>
      </c>
      <c r="W162" s="34" t="e">
        <f t="shared" si="111"/>
        <v>#REF!</v>
      </c>
      <c r="X162" s="34" t="e">
        <f t="shared" si="111"/>
        <v>#REF!</v>
      </c>
    </row>
    <row r="163" spans="1:24" ht="15" customHeight="1">
      <c r="C163" t="s">
        <v>512</v>
      </c>
      <c r="D163" s="34" t="e">
        <f>AVERAGE(E163:X163)</f>
        <v>#REF!</v>
      </c>
      <c r="E163" s="34" t="e">
        <f t="shared" ref="E163:X163" si="112">E161/E160</f>
        <v>#REF!</v>
      </c>
      <c r="F163" s="34" t="e">
        <f t="shared" si="112"/>
        <v>#REF!</v>
      </c>
      <c r="G163" s="34" t="e">
        <f t="shared" si="112"/>
        <v>#REF!</v>
      </c>
      <c r="H163" s="34" t="e">
        <f t="shared" si="112"/>
        <v>#REF!</v>
      </c>
      <c r="I163" s="34" t="e">
        <f t="shared" si="112"/>
        <v>#REF!</v>
      </c>
      <c r="J163" s="34" t="e">
        <f t="shared" si="112"/>
        <v>#REF!</v>
      </c>
      <c r="K163" s="34" t="e">
        <f t="shared" si="112"/>
        <v>#REF!</v>
      </c>
      <c r="L163" s="34" t="e">
        <f t="shared" si="112"/>
        <v>#REF!</v>
      </c>
      <c r="M163" s="34" t="e">
        <f t="shared" si="112"/>
        <v>#REF!</v>
      </c>
      <c r="N163" s="34" t="e">
        <f t="shared" si="112"/>
        <v>#REF!</v>
      </c>
      <c r="O163" s="34" t="e">
        <f t="shared" si="112"/>
        <v>#REF!</v>
      </c>
      <c r="P163" s="34" t="e">
        <f t="shared" si="112"/>
        <v>#REF!</v>
      </c>
      <c r="Q163" s="34" t="e">
        <f t="shared" si="112"/>
        <v>#REF!</v>
      </c>
      <c r="R163" s="34" t="e">
        <f t="shared" si="112"/>
        <v>#REF!</v>
      </c>
      <c r="S163" s="34" t="e">
        <f t="shared" si="112"/>
        <v>#REF!</v>
      </c>
      <c r="T163" s="34" t="e">
        <f t="shared" si="112"/>
        <v>#REF!</v>
      </c>
      <c r="U163" s="34" t="e">
        <f t="shared" si="112"/>
        <v>#REF!</v>
      </c>
      <c r="V163" s="34" t="e">
        <f t="shared" si="112"/>
        <v>#REF!</v>
      </c>
      <c r="W163" s="34" t="e">
        <f t="shared" si="112"/>
        <v>#REF!</v>
      </c>
      <c r="X163" s="34" t="e">
        <f t="shared" si="112"/>
        <v>#REF!</v>
      </c>
    </row>
    <row r="164" spans="1:24" ht="15" customHeight="1">
      <c r="C164" t="s">
        <v>513</v>
      </c>
      <c r="D164" s="34" t="e">
        <f>AVERAGE(E164:X164)</f>
        <v>#REF!</v>
      </c>
      <c r="E164" s="34" t="e">
        <f t="shared" ref="E164:X164" si="113">E162/E160</f>
        <v>#REF!</v>
      </c>
      <c r="F164" s="34" t="e">
        <f t="shared" si="113"/>
        <v>#REF!</v>
      </c>
      <c r="G164" s="34" t="e">
        <f t="shared" si="113"/>
        <v>#REF!</v>
      </c>
      <c r="H164" s="34" t="e">
        <f t="shared" si="113"/>
        <v>#REF!</v>
      </c>
      <c r="I164" s="34" t="e">
        <f t="shared" si="113"/>
        <v>#REF!</v>
      </c>
      <c r="J164" s="34" t="e">
        <f t="shared" si="113"/>
        <v>#REF!</v>
      </c>
      <c r="K164" s="34" t="e">
        <f t="shared" si="113"/>
        <v>#REF!</v>
      </c>
      <c r="L164" s="34" t="e">
        <f t="shared" si="113"/>
        <v>#REF!</v>
      </c>
      <c r="M164" s="34" t="e">
        <f t="shared" si="113"/>
        <v>#REF!</v>
      </c>
      <c r="N164" s="34" t="e">
        <f t="shared" si="113"/>
        <v>#REF!</v>
      </c>
      <c r="O164" s="34" t="e">
        <f t="shared" si="113"/>
        <v>#REF!</v>
      </c>
      <c r="P164" s="34" t="e">
        <f t="shared" si="113"/>
        <v>#REF!</v>
      </c>
      <c r="Q164" s="34" t="e">
        <f t="shared" si="113"/>
        <v>#REF!</v>
      </c>
      <c r="R164" s="34" t="e">
        <f t="shared" si="113"/>
        <v>#REF!</v>
      </c>
      <c r="S164" s="34" t="e">
        <f t="shared" si="113"/>
        <v>#REF!</v>
      </c>
      <c r="T164" s="34" t="e">
        <f t="shared" si="113"/>
        <v>#REF!</v>
      </c>
      <c r="U164" s="34" t="e">
        <f t="shared" si="113"/>
        <v>#REF!</v>
      </c>
      <c r="V164" s="34" t="e">
        <f t="shared" si="113"/>
        <v>#REF!</v>
      </c>
      <c r="W164" s="34" t="e">
        <f t="shared" si="113"/>
        <v>#REF!</v>
      </c>
      <c r="X164" s="34" t="e">
        <f t="shared" si="113"/>
        <v>#REF!</v>
      </c>
    </row>
  </sheetData>
  <dataValidations count="2">
    <dataValidation type="list" allowBlank="1" showInputMessage="1" showErrorMessage="1" sqref="B16:C18" xr:uid="{C557677A-378A-034C-A06B-EF44FE390304}">
      <formula1>$L$14:$L$16</formula1>
    </dataValidation>
    <dataValidation type="list" allowBlank="1" showInputMessage="1" showErrorMessage="1" sqref="D15" xr:uid="{97AD751E-F5F8-6349-83D7-5E39F57659A7}">
      <formula1>$I$14:$I$16</formula1>
    </dataValidation>
  </dataValidations>
  <hyperlinks>
    <hyperlink ref="C11" r:id="rId1" xr:uid="{A064697B-2B1E-4444-A034-3DECC1B87478}"/>
  </hyperlinks>
  <pageMargins left="0.7" right="0.7" top="0.75" bottom="0.75" header="0.3" footer="0.3"/>
  <pageSetup paperSize="9" orientation="portrait" r:id="rId2"/>
  <drawing r:id="rId3"/>
  <legacy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C3E106-8015-4035-85A2-20F729254ADA}">
  <sheetPr>
    <tabColor rgb="FFE4B43C"/>
  </sheetPr>
  <dimension ref="A1:AS169"/>
  <sheetViews>
    <sheetView topLeftCell="B24" workbookViewId="0">
      <selection sqref="A1:AD1048576"/>
    </sheetView>
  </sheetViews>
  <sheetFormatPr defaultColWidth="11.42578125" defaultRowHeight="15" customHeight="1"/>
  <cols>
    <col min="2" max="2" width="23.140625" bestFit="1" customWidth="1"/>
    <col min="3" max="3" width="24.42578125" bestFit="1" customWidth="1"/>
    <col min="4" max="4" width="25.42578125" customWidth="1"/>
    <col min="5" max="5" width="23.85546875" customWidth="1"/>
    <col min="6" max="6" width="24.42578125" customWidth="1"/>
    <col min="7" max="9" width="22.42578125" customWidth="1"/>
    <col min="10" max="10" width="17.42578125" customWidth="1"/>
    <col min="11" max="11" width="23" bestFit="1" customWidth="1"/>
    <col min="12" max="16" width="22.42578125" customWidth="1"/>
    <col min="17" max="17" width="16.42578125" customWidth="1"/>
    <col min="18" max="18" width="23" bestFit="1" customWidth="1"/>
    <col min="19" max="23" width="22.42578125" customWidth="1"/>
    <col min="24" max="24" width="16.42578125" customWidth="1"/>
    <col min="25" max="25" width="23" bestFit="1" customWidth="1"/>
    <col min="26" max="30" width="22.42578125" customWidth="1"/>
    <col min="31" max="31" width="18.42578125" customWidth="1"/>
    <col min="32" max="32" width="23" bestFit="1" customWidth="1"/>
    <col min="33" max="33" width="22.42578125" customWidth="1"/>
    <col min="34" max="34" width="22.85546875" customWidth="1"/>
    <col min="35" max="36" width="24.42578125" customWidth="1"/>
    <col min="37" max="37" width="18.42578125" customWidth="1"/>
    <col min="38" max="38" width="16.42578125" customWidth="1"/>
  </cols>
  <sheetData>
    <row r="1" spans="2:38" ht="6.75" hidden="1" customHeight="1"/>
    <row r="2" spans="2:38" hidden="1">
      <c r="B2" s="913"/>
      <c r="C2" s="913"/>
      <c r="D2" s="914" t="s">
        <v>514</v>
      </c>
      <c r="E2" s="914"/>
      <c r="F2" s="914"/>
      <c r="G2" s="914"/>
      <c r="H2" s="914"/>
      <c r="I2" s="914"/>
      <c r="J2" s="914"/>
      <c r="K2" s="914"/>
      <c r="L2" s="914"/>
      <c r="M2" s="914"/>
      <c r="N2" s="914"/>
      <c r="O2" s="914"/>
      <c r="P2" s="914"/>
      <c r="Q2" s="914"/>
      <c r="R2" s="914"/>
      <c r="S2" s="914"/>
      <c r="T2" s="914"/>
      <c r="U2" s="914"/>
      <c r="V2" s="914"/>
      <c r="W2" s="914"/>
      <c r="X2" s="914"/>
      <c r="Y2" s="914"/>
      <c r="Z2" s="914"/>
      <c r="AA2" s="914"/>
      <c r="AB2" s="914"/>
      <c r="AC2" s="914"/>
      <c r="AD2" s="914"/>
      <c r="AE2" s="914"/>
      <c r="AF2" s="914"/>
      <c r="AG2" s="914"/>
    </row>
    <row r="3" spans="2:38" hidden="1">
      <c r="B3" s="915" t="s">
        <v>515</v>
      </c>
      <c r="C3" s="915"/>
      <c r="D3" s="916">
        <v>2026</v>
      </c>
      <c r="E3" s="916"/>
      <c r="F3" s="441"/>
      <c r="G3" s="441"/>
      <c r="H3" s="441"/>
      <c r="I3" s="441"/>
      <c r="J3" s="441"/>
      <c r="K3" s="917">
        <v>2027</v>
      </c>
      <c r="L3" s="917"/>
      <c r="M3" s="442"/>
      <c r="N3" s="442"/>
      <c r="O3" s="442"/>
      <c r="P3" s="442"/>
      <c r="Q3" s="442"/>
      <c r="R3" s="918">
        <v>2028</v>
      </c>
      <c r="S3" s="918"/>
      <c r="T3" s="443"/>
      <c r="U3" s="443"/>
      <c r="V3" s="443"/>
      <c r="W3" s="443"/>
      <c r="X3" s="443"/>
      <c r="Y3" s="919">
        <v>2029</v>
      </c>
      <c r="Z3" s="919"/>
      <c r="AA3" s="444"/>
      <c r="AB3" s="444"/>
      <c r="AC3" s="444"/>
      <c r="AD3" s="444"/>
      <c r="AE3" s="444"/>
      <c r="AF3" s="920">
        <v>2030</v>
      </c>
      <c r="AG3" s="920"/>
    </row>
    <row r="4" spans="2:38" hidden="1">
      <c r="B4" s="434"/>
      <c r="C4" s="434"/>
      <c r="D4" s="445" t="s">
        <v>11</v>
      </c>
      <c r="E4" s="445" t="s">
        <v>516</v>
      </c>
      <c r="F4" s="445"/>
      <c r="G4" s="445"/>
      <c r="H4" s="445"/>
      <c r="I4" s="445"/>
      <c r="J4" s="445"/>
      <c r="K4" s="446" t="s">
        <v>11</v>
      </c>
      <c r="L4" s="446" t="s">
        <v>516</v>
      </c>
      <c r="M4" s="446"/>
      <c r="N4" s="446"/>
      <c r="O4" s="446"/>
      <c r="P4" s="446"/>
      <c r="Q4" s="446"/>
      <c r="R4" s="447" t="s">
        <v>11</v>
      </c>
      <c r="S4" s="447" t="s">
        <v>516</v>
      </c>
      <c r="T4" s="447"/>
      <c r="U4" s="447"/>
      <c r="V4" s="447"/>
      <c r="W4" s="447"/>
      <c r="X4" s="447"/>
      <c r="Y4" s="448" t="s">
        <v>11</v>
      </c>
      <c r="Z4" s="448" t="s">
        <v>516</v>
      </c>
      <c r="AA4" s="448"/>
      <c r="AB4" s="448"/>
      <c r="AC4" s="448"/>
      <c r="AD4" s="448"/>
      <c r="AE4" s="448"/>
      <c r="AF4" s="449" t="s">
        <v>11</v>
      </c>
      <c r="AG4" s="449" t="s">
        <v>516</v>
      </c>
    </row>
    <row r="5" spans="2:38" hidden="1">
      <c r="D5" s="435" t="s">
        <v>517</v>
      </c>
      <c r="E5" s="435" t="s">
        <v>30</v>
      </c>
      <c r="F5" s="435"/>
      <c r="G5" s="435"/>
      <c r="H5" s="435"/>
      <c r="I5" s="435"/>
      <c r="J5" s="435"/>
      <c r="K5" s="435" t="s">
        <v>53</v>
      </c>
      <c r="L5" s="436" t="s">
        <v>30</v>
      </c>
      <c r="M5" s="436"/>
      <c r="N5" s="436"/>
      <c r="O5" s="436"/>
      <c r="P5" s="436"/>
      <c r="Q5" s="436"/>
      <c r="R5" s="450" t="s">
        <v>44</v>
      </c>
      <c r="S5" s="450" t="s">
        <v>434</v>
      </c>
      <c r="T5" s="450"/>
      <c r="U5" s="450"/>
      <c r="V5" s="450"/>
      <c r="W5" s="450"/>
      <c r="X5" s="450"/>
      <c r="Y5" s="436" t="s">
        <v>41</v>
      </c>
      <c r="Z5" s="436" t="s">
        <v>518</v>
      </c>
      <c r="AA5" s="436"/>
      <c r="AB5" s="436"/>
      <c r="AC5" s="436"/>
      <c r="AD5" s="436"/>
      <c r="AE5" s="436"/>
      <c r="AF5" s="436" t="s">
        <v>35</v>
      </c>
      <c r="AG5" s="436" t="s">
        <v>414</v>
      </c>
    </row>
    <row r="6" spans="2:38" hidden="1">
      <c r="D6" s="921"/>
      <c r="E6" s="921"/>
      <c r="F6" s="437"/>
      <c r="G6" s="437"/>
      <c r="H6" s="437"/>
      <c r="I6" s="437"/>
      <c r="J6" s="437"/>
      <c r="K6" s="435" t="s">
        <v>54</v>
      </c>
      <c r="L6" s="436" t="s">
        <v>30</v>
      </c>
      <c r="M6" s="436"/>
      <c r="N6" s="436"/>
      <c r="O6" s="436"/>
      <c r="P6" s="436"/>
      <c r="Q6" s="436"/>
      <c r="R6" s="450" t="s">
        <v>37</v>
      </c>
      <c r="S6" s="450" t="s">
        <v>519</v>
      </c>
      <c r="T6" s="450"/>
      <c r="U6" s="450"/>
      <c r="V6" s="450"/>
      <c r="W6" s="450"/>
      <c r="X6" s="450"/>
      <c r="Y6" s="436" t="s">
        <v>26</v>
      </c>
      <c r="Z6" s="436" t="s">
        <v>520</v>
      </c>
      <c r="AA6" s="436"/>
      <c r="AB6" s="436"/>
      <c r="AC6" s="436"/>
      <c r="AD6" s="436"/>
      <c r="AE6" s="436"/>
      <c r="AF6" s="436" t="s">
        <v>63</v>
      </c>
      <c r="AG6" s="436" t="s">
        <v>413</v>
      </c>
    </row>
    <row r="7" spans="2:38" ht="30" hidden="1">
      <c r="B7" s="24"/>
      <c r="C7" s="24"/>
      <c r="D7" s="921"/>
      <c r="E7" s="921"/>
      <c r="F7" s="298"/>
      <c r="G7" s="298"/>
      <c r="H7" s="298"/>
      <c r="I7" s="298"/>
      <c r="J7" s="298"/>
      <c r="K7" s="451" t="s">
        <v>46</v>
      </c>
      <c r="L7" s="451" t="s">
        <v>521</v>
      </c>
      <c r="M7" s="451"/>
      <c r="N7" s="451"/>
      <c r="O7" s="451"/>
      <c r="P7" s="451"/>
      <c r="Q7" s="451"/>
      <c r="R7" s="451" t="s">
        <v>57</v>
      </c>
      <c r="S7" s="451" t="s">
        <v>522</v>
      </c>
      <c r="T7" s="451"/>
      <c r="U7" s="451"/>
      <c r="V7" s="451"/>
      <c r="W7" s="451"/>
      <c r="X7" s="451"/>
      <c r="Y7" s="435" t="s">
        <v>61</v>
      </c>
      <c r="Z7" s="436" t="s">
        <v>523</v>
      </c>
      <c r="AA7" s="436"/>
      <c r="AB7" s="436"/>
      <c r="AC7" s="436"/>
      <c r="AD7" s="436"/>
      <c r="AE7" s="436"/>
      <c r="AF7" s="435" t="s">
        <v>33</v>
      </c>
      <c r="AG7" s="435" t="s">
        <v>421</v>
      </c>
    </row>
    <row r="8" spans="2:38" hidden="1">
      <c r="B8" s="24"/>
      <c r="C8" s="24"/>
      <c r="D8" s="921"/>
      <c r="E8" s="921"/>
      <c r="F8" s="298"/>
      <c r="G8" s="298"/>
      <c r="H8" s="298"/>
      <c r="I8" s="298"/>
      <c r="J8" s="298"/>
      <c r="K8" s="451" t="s">
        <v>69</v>
      </c>
      <c r="L8" s="451" t="s">
        <v>521</v>
      </c>
      <c r="M8" s="451"/>
      <c r="N8" s="451"/>
      <c r="O8" s="451"/>
      <c r="P8" s="451"/>
      <c r="Q8" s="451"/>
      <c r="R8" s="451" t="s">
        <v>49</v>
      </c>
      <c r="S8" s="451" t="s">
        <v>524</v>
      </c>
      <c r="T8" s="451"/>
      <c r="U8" s="451"/>
      <c r="V8" s="451"/>
      <c r="W8" s="451"/>
      <c r="X8" s="451"/>
      <c r="Y8" s="435" t="s">
        <v>59</v>
      </c>
      <c r="Z8" s="435" t="s">
        <v>411</v>
      </c>
      <c r="AA8" s="435"/>
      <c r="AB8" s="435"/>
      <c r="AC8" s="435"/>
      <c r="AD8" s="435"/>
      <c r="AE8" s="435"/>
      <c r="AF8" s="435" t="s">
        <v>72</v>
      </c>
      <c r="AG8" s="435" t="s">
        <v>525</v>
      </c>
    </row>
    <row r="9" spans="2:38" hidden="1">
      <c r="B9" s="24"/>
      <c r="C9" s="24"/>
      <c r="D9" s="921"/>
      <c r="E9" s="921"/>
      <c r="F9" s="298"/>
      <c r="G9" s="298"/>
      <c r="H9" s="298"/>
      <c r="I9" s="298"/>
      <c r="J9" s="298"/>
      <c r="K9" s="451" t="s">
        <v>31</v>
      </c>
      <c r="L9" s="451" t="s">
        <v>521</v>
      </c>
      <c r="M9" s="451"/>
      <c r="N9" s="451"/>
      <c r="O9" s="451"/>
      <c r="P9" s="451"/>
      <c r="Q9" s="451"/>
      <c r="R9" s="451" t="s">
        <v>51</v>
      </c>
      <c r="S9" s="451" t="s">
        <v>526</v>
      </c>
      <c r="T9" s="451"/>
      <c r="U9" s="451"/>
      <c r="V9" s="451"/>
      <c r="W9" s="451"/>
      <c r="X9" s="451"/>
      <c r="Y9" s="435" t="s">
        <v>39</v>
      </c>
      <c r="Z9" s="435" t="s">
        <v>527</v>
      </c>
      <c r="AA9" s="435"/>
      <c r="AB9" s="435"/>
      <c r="AC9" s="435"/>
      <c r="AD9" s="435"/>
      <c r="AE9" s="435"/>
      <c r="AF9" s="435" t="s">
        <v>47</v>
      </c>
      <c r="AG9" s="435" t="s">
        <v>528</v>
      </c>
    </row>
    <row r="10" spans="2:38" hidden="1">
      <c r="B10" s="24"/>
      <c r="C10" s="24"/>
      <c r="D10" s="921"/>
      <c r="E10" s="921"/>
      <c r="F10" s="298"/>
      <c r="G10" s="298"/>
      <c r="H10" s="298"/>
      <c r="I10" s="298"/>
      <c r="J10" s="298"/>
      <c r="K10" s="451" t="s">
        <v>43</v>
      </c>
      <c r="L10" s="451" t="s">
        <v>521</v>
      </c>
      <c r="M10" s="451"/>
      <c r="N10" s="451"/>
      <c r="O10" s="451"/>
      <c r="P10" s="451"/>
      <c r="Q10" s="451"/>
      <c r="R10" s="451" t="s">
        <v>55</v>
      </c>
      <c r="S10" s="451" t="s">
        <v>429</v>
      </c>
      <c r="T10" s="451"/>
      <c r="U10" s="451"/>
      <c r="V10" s="451"/>
      <c r="W10" s="451"/>
      <c r="X10" s="451"/>
      <c r="Y10" s="435" t="s">
        <v>67</v>
      </c>
      <c r="Z10" s="435" t="s">
        <v>410</v>
      </c>
      <c r="AA10" s="435"/>
      <c r="AB10" s="435"/>
      <c r="AC10" s="435"/>
      <c r="AD10" s="435"/>
      <c r="AE10" s="435"/>
      <c r="AF10" s="435" t="s">
        <v>23</v>
      </c>
      <c r="AG10" s="435" t="s">
        <v>412</v>
      </c>
    </row>
    <row r="11" spans="2:38" hidden="1">
      <c r="B11" s="24"/>
      <c r="C11" s="24"/>
      <c r="D11" s="921"/>
      <c r="E11" s="921"/>
      <c r="F11" s="298"/>
      <c r="G11" s="298"/>
      <c r="H11" s="298"/>
      <c r="I11" s="298"/>
      <c r="J11" s="298"/>
      <c r="K11" s="435" t="s">
        <v>487</v>
      </c>
      <c r="L11" s="435" t="s">
        <v>30</v>
      </c>
      <c r="M11" s="438"/>
      <c r="N11" s="438"/>
      <c r="O11" s="438"/>
      <c r="P11" s="438"/>
      <c r="Q11" s="438"/>
      <c r="R11" s="922"/>
      <c r="S11" s="922"/>
      <c r="T11" s="452"/>
      <c r="U11" s="452"/>
      <c r="V11" s="452"/>
      <c r="W11" s="452"/>
      <c r="X11" s="452"/>
      <c r="Y11" s="435" t="s">
        <v>70</v>
      </c>
      <c r="Z11" s="435" t="s">
        <v>529</v>
      </c>
      <c r="AA11" s="435"/>
      <c r="AB11" s="435"/>
      <c r="AC11" s="435"/>
      <c r="AD11" s="435"/>
      <c r="AE11" s="435"/>
      <c r="AF11" s="435" t="s">
        <v>65</v>
      </c>
      <c r="AG11" s="435" t="s">
        <v>530</v>
      </c>
    </row>
    <row r="12" spans="2:38" ht="15" hidden="1" customHeight="1"/>
    <row r="13" spans="2:38" hidden="1">
      <c r="D13">
        <v>1</v>
      </c>
      <c r="K13">
        <v>8</v>
      </c>
      <c r="R13">
        <v>7</v>
      </c>
      <c r="Y13">
        <v>8</v>
      </c>
      <c r="AF13">
        <v>8</v>
      </c>
    </row>
    <row r="14" spans="2:38">
      <c r="B14" s="372"/>
      <c r="C14" s="373"/>
      <c r="D14" s="333"/>
      <c r="E14" s="333"/>
      <c r="F14" s="333"/>
      <c r="G14" s="334" t="s">
        <v>556</v>
      </c>
      <c r="H14" s="335">
        <v>4.5</v>
      </c>
      <c r="I14" s="299"/>
      <c r="J14" s="299"/>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row>
    <row r="16" spans="2:38">
      <c r="D16" s="907">
        <v>2026</v>
      </c>
      <c r="E16" s="908"/>
      <c r="F16" s="908"/>
      <c r="G16" s="908"/>
      <c r="H16" s="908"/>
      <c r="I16" s="909"/>
      <c r="J16" s="374"/>
      <c r="K16" s="907">
        <v>2027</v>
      </c>
      <c r="L16" s="908"/>
      <c r="M16" s="908"/>
      <c r="N16" s="908"/>
      <c r="O16" s="908"/>
      <c r="P16" s="909"/>
      <c r="Q16" s="374"/>
      <c r="R16" s="907">
        <v>2028</v>
      </c>
      <c r="S16" s="908"/>
      <c r="T16" s="908"/>
      <c r="U16" s="908"/>
      <c r="V16" s="908"/>
      <c r="W16" s="909"/>
      <c r="X16" s="374"/>
      <c r="Y16" s="907">
        <v>2029</v>
      </c>
      <c r="Z16" s="908"/>
      <c r="AA16" s="908"/>
      <c r="AB16" s="908"/>
      <c r="AC16" s="908"/>
      <c r="AD16" s="908"/>
      <c r="AE16" s="374"/>
      <c r="AF16" s="910">
        <v>2030</v>
      </c>
      <c r="AG16" s="910"/>
      <c r="AH16" s="910"/>
      <c r="AI16" s="910"/>
      <c r="AJ16" s="910"/>
      <c r="AK16" s="910"/>
      <c r="AL16" s="910"/>
    </row>
    <row r="17" spans="2:45" hidden="1">
      <c r="D17" s="376" t="s">
        <v>532</v>
      </c>
      <c r="E17" s="377" t="e">
        <f>+#REF!</f>
        <v>#REF!</v>
      </c>
      <c r="F17" s="374"/>
      <c r="G17" s="374"/>
      <c r="H17" s="374"/>
      <c r="I17" s="375"/>
      <c r="J17" s="375"/>
      <c r="K17" s="376" t="s">
        <v>532</v>
      </c>
      <c r="L17" s="377" t="e">
        <f>+#REF!</f>
        <v>#REF!</v>
      </c>
      <c r="M17" s="374"/>
      <c r="N17" s="374"/>
      <c r="O17" s="374"/>
      <c r="P17" s="375"/>
      <c r="Q17" s="375"/>
      <c r="R17" s="376" t="s">
        <v>532</v>
      </c>
      <c r="S17" s="378" t="e">
        <f>+#REF!</f>
        <v>#REF!</v>
      </c>
      <c r="T17" s="374"/>
      <c r="U17" s="374"/>
      <c r="V17" s="374"/>
      <c r="W17" s="375"/>
      <c r="X17" s="375"/>
      <c r="Y17" s="376" t="s">
        <v>532</v>
      </c>
      <c r="Z17" s="378" t="e">
        <f>+#REF!</f>
        <v>#REF!</v>
      </c>
      <c r="AA17" s="374"/>
      <c r="AB17" s="374"/>
      <c r="AC17" s="374"/>
      <c r="AD17" s="374"/>
      <c r="AE17" s="379"/>
      <c r="AF17" s="380" t="s">
        <v>532</v>
      </c>
      <c r="AG17" s="381" t="e">
        <f>+#REF!</f>
        <v>#REF!</v>
      </c>
      <c r="AH17" s="379"/>
      <c r="AI17" s="379"/>
      <c r="AJ17" s="379"/>
      <c r="AK17" s="379"/>
    </row>
    <row r="18" spans="2:45" ht="31.5" customHeight="1">
      <c r="D18" s="167" t="s">
        <v>11</v>
      </c>
      <c r="E18" s="167" t="s">
        <v>533</v>
      </c>
      <c r="F18" s="167" t="s">
        <v>534</v>
      </c>
      <c r="G18" s="167" t="s">
        <v>146</v>
      </c>
      <c r="H18" s="300" t="s">
        <v>116</v>
      </c>
      <c r="I18" s="167" t="s">
        <v>535</v>
      </c>
      <c r="J18" s="316" t="s">
        <v>536</v>
      </c>
      <c r="K18" s="167" t="s">
        <v>11</v>
      </c>
      <c r="L18" s="167" t="s">
        <v>533</v>
      </c>
      <c r="M18" s="167" t="s">
        <v>534</v>
      </c>
      <c r="N18" s="167" t="s">
        <v>146</v>
      </c>
      <c r="O18" s="300" t="s">
        <v>116</v>
      </c>
      <c r="P18" s="167" t="s">
        <v>535</v>
      </c>
      <c r="Q18" s="167" t="s">
        <v>536</v>
      </c>
      <c r="R18" s="167" t="s">
        <v>11</v>
      </c>
      <c r="S18" s="167" t="s">
        <v>533</v>
      </c>
      <c r="T18" s="167" t="s">
        <v>145</v>
      </c>
      <c r="U18" s="167" t="s">
        <v>146</v>
      </c>
      <c r="V18" s="300" t="s">
        <v>116</v>
      </c>
      <c r="W18" s="167" t="s">
        <v>535</v>
      </c>
      <c r="X18" s="167" t="s">
        <v>536</v>
      </c>
      <c r="Y18" s="167" t="s">
        <v>11</v>
      </c>
      <c r="Z18" s="167" t="s">
        <v>533</v>
      </c>
      <c r="AA18" s="167" t="s">
        <v>145</v>
      </c>
      <c r="AB18" s="167" t="s">
        <v>146</v>
      </c>
      <c r="AC18" s="300" t="s">
        <v>116</v>
      </c>
      <c r="AD18" s="167" t="s">
        <v>535</v>
      </c>
      <c r="AE18" s="167" t="s">
        <v>536</v>
      </c>
      <c r="AF18" s="167" t="s">
        <v>11</v>
      </c>
      <c r="AG18" s="167" t="s">
        <v>533</v>
      </c>
      <c r="AH18" s="295" t="s">
        <v>145</v>
      </c>
      <c r="AI18" s="295" t="s">
        <v>146</v>
      </c>
      <c r="AJ18" s="301" t="s">
        <v>116</v>
      </c>
      <c r="AK18" s="167" t="s">
        <v>535</v>
      </c>
      <c r="AL18" s="167" t="s">
        <v>536</v>
      </c>
    </row>
    <row r="19" spans="2:45">
      <c r="D19" s="302" t="s">
        <v>487</v>
      </c>
      <c r="E19" s="268">
        <v>180679853276.03503</v>
      </c>
      <c r="F19" s="303">
        <v>35.389753711918097</v>
      </c>
      <c r="G19" s="303">
        <v>46.006679825493521</v>
      </c>
      <c r="H19" s="303">
        <v>25041.281352121299</v>
      </c>
      <c r="I19" s="358">
        <v>14332850.25332683</v>
      </c>
      <c r="J19" s="297">
        <f>+(I19/1000)*(0.631-0.177)</f>
        <v>6507.1140150103811</v>
      </c>
      <c r="K19" s="304" t="s">
        <v>53</v>
      </c>
      <c r="L19" s="296" t="e">
        <f>+S47</f>
        <v>#REF!</v>
      </c>
      <c r="M19" s="303" t="e">
        <f>+T47</f>
        <v>#REF!</v>
      </c>
      <c r="N19" s="303" t="e">
        <f>+U47</f>
        <v>#REF!</v>
      </c>
      <c r="O19" s="303" t="e">
        <f>+V47</f>
        <v>#REF!</v>
      </c>
      <c r="P19" s="297" t="e">
        <f t="shared" ref="P19:P26" si="0">$H$14*M19*1000*365</f>
        <v>#REF!</v>
      </c>
      <c r="Q19" s="297" t="e">
        <f t="shared" ref="Q19:Q26" si="1">+(P19/1000)*(0.631-0.177)</f>
        <v>#REF!</v>
      </c>
      <c r="R19" s="304" t="s">
        <v>53</v>
      </c>
      <c r="S19" s="296" t="e">
        <f>+S48</f>
        <v>#REF!</v>
      </c>
      <c r="T19" s="303" t="e">
        <f>+T48</f>
        <v>#REF!</v>
      </c>
      <c r="U19" s="303" t="e">
        <f>+U48</f>
        <v>#REF!</v>
      </c>
      <c r="V19" s="303" t="e">
        <f>+V48</f>
        <v>#REF!</v>
      </c>
      <c r="W19" s="297" t="e">
        <f t="shared" ref="W19:W25" si="2">$H$14*T19*1000*365</f>
        <v>#REF!</v>
      </c>
      <c r="X19" s="297" t="e">
        <f t="shared" ref="X19:X25" si="3">+(W19/1000)*(0.631-0.177)</f>
        <v>#REF!</v>
      </c>
      <c r="Y19" s="401" t="s">
        <v>44</v>
      </c>
      <c r="Z19" s="268">
        <v>42924139862.91983</v>
      </c>
      <c r="AA19" s="303" t="e">
        <f>+T68</f>
        <v>#REF!</v>
      </c>
      <c r="AB19" s="303" t="e">
        <f>+U68</f>
        <v>#REF!</v>
      </c>
      <c r="AC19" s="303" t="e">
        <f>+V68</f>
        <v>#REF!</v>
      </c>
      <c r="AD19" s="297" t="e">
        <f>$H$14*AA19*1000*365</f>
        <v>#REF!</v>
      </c>
      <c r="AE19" s="297" t="e">
        <f>+(AD19/1000)*(0.631-0.177)</f>
        <v>#REF!</v>
      </c>
      <c r="AF19" s="309" t="s">
        <v>59</v>
      </c>
      <c r="AG19" s="296" t="e">
        <f>+S101</f>
        <v>#REF!</v>
      </c>
      <c r="AH19" s="303" t="e">
        <f>+T101</f>
        <v>#REF!</v>
      </c>
      <c r="AI19" s="303" t="e">
        <f>+U101</f>
        <v>#REF!</v>
      </c>
      <c r="AJ19" s="303" t="e">
        <f>+V101</f>
        <v>#REF!</v>
      </c>
      <c r="AK19" s="297" t="e">
        <f>$H$14*AH19*1000*365</f>
        <v>#REF!</v>
      </c>
      <c r="AL19" s="297" t="e">
        <f>+(AK19/1000)*(0.631-0.177)</f>
        <v>#REF!</v>
      </c>
    </row>
    <row r="20" spans="2:45">
      <c r="F20" s="105"/>
      <c r="G20" s="22"/>
      <c r="H20" s="22"/>
      <c r="I20" s="22"/>
      <c r="J20" s="22"/>
      <c r="K20" s="439" t="s">
        <v>54</v>
      </c>
      <c r="L20" s="296" t="e">
        <f>+S53</f>
        <v>#REF!</v>
      </c>
      <c r="M20" s="303" t="e">
        <f>+T53</f>
        <v>#REF!</v>
      </c>
      <c r="N20" s="303" t="e">
        <f>+U53</f>
        <v>#REF!</v>
      </c>
      <c r="O20" s="303" t="e">
        <f>+V53</f>
        <v>#REF!</v>
      </c>
      <c r="P20" s="297" t="e">
        <f t="shared" si="0"/>
        <v>#REF!</v>
      </c>
      <c r="Q20" s="297" t="e">
        <f t="shared" si="1"/>
        <v>#REF!</v>
      </c>
      <c r="R20" s="440" t="s">
        <v>54</v>
      </c>
      <c r="S20" s="296" t="e">
        <f>+S54</f>
        <v>#REF!</v>
      </c>
      <c r="T20" s="303" t="e">
        <f>+T54</f>
        <v>#REF!</v>
      </c>
      <c r="U20" s="303" t="e">
        <f>+U54</f>
        <v>#REF!</v>
      </c>
      <c r="V20" s="303" t="e">
        <f>+V54</f>
        <v>#REF!</v>
      </c>
      <c r="W20" s="297" t="e">
        <f t="shared" si="2"/>
        <v>#REF!</v>
      </c>
      <c r="X20" s="297" t="e">
        <f t="shared" si="3"/>
        <v>#REF!</v>
      </c>
      <c r="Y20" s="309" t="s">
        <v>59</v>
      </c>
      <c r="Z20" s="296" t="e">
        <f>+S100</f>
        <v>#REF!</v>
      </c>
      <c r="AA20" s="303" t="e">
        <f>+T100</f>
        <v>#REF!</v>
      </c>
      <c r="AB20" s="303" t="e">
        <f>+U100</f>
        <v>#REF!</v>
      </c>
      <c r="AC20" s="303" t="e">
        <f>+V100</f>
        <v>#REF!</v>
      </c>
      <c r="AD20" s="297" t="e">
        <f>$H$14*AA20*1000*365</f>
        <v>#REF!</v>
      </c>
      <c r="AE20" s="297" t="e">
        <f>+(AD20/1000)*(0.631-0.177)</f>
        <v>#REF!</v>
      </c>
      <c r="AF20" s="309" t="s">
        <v>67</v>
      </c>
      <c r="AG20" s="296" t="e">
        <f>+S107</f>
        <v>#REF!</v>
      </c>
      <c r="AH20" s="303" t="e">
        <f>+T107</f>
        <v>#REF!</v>
      </c>
      <c r="AI20" s="303">
        <f>+U107</f>
        <v>13.660362107483319</v>
      </c>
      <c r="AJ20" s="303" t="e">
        <f>+V107</f>
        <v>#REF!</v>
      </c>
      <c r="AK20" s="297" t="e">
        <f>$H$14*AH20*1000*365</f>
        <v>#REF!</v>
      </c>
      <c r="AL20" s="297" t="e">
        <f>+(AK20/1000)*(0.631-0.177)</f>
        <v>#REF!</v>
      </c>
    </row>
    <row r="21" spans="2:45">
      <c r="F21" s="307"/>
      <c r="G21" s="307"/>
      <c r="H21" s="307"/>
      <c r="I21" s="48"/>
      <c r="J21" s="48"/>
      <c r="K21" s="467" t="s">
        <v>46</v>
      </c>
      <c r="L21" s="296" t="e">
        <f>+S56</f>
        <v>#REF!</v>
      </c>
      <c r="M21" s="303" t="e">
        <f>+T56</f>
        <v>#REF!</v>
      </c>
      <c r="N21" s="303" t="e">
        <f>+U56</f>
        <v>#REF!</v>
      </c>
      <c r="O21" s="303" t="e">
        <f>+V56</f>
        <v>#REF!</v>
      </c>
      <c r="P21" s="297" t="e">
        <f t="shared" si="0"/>
        <v>#REF!</v>
      </c>
      <c r="Q21" s="297" t="e">
        <f t="shared" si="1"/>
        <v>#REF!</v>
      </c>
      <c r="R21" s="468" t="s">
        <v>46</v>
      </c>
      <c r="S21" s="296" t="e">
        <f>+S57</f>
        <v>#REF!</v>
      </c>
      <c r="T21" s="303" t="e">
        <f>+T57</f>
        <v>#REF!</v>
      </c>
      <c r="U21" s="303" t="e">
        <f>+U57</f>
        <v>#REF!</v>
      </c>
      <c r="V21" s="303" t="e">
        <f>+V57</f>
        <v>#REF!</v>
      </c>
      <c r="W21" s="297" t="e">
        <f t="shared" si="2"/>
        <v>#REF!</v>
      </c>
      <c r="X21" s="297" t="e">
        <f t="shared" si="3"/>
        <v>#REF!</v>
      </c>
      <c r="Y21" s="309" t="s">
        <v>67</v>
      </c>
      <c r="Z21" s="296" t="e">
        <f>+S106</f>
        <v>#REF!</v>
      </c>
      <c r="AA21" s="303" t="e">
        <f>+T106</f>
        <v>#REF!</v>
      </c>
      <c r="AB21" s="303">
        <f>+U106</f>
        <v>53.293316283873217</v>
      </c>
      <c r="AC21" s="303" t="e">
        <f>+V106</f>
        <v>#REF!</v>
      </c>
      <c r="AD21" s="297" t="e">
        <f>$H$14*AA21*1000*365</f>
        <v>#REF!</v>
      </c>
      <c r="AE21" s="297" t="e">
        <f>+(AD21/1000)*(0.631-0.177)</f>
        <v>#REF!</v>
      </c>
      <c r="AF21" s="312" t="s">
        <v>33</v>
      </c>
      <c r="AG21" s="296" t="e">
        <f>+S113</f>
        <v>#REF!</v>
      </c>
      <c r="AH21" s="303" t="e">
        <f>+T113</f>
        <v>#REF!</v>
      </c>
      <c r="AI21" s="303" t="e">
        <f>+U113</f>
        <v>#REF!</v>
      </c>
      <c r="AJ21" s="303" t="e">
        <f>+V113</f>
        <v>#REF!</v>
      </c>
      <c r="AK21" s="297" t="e">
        <f>$H$14*AH21*1000*365</f>
        <v>#REF!</v>
      </c>
      <c r="AL21" s="297" t="e">
        <f>+(AK21/1000)*(0.631-0.177)</f>
        <v>#REF!</v>
      </c>
    </row>
    <row r="22" spans="2:45">
      <c r="F22" s="307"/>
      <c r="G22" s="64"/>
      <c r="H22" s="64"/>
      <c r="I22" s="48"/>
      <c r="J22" s="48"/>
      <c r="K22" s="467" t="s">
        <v>69</v>
      </c>
      <c r="L22" s="296" t="e">
        <f>+S59</f>
        <v>#REF!</v>
      </c>
      <c r="M22" s="303" t="e">
        <f>+T59</f>
        <v>#REF!</v>
      </c>
      <c r="N22" s="303" t="e">
        <f>+U59</f>
        <v>#REF!</v>
      </c>
      <c r="O22" s="303" t="e">
        <f>+V59</f>
        <v>#REF!</v>
      </c>
      <c r="P22" s="297" t="e">
        <f t="shared" si="0"/>
        <v>#REF!</v>
      </c>
      <c r="Q22" s="297" t="e">
        <f t="shared" si="1"/>
        <v>#REF!</v>
      </c>
      <c r="R22" s="468" t="s">
        <v>69</v>
      </c>
      <c r="S22" s="296" t="e">
        <f>+S60</f>
        <v>#REF!</v>
      </c>
      <c r="T22" s="303" t="e">
        <f>+T60</f>
        <v>#REF!</v>
      </c>
      <c r="U22" s="303" t="e">
        <f>+U60</f>
        <v>#REF!</v>
      </c>
      <c r="V22" s="303" t="e">
        <f>+V60</f>
        <v>#REF!</v>
      </c>
      <c r="W22" s="297" t="e">
        <f t="shared" si="2"/>
        <v>#REF!</v>
      </c>
      <c r="X22" s="297" t="e">
        <f t="shared" si="3"/>
        <v>#REF!</v>
      </c>
      <c r="AB22" s="33"/>
      <c r="AC22" s="33"/>
      <c r="AD22" s="33"/>
      <c r="AF22" s="313" t="s">
        <v>47</v>
      </c>
      <c r="AG22" s="296" t="e">
        <f t="shared" ref="AG22:AJ23" si="4">+S115</f>
        <v>#REF!</v>
      </c>
      <c r="AH22" s="303" t="e">
        <f t="shared" si="4"/>
        <v>#REF!</v>
      </c>
      <c r="AI22" s="303" t="e">
        <f t="shared" si="4"/>
        <v>#REF!</v>
      </c>
      <c r="AJ22" s="303" t="e">
        <f t="shared" si="4"/>
        <v>#REF!</v>
      </c>
      <c r="AK22" s="297" t="e">
        <f>$H$14*AH22*1000*365</f>
        <v>#REF!</v>
      </c>
      <c r="AL22" s="297" t="e">
        <f>+(AK22/1000)*(0.631-0.177)</f>
        <v>#REF!</v>
      </c>
    </row>
    <row r="23" spans="2:45">
      <c r="F23" s="22"/>
      <c r="G23" s="22"/>
      <c r="H23" s="22"/>
      <c r="I23" s="22"/>
      <c r="J23" s="22"/>
      <c r="K23" s="467" t="s">
        <v>31</v>
      </c>
      <c r="L23" s="296" t="e">
        <f>+S50</f>
        <v>#REF!</v>
      </c>
      <c r="M23" s="303" t="e">
        <f>+T50</f>
        <v>#REF!</v>
      </c>
      <c r="N23" s="303" t="e">
        <f>+U50</f>
        <v>#REF!</v>
      </c>
      <c r="O23" s="303" t="e">
        <f>+V50</f>
        <v>#REF!</v>
      </c>
      <c r="P23" s="297" t="e">
        <f t="shared" si="0"/>
        <v>#REF!</v>
      </c>
      <c r="Q23" s="297" t="e">
        <f t="shared" si="1"/>
        <v>#REF!</v>
      </c>
      <c r="R23" s="468" t="s">
        <v>31</v>
      </c>
      <c r="S23" s="296" t="e">
        <f>+S51</f>
        <v>#REF!</v>
      </c>
      <c r="T23" s="303" t="e">
        <f>+T51</f>
        <v>#REF!</v>
      </c>
      <c r="U23" s="303" t="e">
        <f>+U51</f>
        <v>#REF!</v>
      </c>
      <c r="V23" s="303" t="e">
        <f>+V51</f>
        <v>#REF!</v>
      </c>
      <c r="W23" s="297" t="e">
        <f t="shared" si="2"/>
        <v>#REF!</v>
      </c>
      <c r="X23" s="297" t="e">
        <f t="shared" si="3"/>
        <v>#REF!</v>
      </c>
      <c r="AF23" s="312" t="s">
        <v>23</v>
      </c>
      <c r="AG23" s="363" t="e">
        <f t="shared" si="4"/>
        <v>#REF!</v>
      </c>
      <c r="AH23" s="303" t="e">
        <f t="shared" si="4"/>
        <v>#REF!</v>
      </c>
      <c r="AI23" s="303" t="e">
        <f t="shared" si="4"/>
        <v>#REF!</v>
      </c>
      <c r="AJ23" s="303" t="e">
        <f t="shared" si="4"/>
        <v>#REF!</v>
      </c>
      <c r="AK23" s="297" t="e">
        <f>$H$14*AH23*1000*365</f>
        <v>#REF!</v>
      </c>
      <c r="AL23" s="297" t="e">
        <f>+(AK23/1000)*(0.631-0.177)</f>
        <v>#REF!</v>
      </c>
    </row>
    <row r="24" spans="2:45">
      <c r="B24" s="34"/>
      <c r="F24" s="100"/>
      <c r="G24" s="100"/>
      <c r="H24" s="100"/>
      <c r="I24" s="31"/>
      <c r="J24" s="31"/>
      <c r="K24" s="467" t="s">
        <v>43</v>
      </c>
      <c r="L24" s="296" t="e">
        <f>+S62</f>
        <v>#REF!</v>
      </c>
      <c r="M24" s="303" t="e">
        <f>+T62</f>
        <v>#REF!</v>
      </c>
      <c r="N24" s="303" t="e">
        <f>+U62</f>
        <v>#REF!</v>
      </c>
      <c r="O24" s="303" t="e">
        <f>+V62</f>
        <v>#REF!</v>
      </c>
      <c r="P24" s="297" t="e">
        <f t="shared" si="0"/>
        <v>#REF!</v>
      </c>
      <c r="Q24" s="297" t="e">
        <f t="shared" si="1"/>
        <v>#REF!</v>
      </c>
      <c r="R24" s="468" t="s">
        <v>43</v>
      </c>
      <c r="S24" s="296" t="e">
        <f>+S63</f>
        <v>#REF!</v>
      </c>
      <c r="T24" s="303" t="e">
        <f>+T63</f>
        <v>#REF!</v>
      </c>
      <c r="U24" s="303" t="e">
        <f>+U63</f>
        <v>#REF!</v>
      </c>
      <c r="V24" s="303" t="e">
        <f>+V63</f>
        <v>#REF!</v>
      </c>
      <c r="W24" s="297" t="e">
        <f t="shared" si="2"/>
        <v>#REF!</v>
      </c>
      <c r="X24" s="297" t="e">
        <f t="shared" si="3"/>
        <v>#REF!</v>
      </c>
      <c r="AI24" s="33"/>
      <c r="AJ24" s="33"/>
      <c r="AK24" s="33"/>
    </row>
    <row r="25" spans="2:45">
      <c r="F25" s="22"/>
      <c r="G25" s="22"/>
      <c r="H25" s="22"/>
      <c r="I25" s="22"/>
      <c r="J25" s="22"/>
      <c r="K25" s="439" t="s">
        <v>487</v>
      </c>
      <c r="L25" s="296" t="e">
        <f>+S45</f>
        <v>#REF!</v>
      </c>
      <c r="M25" s="303" t="e">
        <f>+T45</f>
        <v>#REF!</v>
      </c>
      <c r="N25" s="303" t="e">
        <f>+U45</f>
        <v>#REF!</v>
      </c>
      <c r="O25" s="303" t="e">
        <f>+V45</f>
        <v>#REF!</v>
      </c>
      <c r="P25" s="297" t="e">
        <f t="shared" si="0"/>
        <v>#REF!</v>
      </c>
      <c r="Q25" s="297" t="e">
        <f t="shared" si="1"/>
        <v>#REF!</v>
      </c>
      <c r="R25" s="402" t="s">
        <v>44</v>
      </c>
      <c r="S25" s="296" t="e">
        <f>+S67</f>
        <v>#REF!</v>
      </c>
      <c r="T25" s="303" t="e">
        <f>+T67</f>
        <v>#REF!</v>
      </c>
      <c r="U25" s="303" t="e">
        <f>+U67</f>
        <v>#REF!</v>
      </c>
      <c r="V25" s="303" t="e">
        <f>+V67</f>
        <v>#REF!</v>
      </c>
      <c r="W25" s="297" t="e">
        <f t="shared" si="2"/>
        <v>#REF!</v>
      </c>
      <c r="X25" s="297" t="e">
        <f t="shared" si="3"/>
        <v>#REF!</v>
      </c>
    </row>
    <row r="26" spans="2:45">
      <c r="F26" s="22"/>
      <c r="G26" s="22"/>
      <c r="H26" s="22"/>
      <c r="I26" s="22"/>
      <c r="J26" s="22"/>
      <c r="K26" s="403" t="s">
        <v>44</v>
      </c>
      <c r="L26" s="296" t="e">
        <f>+S66</f>
        <v>#REF!</v>
      </c>
      <c r="M26" s="303" t="e">
        <f>+T66</f>
        <v>#REF!</v>
      </c>
      <c r="N26" s="303" t="e">
        <f>+U66</f>
        <v>#REF!</v>
      </c>
      <c r="O26" s="303" t="e">
        <f>+V66</f>
        <v>#REF!</v>
      </c>
      <c r="P26" s="297" t="e">
        <f t="shared" si="0"/>
        <v>#REF!</v>
      </c>
      <c r="Q26" s="297" t="e">
        <f t="shared" si="1"/>
        <v>#REF!</v>
      </c>
      <c r="U26" s="33"/>
      <c r="V26" s="33"/>
      <c r="W26" s="33"/>
    </row>
    <row r="27" spans="2:45">
      <c r="C27" s="24"/>
      <c r="F27" s="22"/>
      <c r="G27" s="22"/>
      <c r="H27" s="22"/>
      <c r="I27" s="22"/>
      <c r="J27" s="22"/>
      <c r="N27" s="33"/>
      <c r="O27" s="33"/>
      <c r="P27" s="33"/>
      <c r="AP27">
        <v>5121.3999999999942</v>
      </c>
      <c r="AQ27" s="39">
        <v>36861.325779107625</v>
      </c>
      <c r="AR27" s="39">
        <v>9231.274220892381</v>
      </c>
      <c r="AS27" s="39">
        <v>34493.48738783841</v>
      </c>
    </row>
    <row r="28" spans="2:45">
      <c r="F28" s="22"/>
      <c r="G28" s="22"/>
      <c r="H28" s="22"/>
      <c r="I28" s="22"/>
      <c r="J28" s="22"/>
      <c r="AP28">
        <v>4175.9999999999955</v>
      </c>
      <c r="AQ28" s="39">
        <v>30056.800182284813</v>
      </c>
      <c r="AR28" s="39">
        <v>7527.1998177151918</v>
      </c>
    </row>
    <row r="29" spans="2:45">
      <c r="F29" s="22"/>
      <c r="G29" s="22"/>
      <c r="H29" s="22"/>
      <c r="I29" s="22"/>
      <c r="J29" s="22"/>
      <c r="AR29" s="39">
        <v>44527.522279060082</v>
      </c>
    </row>
    <row r="30" spans="2:45">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76"/>
      <c r="AG30" s="42"/>
      <c r="AR30" s="39">
        <v>52681.469084206423</v>
      </c>
    </row>
    <row r="31" spans="2:45">
      <c r="C31" s="373"/>
      <c r="D31" s="907">
        <v>2026</v>
      </c>
      <c r="E31" s="908"/>
      <c r="F31" s="908"/>
      <c r="G31" s="908"/>
      <c r="H31" s="908"/>
      <c r="I31" s="909"/>
      <c r="J31" s="374"/>
      <c r="K31" s="907">
        <v>2027</v>
      </c>
      <c r="L31" s="908"/>
      <c r="M31" s="908"/>
      <c r="N31" s="908"/>
      <c r="O31" s="908"/>
      <c r="P31" s="909"/>
      <c r="Q31" s="374"/>
      <c r="R31" s="907">
        <v>2028</v>
      </c>
      <c r="S31" s="908"/>
      <c r="T31" s="908"/>
      <c r="U31" s="908"/>
      <c r="V31" s="908"/>
      <c r="W31" s="909"/>
      <c r="X31" s="374"/>
      <c r="Y31" s="907">
        <v>2029</v>
      </c>
      <c r="Z31" s="908"/>
      <c r="AA31" s="908"/>
      <c r="AB31" s="908"/>
      <c r="AC31" s="908"/>
      <c r="AD31" s="908"/>
      <c r="AE31" s="374"/>
      <c r="AF31" s="910">
        <v>2030</v>
      </c>
      <c r="AG31" s="910"/>
      <c r="AH31" s="910"/>
      <c r="AI31" s="910"/>
      <c r="AJ31" s="910"/>
      <c r="AK31" s="910"/>
      <c r="AL31" s="910"/>
      <c r="AR31" s="39">
        <v>33239.830006141274</v>
      </c>
    </row>
    <row r="32" spans="2:45" s="36" customFormat="1" ht="30">
      <c r="C32" s="371" t="s">
        <v>538</v>
      </c>
      <c r="D32" s="388" t="s">
        <v>539</v>
      </c>
      <c r="E32" s="370" t="s">
        <v>540</v>
      </c>
      <c r="F32" s="370" t="s">
        <v>145</v>
      </c>
      <c r="G32" s="370" t="s">
        <v>146</v>
      </c>
      <c r="H32" s="370" t="s">
        <v>116</v>
      </c>
      <c r="I32" s="360" t="s">
        <v>535</v>
      </c>
      <c r="J32" s="360" t="s">
        <v>536</v>
      </c>
      <c r="K32" s="388" t="s">
        <v>539</v>
      </c>
      <c r="L32" s="370" t="s">
        <v>540</v>
      </c>
      <c r="M32" s="370" t="s">
        <v>145</v>
      </c>
      <c r="N32" s="370" t="s">
        <v>146</v>
      </c>
      <c r="O32" s="370" t="s">
        <v>116</v>
      </c>
      <c r="P32" s="360" t="s">
        <v>535</v>
      </c>
      <c r="Q32" s="360" t="s">
        <v>536</v>
      </c>
      <c r="R32" s="388" t="s">
        <v>539</v>
      </c>
      <c r="S32" s="370" t="s">
        <v>540</v>
      </c>
      <c r="T32" s="370" t="s">
        <v>145</v>
      </c>
      <c r="U32" s="370" t="s">
        <v>146</v>
      </c>
      <c r="V32" s="370" t="s">
        <v>116</v>
      </c>
      <c r="W32" s="360" t="s">
        <v>535</v>
      </c>
      <c r="X32" s="360" t="s">
        <v>536</v>
      </c>
      <c r="Y32" s="388" t="s">
        <v>539</v>
      </c>
      <c r="Z32" s="370" t="s">
        <v>540</v>
      </c>
      <c r="AA32" s="370" t="s">
        <v>145</v>
      </c>
      <c r="AB32" s="370" t="s">
        <v>146</v>
      </c>
      <c r="AC32" s="370" t="s">
        <v>116</v>
      </c>
      <c r="AD32" s="360" t="s">
        <v>535</v>
      </c>
      <c r="AE32" s="360" t="s">
        <v>536</v>
      </c>
      <c r="AF32" s="911">
        <v>2030</v>
      </c>
      <c r="AG32" s="911"/>
      <c r="AH32" s="389" t="s">
        <v>145</v>
      </c>
      <c r="AI32" s="389" t="s">
        <v>146</v>
      </c>
      <c r="AJ32" s="389" t="s">
        <v>116</v>
      </c>
      <c r="AK32" s="362" t="s">
        <v>535</v>
      </c>
      <c r="AL32" s="362" t="s">
        <v>536</v>
      </c>
    </row>
    <row r="33" spans="1:38">
      <c r="C33" s="314" t="s">
        <v>557</v>
      </c>
      <c r="D33" s="53">
        <v>0.5</v>
      </c>
      <c r="E33" s="268">
        <v>180679853276.03503</v>
      </c>
      <c r="F33" s="303">
        <v>35.389753711918097</v>
      </c>
      <c r="G33" s="303">
        <v>46.006679825493521</v>
      </c>
      <c r="H33" s="303">
        <v>25041.281352121292</v>
      </c>
      <c r="I33" s="297">
        <v>14332850.25332683</v>
      </c>
      <c r="J33" s="297">
        <f>+(I19/1000)*(0.631-0.177)</f>
        <v>6507.1140150103811</v>
      </c>
      <c r="K33" s="53" t="e">
        <f>+SUM(L19:L26)/L17</f>
        <v>#REF!</v>
      </c>
      <c r="L33" s="247" t="e">
        <f>+K33*$L$17</f>
        <v>#REF!</v>
      </c>
      <c r="M33" s="303" t="e">
        <f>+SUM(M19:M26)</f>
        <v>#REF!</v>
      </c>
      <c r="N33" s="303" t="e">
        <f>+SUM(N19:N26)</f>
        <v>#REF!</v>
      </c>
      <c r="O33" s="303" t="e">
        <f>+SUM(O19:O26)</f>
        <v>#REF!</v>
      </c>
      <c r="P33" s="39" t="e">
        <f>+SUM(P19:P26)</f>
        <v>#REF!</v>
      </c>
      <c r="Q33" s="39" t="e">
        <f>+SUM(Q19:Q26)</f>
        <v>#REF!</v>
      </c>
      <c r="R33" s="53" t="e">
        <f>+SUM(S19:S25)/S17</f>
        <v>#REF!</v>
      </c>
      <c r="S33" s="247" t="e">
        <f>+R33*$S$17</f>
        <v>#REF!</v>
      </c>
      <c r="T33" s="303" t="e">
        <f>+SUM(T19:T25)</f>
        <v>#REF!</v>
      </c>
      <c r="U33" s="303" t="e">
        <f>+SUM(U19:U25)</f>
        <v>#REF!</v>
      </c>
      <c r="V33" s="303" t="e">
        <f>+SUM(V19:V25)</f>
        <v>#REF!</v>
      </c>
      <c r="W33" s="39" t="e">
        <f>+SUM(W19:W25)</f>
        <v>#REF!</v>
      </c>
      <c r="X33" s="39" t="e">
        <f>+SUM(X19:X25)</f>
        <v>#REF!</v>
      </c>
      <c r="Y33" s="53" t="e">
        <f>+SUM(Z19,Z20,Z21)/Z17</f>
        <v>#REF!</v>
      </c>
      <c r="Z33" s="247" t="e">
        <f>+Y33*$Z$17</f>
        <v>#REF!</v>
      </c>
      <c r="AA33" s="303" t="e">
        <f>+AA19+AA20+AA21</f>
        <v>#REF!</v>
      </c>
      <c r="AB33" s="303" t="e">
        <f>+AB19+AB20+AB21</f>
        <v>#REF!</v>
      </c>
      <c r="AC33" s="303" t="e">
        <f>+AC19+AC20+AC21</f>
        <v>#REF!</v>
      </c>
      <c r="AD33" s="39" t="e">
        <f>+AD19+AD20+AD21</f>
        <v>#REF!</v>
      </c>
      <c r="AE33" s="39" t="e">
        <f>+AE19+AE20+AE21</f>
        <v>#REF!</v>
      </c>
      <c r="AF33" s="53" t="e">
        <f>SUM(AG19,AG20,AG21,AG22:AG23)/AG17</f>
        <v>#REF!</v>
      </c>
      <c r="AG33" s="247" t="e">
        <f>+AF33*$AG$17</f>
        <v>#REF!</v>
      </c>
      <c r="AH33" s="303" t="e">
        <f>+AH19+AH20+AH21+AH23</f>
        <v>#REF!</v>
      </c>
      <c r="AI33" s="303" t="e">
        <f>+AI19+AI20+AI21+AI23</f>
        <v>#REF!</v>
      </c>
      <c r="AJ33" s="303" t="e">
        <f>+AJ19+AJ20+AJ21+AJ23+AJ22</f>
        <v>#REF!</v>
      </c>
      <c r="AK33" s="39" t="e">
        <f>+AK19+AK20+AK21+AK23+AK22</f>
        <v>#REF!</v>
      </c>
      <c r="AL33" s="39" t="e">
        <f>+AL19+AL20+AL21+AL23+AL22</f>
        <v>#REF!</v>
      </c>
    </row>
    <row r="34" spans="1:38">
      <c r="L34" s="329"/>
      <c r="P34" s="31"/>
      <c r="Q34" s="31"/>
      <c r="S34" s="42"/>
      <c r="W34" s="31"/>
      <c r="X34" s="31"/>
    </row>
    <row r="35" spans="1:38" ht="30">
      <c r="D35" s="371" t="s">
        <v>538</v>
      </c>
      <c r="E35" s="404" t="s">
        <v>542</v>
      </c>
      <c r="F35" s="404" t="s">
        <v>145</v>
      </c>
      <c r="G35" s="404" t="s">
        <v>146</v>
      </c>
      <c r="H35" s="371" t="s">
        <v>116</v>
      </c>
      <c r="I35" s="361" t="s">
        <v>535</v>
      </c>
      <c r="J35" s="361" t="s">
        <v>536</v>
      </c>
      <c r="S35" s="25"/>
      <c r="T35" s="25"/>
      <c r="U35" s="330"/>
      <c r="V35" s="25"/>
      <c r="W35" s="25"/>
      <c r="X35" s="25"/>
      <c r="Z35" s="25"/>
      <c r="AA35" s="25"/>
      <c r="AB35" s="25"/>
      <c r="AC35" s="25"/>
      <c r="AD35" s="25"/>
      <c r="AE35" s="25"/>
      <c r="AG35" s="25"/>
    </row>
    <row r="36" spans="1:38">
      <c r="D36" s="315" t="s">
        <v>557</v>
      </c>
      <c r="E36" s="52" t="e">
        <f t="shared" ref="E36:J36" si="5">+E33+L33+S33+Z33+AG33</f>
        <v>#REF!</v>
      </c>
      <c r="F36" s="30" t="e">
        <f t="shared" si="5"/>
        <v>#REF!</v>
      </c>
      <c r="G36" s="30" t="e">
        <f t="shared" si="5"/>
        <v>#REF!</v>
      </c>
      <c r="H36" s="35" t="e">
        <f>+H33+O33+V33+AC33+AJ33</f>
        <v>#REF!</v>
      </c>
      <c r="I36" s="35" t="e">
        <f t="shared" si="5"/>
        <v>#REF!</v>
      </c>
      <c r="J36" s="35" t="e">
        <f t="shared" si="5"/>
        <v>#REF!</v>
      </c>
      <c r="R36" s="42"/>
    </row>
    <row r="37" spans="1:38">
      <c r="K37" s="42"/>
      <c r="L37" s="42"/>
      <c r="M37" s="42"/>
      <c r="N37" s="42"/>
      <c r="O37" s="42"/>
      <c r="P37" s="42"/>
      <c r="Q37" s="42"/>
      <c r="R37" s="42"/>
      <c r="S37" s="42"/>
      <c r="T37" s="42"/>
      <c r="U37" s="42"/>
      <c r="V37" s="42"/>
      <c r="W37" s="42"/>
      <c r="X37" s="42"/>
      <c r="Y37" s="42"/>
      <c r="Z37" s="42"/>
      <c r="AA37" s="42"/>
      <c r="AB37" s="42"/>
      <c r="AC37" s="42"/>
      <c r="AD37" s="42"/>
      <c r="AE37" s="42"/>
      <c r="AF37" s="42"/>
      <c r="AG37" s="42"/>
    </row>
    <row r="38" spans="1:38" hidden="1">
      <c r="K38" s="42"/>
      <c r="L38" s="42"/>
      <c r="M38" s="42"/>
      <c r="N38" s="42"/>
      <c r="O38" s="42"/>
      <c r="P38" s="42"/>
      <c r="Q38" s="42"/>
      <c r="R38" s="42"/>
      <c r="S38" s="42"/>
      <c r="T38" s="42"/>
      <c r="U38" s="42"/>
      <c r="V38" s="42"/>
      <c r="W38" s="42"/>
      <c r="X38" s="42"/>
      <c r="Y38" s="42"/>
      <c r="Z38" s="42"/>
      <c r="AA38" s="42"/>
      <c r="AB38" s="42"/>
      <c r="AC38" s="42"/>
      <c r="AD38" s="42"/>
      <c r="AE38" s="42"/>
      <c r="AF38" s="42"/>
      <c r="AG38" s="42"/>
    </row>
    <row r="39" spans="1:38" hidden="1">
      <c r="K39" s="42"/>
      <c r="L39" s="42"/>
      <c r="M39" s="42"/>
      <c r="N39" s="42"/>
      <c r="O39" s="42"/>
      <c r="P39" s="42"/>
      <c r="Q39" s="42"/>
      <c r="R39" s="42"/>
      <c r="S39" s="42"/>
      <c r="T39" s="42"/>
      <c r="U39" s="42"/>
      <c r="V39" s="42"/>
      <c r="W39" s="42"/>
      <c r="X39" s="42"/>
      <c r="Y39" s="42"/>
      <c r="Z39" s="42"/>
      <c r="AA39" s="42"/>
      <c r="AB39" s="42"/>
      <c r="AC39" s="42"/>
      <c r="AD39" s="42"/>
      <c r="AE39" s="42"/>
      <c r="AF39" s="42"/>
      <c r="AG39" s="42"/>
    </row>
    <row r="40" spans="1:38" hidden="1">
      <c r="K40" s="42"/>
      <c r="L40" s="42"/>
      <c r="M40" s="42"/>
      <c r="N40" s="42"/>
      <c r="O40" s="42"/>
      <c r="P40" s="42"/>
      <c r="Q40" s="42"/>
      <c r="R40" s="42"/>
      <c r="S40" s="42"/>
      <c r="T40" s="42"/>
      <c r="U40" s="42"/>
      <c r="V40" s="42"/>
      <c r="W40" s="42"/>
      <c r="X40" s="42"/>
      <c r="Y40" s="42"/>
      <c r="Z40" s="42"/>
      <c r="AA40" s="42"/>
      <c r="AB40" s="42"/>
      <c r="AC40" s="42"/>
      <c r="AD40" s="42"/>
      <c r="AE40" s="42"/>
      <c r="AF40" s="42"/>
      <c r="AG40" s="42"/>
    </row>
    <row r="41" spans="1:38" ht="15" hidden="1" customHeight="1">
      <c r="K41" s="42"/>
      <c r="L41" s="42"/>
      <c r="M41" s="42"/>
      <c r="N41" s="42"/>
      <c r="O41" s="42"/>
      <c r="P41" s="42"/>
      <c r="Q41" s="42"/>
      <c r="R41" s="42"/>
      <c r="S41" s="42"/>
      <c r="T41" s="42"/>
      <c r="U41" s="42"/>
      <c r="V41" s="42"/>
      <c r="W41" s="42"/>
      <c r="X41" s="42"/>
      <c r="Y41" s="42"/>
      <c r="Z41" s="42"/>
      <c r="AA41" s="42"/>
      <c r="AB41" s="42"/>
      <c r="AC41" s="42"/>
      <c r="AD41" s="42"/>
      <c r="AE41" s="42"/>
      <c r="AF41" s="42"/>
      <c r="AG41" s="42"/>
    </row>
    <row r="42" spans="1:38" ht="15" hidden="1" customHeight="1">
      <c r="I42" s="316" t="s">
        <v>11</v>
      </c>
      <c r="J42" s="316"/>
      <c r="K42" s="317" t="s">
        <v>540</v>
      </c>
      <c r="L42" s="316" t="s">
        <v>145</v>
      </c>
      <c r="M42" s="316" t="s">
        <v>146</v>
      </c>
      <c r="N42" s="317" t="s">
        <v>116</v>
      </c>
      <c r="O42" s="318"/>
      <c r="P42" s="167" t="s">
        <v>11</v>
      </c>
      <c r="Q42" s="167"/>
      <c r="R42" s="167" t="s">
        <v>515</v>
      </c>
      <c r="S42" s="317" t="s">
        <v>540</v>
      </c>
      <c r="T42" s="167" t="s">
        <v>544</v>
      </c>
      <c r="U42" s="167" t="s">
        <v>146</v>
      </c>
      <c r="V42" s="300" t="s">
        <v>116</v>
      </c>
      <c r="W42" s="319"/>
      <c r="X42" s="319"/>
      <c r="Z42" s="42"/>
      <c r="AA42" s="42"/>
      <c r="AB42" s="42"/>
      <c r="AC42" s="42"/>
      <c r="AD42" s="42"/>
      <c r="AE42" s="42"/>
      <c r="AF42" s="42"/>
      <c r="AG42" s="42"/>
    </row>
    <row r="43" spans="1:38" hidden="1">
      <c r="I43" s="332" t="s">
        <v>29</v>
      </c>
      <c r="J43" s="332"/>
      <c r="K43" s="326" t="e">
        <f>+#REF!</f>
        <v>#REF!</v>
      </c>
      <c r="L43" s="324" t="e">
        <f>+#REF!</f>
        <v>#REF!</v>
      </c>
      <c r="M43" s="324" t="e">
        <f>+#REF!</f>
        <v>#REF!</v>
      </c>
      <c r="N43" s="324" t="e">
        <f>+#REF!</f>
        <v>#REF!</v>
      </c>
      <c r="P43" s="320" t="s">
        <v>487</v>
      </c>
      <c r="Q43" s="320"/>
      <c r="R43" s="47"/>
      <c r="S43" s="52" t="e">
        <f>+K43</f>
        <v>#REF!</v>
      </c>
      <c r="T43" s="32" t="e">
        <f>+L43</f>
        <v>#REF!</v>
      </c>
      <c r="U43" s="32" t="e">
        <f>+M43</f>
        <v>#REF!</v>
      </c>
      <c r="V43" s="28" t="e">
        <f>+N43</f>
        <v>#REF!</v>
      </c>
      <c r="W43" s="31"/>
      <c r="X43" s="31"/>
      <c r="Z43" s="42"/>
      <c r="AA43" s="42"/>
      <c r="AB43" s="42"/>
      <c r="AC43" s="42"/>
      <c r="AD43" s="42"/>
      <c r="AE43" s="42"/>
      <c r="AF43" s="42"/>
      <c r="AG43" s="42"/>
    </row>
    <row r="44" spans="1:38" hidden="1">
      <c r="I44" s="29" t="s">
        <v>31</v>
      </c>
      <c r="J44" s="359"/>
      <c r="K44" s="331" t="e">
        <f>+#REF!</f>
        <v>#REF!</v>
      </c>
      <c r="L44" s="35" t="e">
        <f>+#REF!</f>
        <v>#REF!</v>
      </c>
      <c r="M44" s="35" t="e">
        <f>+#REF!</f>
        <v>#REF!</v>
      </c>
      <c r="N44" s="35" t="e">
        <f>+#REF!</f>
        <v>#REF!</v>
      </c>
      <c r="P44" s="53">
        <v>0.94593564461691537</v>
      </c>
      <c r="Q44" s="53"/>
      <c r="R44" s="29">
        <v>2026</v>
      </c>
      <c r="S44" s="52" t="e">
        <f>+$P$44*S43</f>
        <v>#REF!</v>
      </c>
      <c r="T44" s="32" t="e">
        <f>+$P$44*T43</f>
        <v>#REF!</v>
      </c>
      <c r="U44" s="32" t="e">
        <f>+$P$44*U43</f>
        <v>#REF!</v>
      </c>
      <c r="V44" s="28" t="e">
        <f>+$P$44*V43</f>
        <v>#REF!</v>
      </c>
      <c r="W44" s="100"/>
      <c r="X44" s="100"/>
      <c r="Z44" s="42"/>
      <c r="AA44" s="42"/>
      <c r="AB44" s="42"/>
      <c r="AC44" s="42"/>
      <c r="AD44" s="42"/>
      <c r="AE44" s="42"/>
      <c r="AF44" s="42"/>
      <c r="AG44" s="42"/>
    </row>
    <row r="45" spans="1:38" hidden="1">
      <c r="A45" s="390" t="s">
        <v>545</v>
      </c>
      <c r="I45" s="29" t="s">
        <v>43</v>
      </c>
      <c r="J45" s="359"/>
      <c r="K45" s="331" t="e">
        <f>+#REF!</f>
        <v>#REF!</v>
      </c>
      <c r="L45" s="35" t="e">
        <f>+#REF!</f>
        <v>#REF!</v>
      </c>
      <c r="M45" s="35" t="e">
        <f>+#REF!</f>
        <v>#REF!</v>
      </c>
      <c r="N45" s="35" t="e">
        <f>+#REF!</f>
        <v>#REF!</v>
      </c>
      <c r="P45" s="53">
        <v>5.4064355383084628E-2</v>
      </c>
      <c r="Q45" s="53"/>
      <c r="R45" s="29">
        <v>2027</v>
      </c>
      <c r="S45" s="52" t="e">
        <f>+$P$45*S43</f>
        <v>#REF!</v>
      </c>
      <c r="T45" s="32" t="e">
        <f>+$P$45*T43</f>
        <v>#REF!</v>
      </c>
      <c r="U45" s="32" t="e">
        <f>+$P$45*U43</f>
        <v>#REF!</v>
      </c>
      <c r="V45" s="28" t="e">
        <f>+$P$45*V43</f>
        <v>#REF!</v>
      </c>
      <c r="W45" s="100"/>
      <c r="X45" s="100"/>
    </row>
    <row r="46" spans="1:38" hidden="1">
      <c r="A46" s="391" t="s">
        <v>546</v>
      </c>
      <c r="B46" s="376">
        <v>2026</v>
      </c>
      <c r="C46" s="376">
        <v>2027</v>
      </c>
      <c r="D46" s="376">
        <v>2028</v>
      </c>
      <c r="E46" s="376">
        <v>2029</v>
      </c>
      <c r="F46" s="392">
        <v>2030</v>
      </c>
      <c r="G46" s="376" t="s">
        <v>13</v>
      </c>
      <c r="H46" s="373"/>
      <c r="I46" s="29" t="s">
        <v>46</v>
      </c>
      <c r="J46" s="359"/>
      <c r="K46" s="331" t="e">
        <f>+#REF!</f>
        <v>#REF!</v>
      </c>
      <c r="L46" s="35" t="e">
        <f>+#REF!</f>
        <v>#REF!</v>
      </c>
      <c r="M46" s="35" t="e">
        <f>+#REF!</f>
        <v>#REF!</v>
      </c>
      <c r="N46" s="35" t="e">
        <f>+#REF!</f>
        <v>#REF!</v>
      </c>
      <c r="P46" s="320" t="s">
        <v>53</v>
      </c>
      <c r="Q46" s="320"/>
      <c r="R46" s="47"/>
      <c r="S46" s="52" t="e">
        <f>+K47</f>
        <v>#REF!</v>
      </c>
      <c r="T46" s="32" t="e">
        <f>+L47</f>
        <v>#REF!</v>
      </c>
      <c r="U46" s="32" t="e">
        <f>+M47</f>
        <v>#REF!</v>
      </c>
      <c r="V46" s="28" t="e">
        <f>+N47</f>
        <v>#REF!</v>
      </c>
    </row>
    <row r="47" spans="1:38" hidden="1">
      <c r="A47" s="391" t="s">
        <v>547</v>
      </c>
      <c r="B47" s="52">
        <f>+E33</f>
        <v>180679853276.03503</v>
      </c>
      <c r="C47" s="52" t="e">
        <f>+L33</f>
        <v>#REF!</v>
      </c>
      <c r="D47" s="52" t="e">
        <f>+S33</f>
        <v>#REF!</v>
      </c>
      <c r="E47" s="52" t="e">
        <f>+Z33</f>
        <v>#REF!</v>
      </c>
      <c r="F47" s="58" t="e">
        <f>+AG33</f>
        <v>#REF!</v>
      </c>
      <c r="G47" s="52" t="e">
        <f>+B47+C47+D47+E47+F47</f>
        <v>#REF!</v>
      </c>
      <c r="H47" s="59"/>
      <c r="I47" s="29" t="s">
        <v>53</v>
      </c>
      <c r="J47" s="359"/>
      <c r="K47" s="331" t="e">
        <f>+#REF!</f>
        <v>#REF!</v>
      </c>
      <c r="L47" s="35" t="e">
        <f>+#REF!</f>
        <v>#REF!</v>
      </c>
      <c r="M47" s="35" t="e">
        <f>+#REF!</f>
        <v>#REF!</v>
      </c>
      <c r="N47" s="35" t="e">
        <f>+#REF!</f>
        <v>#REF!</v>
      </c>
      <c r="P47" s="53">
        <v>0.6</v>
      </c>
      <c r="Q47" s="53"/>
      <c r="R47" s="29">
        <v>2027</v>
      </c>
      <c r="S47" s="52" t="e">
        <f>+$P$47*S46</f>
        <v>#REF!</v>
      </c>
      <c r="T47" s="32" t="e">
        <f>+$P$47*T46</f>
        <v>#REF!</v>
      </c>
      <c r="U47" s="32" t="e">
        <f>+$P$47*U46</f>
        <v>#REF!</v>
      </c>
      <c r="V47" s="28" t="e">
        <f>+$P$47*V46</f>
        <v>#REF!</v>
      </c>
      <c r="W47" s="42"/>
      <c r="X47" s="42"/>
    </row>
    <row r="48" spans="1:38" hidden="1">
      <c r="A48" s="391" t="s">
        <v>548</v>
      </c>
      <c r="B48" s="82" t="e">
        <f t="shared" ref="B48:G48" si="6">+B47/$G$47</f>
        <v>#REF!</v>
      </c>
      <c r="C48" s="82" t="e">
        <f t="shared" si="6"/>
        <v>#REF!</v>
      </c>
      <c r="D48" s="82" t="e">
        <f t="shared" si="6"/>
        <v>#REF!</v>
      </c>
      <c r="E48" s="82" t="e">
        <f t="shared" si="6"/>
        <v>#REF!</v>
      </c>
      <c r="F48" s="95" t="e">
        <f t="shared" si="6"/>
        <v>#REF!</v>
      </c>
      <c r="G48" s="82" t="e">
        <f t="shared" si="6"/>
        <v>#REF!</v>
      </c>
      <c r="H48" s="327"/>
      <c r="I48" s="29" t="s">
        <v>54</v>
      </c>
      <c r="J48" s="359"/>
      <c r="K48" s="331" t="e">
        <f>+#REF!</f>
        <v>#REF!</v>
      </c>
      <c r="L48" s="35" t="e">
        <f>+#REF!</f>
        <v>#REF!</v>
      </c>
      <c r="M48" s="35" t="e">
        <f>+#REF!</f>
        <v>#REF!</v>
      </c>
      <c r="N48" s="35" t="e">
        <f>+#REF!</f>
        <v>#REF!</v>
      </c>
      <c r="P48" s="53">
        <v>0.4</v>
      </c>
      <c r="Q48" s="53"/>
      <c r="R48" s="29">
        <v>2028</v>
      </c>
      <c r="S48" s="52" t="e">
        <f>+$P$48*S46</f>
        <v>#REF!</v>
      </c>
      <c r="T48" s="32" t="e">
        <f>+$P$48*T46</f>
        <v>#REF!</v>
      </c>
      <c r="U48" s="32" t="e">
        <f>+$P$48*U46</f>
        <v>#REF!</v>
      </c>
      <c r="V48" s="28" t="e">
        <f>+$P$48*V46</f>
        <v>#REF!</v>
      </c>
      <c r="W48" s="42"/>
      <c r="X48" s="42"/>
    </row>
    <row r="49" spans="1:24" hidden="1">
      <c r="I49" s="29" t="s">
        <v>69</v>
      </c>
      <c r="J49" s="359"/>
      <c r="K49" s="331" t="e">
        <f>+#REF!</f>
        <v>#REF!</v>
      </c>
      <c r="L49" s="35" t="e">
        <f>+#REF!</f>
        <v>#REF!</v>
      </c>
      <c r="M49" s="35" t="e">
        <f>+#REF!</f>
        <v>#REF!</v>
      </c>
      <c r="N49" s="35" t="e">
        <f>+#REF!</f>
        <v>#REF!</v>
      </c>
      <c r="P49" s="321" t="s">
        <v>31</v>
      </c>
      <c r="Q49" s="321"/>
      <c r="R49" s="29"/>
      <c r="S49" s="52" t="e">
        <f>+K44</f>
        <v>#REF!</v>
      </c>
      <c r="T49" s="32" t="e">
        <f>+L44</f>
        <v>#REF!</v>
      </c>
      <c r="U49" s="32" t="e">
        <f>+M44</f>
        <v>#REF!</v>
      </c>
      <c r="V49" s="28" t="e">
        <f>+N44</f>
        <v>#REF!</v>
      </c>
      <c r="W49" s="42"/>
      <c r="X49" s="42"/>
    </row>
    <row r="50" spans="1:24" hidden="1">
      <c r="I50" s="29" t="s">
        <v>23</v>
      </c>
      <c r="J50" s="359"/>
      <c r="K50" s="331" t="e">
        <f>+#REF!</f>
        <v>#REF!</v>
      </c>
      <c r="L50" s="35" t="e">
        <f>+#REF!</f>
        <v>#REF!</v>
      </c>
      <c r="M50" s="35" t="e">
        <f>+#REF!</f>
        <v>#REF!</v>
      </c>
      <c r="N50" s="35" t="e">
        <f>+#REF!</f>
        <v>#REF!</v>
      </c>
      <c r="P50" s="29"/>
      <c r="Q50" s="29"/>
      <c r="R50" s="29">
        <v>2027</v>
      </c>
      <c r="S50" s="52" t="e">
        <f>+$P$47*S49</f>
        <v>#REF!</v>
      </c>
      <c r="T50" s="32" t="e">
        <f>+$P$47*T49</f>
        <v>#REF!</v>
      </c>
      <c r="U50" s="32" t="e">
        <f>+$P$47*U49</f>
        <v>#REF!</v>
      </c>
      <c r="V50" s="28" t="e">
        <f>+$P$47*V49</f>
        <v>#REF!</v>
      </c>
      <c r="W50" s="42"/>
      <c r="X50" s="42"/>
    </row>
    <row r="51" spans="1:24" hidden="1">
      <c r="I51" s="96" t="s">
        <v>26</v>
      </c>
      <c r="J51" s="96"/>
      <c r="K51" s="247" t="e">
        <f>+#REF!</f>
        <v>#REF!</v>
      </c>
      <c r="L51" s="35" t="e">
        <f>+#REF!</f>
        <v>#REF!</v>
      </c>
      <c r="M51" s="35" t="e">
        <f>+#REF!</f>
        <v>#REF!</v>
      </c>
      <c r="N51" s="35" t="e">
        <f>+#REF!</f>
        <v>#REF!</v>
      </c>
      <c r="P51" s="322"/>
      <c r="Q51" s="322"/>
      <c r="R51" s="29">
        <v>2028</v>
      </c>
      <c r="S51" s="52" t="e">
        <f>+$P$48*S49</f>
        <v>#REF!</v>
      </c>
      <c r="T51" s="32" t="e">
        <f>+$P$48*T49</f>
        <v>#REF!</v>
      </c>
      <c r="U51" s="32" t="e">
        <f>+$P$48*U49</f>
        <v>#REF!</v>
      </c>
      <c r="V51" s="28" t="e">
        <f>+$P$48*V49</f>
        <v>#REF!</v>
      </c>
      <c r="W51" s="42"/>
      <c r="X51" s="42"/>
    </row>
    <row r="52" spans="1:24" hidden="1">
      <c r="A52" s="390" t="s">
        <v>549</v>
      </c>
      <c r="I52" s="29" t="s">
        <v>33</v>
      </c>
      <c r="J52" s="29"/>
      <c r="K52" s="247" t="e">
        <f>+#REF!</f>
        <v>#REF!</v>
      </c>
      <c r="L52" s="35" t="e">
        <f>+#REF!</f>
        <v>#REF!</v>
      </c>
      <c r="M52" s="35" t="e">
        <f>+#REF!</f>
        <v>#REF!</v>
      </c>
      <c r="N52" s="35" t="e">
        <f>+#REF!</f>
        <v>#REF!</v>
      </c>
      <c r="P52" s="321" t="s">
        <v>54</v>
      </c>
      <c r="Q52" s="321"/>
      <c r="R52" s="29"/>
      <c r="S52" s="52" t="e">
        <f>+K48</f>
        <v>#REF!</v>
      </c>
      <c r="T52" s="32" t="e">
        <f>+L48</f>
        <v>#REF!</v>
      </c>
      <c r="U52" s="32" t="e">
        <f>+M48</f>
        <v>#REF!</v>
      </c>
      <c r="V52" s="28" t="e">
        <f>+N48</f>
        <v>#REF!</v>
      </c>
      <c r="W52" s="42"/>
      <c r="X52" s="42"/>
    </row>
    <row r="53" spans="1:24" hidden="1">
      <c r="A53" s="391" t="s">
        <v>546</v>
      </c>
      <c r="B53" s="376">
        <v>2026</v>
      </c>
      <c r="C53" s="376">
        <v>2027</v>
      </c>
      <c r="D53" s="376">
        <v>2028</v>
      </c>
      <c r="E53" s="376">
        <v>2029</v>
      </c>
      <c r="F53" s="376">
        <v>2030</v>
      </c>
      <c r="G53" s="376" t="s">
        <v>13</v>
      </c>
      <c r="I53" s="29" t="s">
        <v>35</v>
      </c>
      <c r="J53" s="29"/>
      <c r="K53" s="247" t="e">
        <f>+#REF!</f>
        <v>#REF!</v>
      </c>
      <c r="L53" s="35" t="e">
        <f>+#REF!</f>
        <v>#REF!</v>
      </c>
      <c r="M53" s="35" t="e">
        <f>+#REF!</f>
        <v>#REF!</v>
      </c>
      <c r="N53" s="35" t="e">
        <f>+#REF!</f>
        <v>#REF!</v>
      </c>
      <c r="O53" s="42"/>
      <c r="P53" s="322"/>
      <c r="Q53" s="322"/>
      <c r="R53" s="29">
        <v>2027</v>
      </c>
      <c r="S53" s="52" t="e">
        <f>+$P$47*S52</f>
        <v>#REF!</v>
      </c>
      <c r="T53" s="32" t="e">
        <f>+$P$47*T52</f>
        <v>#REF!</v>
      </c>
      <c r="U53" s="32" t="e">
        <f>+$P$47*U52</f>
        <v>#REF!</v>
      </c>
      <c r="V53" s="28" t="e">
        <f>+$P$47*V52</f>
        <v>#REF!</v>
      </c>
    </row>
    <row r="54" spans="1:24" hidden="1">
      <c r="A54" s="391" t="s">
        <v>547</v>
      </c>
      <c r="B54" s="52" t="e">
        <f>+#REF!</f>
        <v>#REF!</v>
      </c>
      <c r="C54" s="52" t="e">
        <f>+#REF!</f>
        <v>#REF!</v>
      </c>
      <c r="D54" s="52" t="e">
        <f>+#REF!</f>
        <v>#REF!</v>
      </c>
      <c r="E54" s="52" t="e">
        <f>+#REF!</f>
        <v>#REF!</v>
      </c>
      <c r="F54" s="52" t="e">
        <f>+#REF!</f>
        <v>#REF!</v>
      </c>
      <c r="G54" s="52" t="e">
        <f>+B54+C54+D54+E54+F54</f>
        <v>#REF!</v>
      </c>
      <c r="I54" s="29" t="s">
        <v>37</v>
      </c>
      <c r="J54" s="29"/>
      <c r="K54" s="247" t="e">
        <f>+#REF!</f>
        <v>#REF!</v>
      </c>
      <c r="L54" s="35" t="e">
        <f>+#REF!</f>
        <v>#REF!</v>
      </c>
      <c r="M54" s="35" t="e">
        <f>+#REF!</f>
        <v>#REF!</v>
      </c>
      <c r="N54" s="35" t="e">
        <f>+#REF!</f>
        <v>#REF!</v>
      </c>
      <c r="P54" s="322"/>
      <c r="Q54" s="322"/>
      <c r="R54" s="29">
        <v>2028</v>
      </c>
      <c r="S54" s="52" t="e">
        <f>+$P$48*S52</f>
        <v>#REF!</v>
      </c>
      <c r="T54" s="32" t="e">
        <f>+$P$48*T52</f>
        <v>#REF!</v>
      </c>
      <c r="U54" s="32" t="e">
        <f>+$P$48*U52</f>
        <v>#REF!</v>
      </c>
      <c r="V54" s="28" t="e">
        <f>+$P$48*V52</f>
        <v>#REF!</v>
      </c>
    </row>
    <row r="55" spans="1:24" hidden="1">
      <c r="A55" s="391" t="s">
        <v>548</v>
      </c>
      <c r="B55" s="82" t="e">
        <f t="shared" ref="B55:G55" si="7">+B54/$G$54</f>
        <v>#REF!</v>
      </c>
      <c r="C55" s="82" t="e">
        <f t="shared" si="7"/>
        <v>#REF!</v>
      </c>
      <c r="D55" s="82" t="e">
        <f t="shared" si="7"/>
        <v>#REF!</v>
      </c>
      <c r="E55" s="82" t="e">
        <f t="shared" si="7"/>
        <v>#REF!</v>
      </c>
      <c r="F55" s="82" t="e">
        <f t="shared" si="7"/>
        <v>#REF!</v>
      </c>
      <c r="G55" s="82" t="e">
        <f t="shared" si="7"/>
        <v>#REF!</v>
      </c>
      <c r="I55" s="29" t="s">
        <v>39</v>
      </c>
      <c r="J55" s="29"/>
      <c r="K55" s="247" t="e">
        <f>+#REF!</f>
        <v>#REF!</v>
      </c>
      <c r="L55" s="35" t="e">
        <f>+#REF!</f>
        <v>#REF!</v>
      </c>
      <c r="M55" s="35" t="e">
        <f>+#REF!</f>
        <v>#REF!</v>
      </c>
      <c r="N55" s="35" t="e">
        <f>+#REF!</f>
        <v>#REF!</v>
      </c>
      <c r="P55" s="321" t="s">
        <v>46</v>
      </c>
      <c r="Q55" s="321"/>
      <c r="R55" s="29"/>
      <c r="S55" s="52" t="e">
        <f>+K46</f>
        <v>#REF!</v>
      </c>
      <c r="T55" s="32" t="e">
        <f>+L46</f>
        <v>#REF!</v>
      </c>
      <c r="U55" s="32" t="e">
        <f>+M46</f>
        <v>#REF!</v>
      </c>
      <c r="V55" s="28" t="e">
        <f>+N46</f>
        <v>#REF!</v>
      </c>
    </row>
    <row r="56" spans="1:24" hidden="1">
      <c r="I56" s="29" t="s">
        <v>41</v>
      </c>
      <c r="J56" s="29"/>
      <c r="K56" s="247" t="e">
        <f>+#REF!</f>
        <v>#REF!</v>
      </c>
      <c r="L56" s="35" t="e">
        <f>+#REF!</f>
        <v>#REF!</v>
      </c>
      <c r="M56" s="35" t="e">
        <f>+#REF!</f>
        <v>#REF!</v>
      </c>
      <c r="N56" s="35" t="e">
        <f>+#REF!</f>
        <v>#REF!</v>
      </c>
      <c r="P56" s="321"/>
      <c r="Q56" s="321"/>
      <c r="R56" s="29">
        <v>2027</v>
      </c>
      <c r="S56" s="52" t="e">
        <f>+$P$47*S55</f>
        <v>#REF!</v>
      </c>
      <c r="T56" s="32" t="e">
        <f>+$P$47*T55</f>
        <v>#REF!</v>
      </c>
      <c r="U56" s="32" t="e">
        <f>+$P$47*U55</f>
        <v>#REF!</v>
      </c>
      <c r="V56" s="28" t="e">
        <f>+$P$47*V55</f>
        <v>#REF!</v>
      </c>
    </row>
    <row r="57" spans="1:24" hidden="1">
      <c r="I57" s="29" t="s">
        <v>44</v>
      </c>
      <c r="J57" s="29"/>
      <c r="K57" s="247" t="e">
        <f>+#REF!</f>
        <v>#REF!</v>
      </c>
      <c r="L57" s="35" t="e">
        <f>+#REF!</f>
        <v>#REF!</v>
      </c>
      <c r="M57" s="35" t="e">
        <f>+#REF!</f>
        <v>#REF!</v>
      </c>
      <c r="N57" s="35" t="e">
        <f>+#REF!</f>
        <v>#REF!</v>
      </c>
      <c r="P57" s="321"/>
      <c r="Q57" s="321"/>
      <c r="R57" s="29">
        <v>2028</v>
      </c>
      <c r="S57" s="52" t="e">
        <f>+$P$48*S55</f>
        <v>#REF!</v>
      </c>
      <c r="T57" s="32" t="e">
        <f>+$P$48*T55</f>
        <v>#REF!</v>
      </c>
      <c r="U57" s="32" t="e">
        <f>+$P$48*U55</f>
        <v>#REF!</v>
      </c>
      <c r="V57" s="28" t="e">
        <f>+$P$48*V55</f>
        <v>#REF!</v>
      </c>
    </row>
    <row r="58" spans="1:24" hidden="1">
      <c r="I58" s="29" t="s">
        <v>47</v>
      </c>
      <c r="J58" s="29"/>
      <c r="K58" s="247" t="e">
        <f>+#REF!</f>
        <v>#REF!</v>
      </c>
      <c r="L58" s="35" t="e">
        <f>+#REF!</f>
        <v>#REF!</v>
      </c>
      <c r="M58" s="35" t="e">
        <f>+#REF!</f>
        <v>#REF!</v>
      </c>
      <c r="N58" s="35" t="e">
        <f>+#REF!</f>
        <v>#REF!</v>
      </c>
      <c r="P58" s="321" t="s">
        <v>69</v>
      </c>
      <c r="Q58" s="321"/>
      <c r="R58" s="29"/>
      <c r="S58" s="52" t="e">
        <f>+K49</f>
        <v>#REF!</v>
      </c>
      <c r="T58" s="32" t="e">
        <f>+L49</f>
        <v>#REF!</v>
      </c>
      <c r="U58" s="32" t="e">
        <f>+M49</f>
        <v>#REF!</v>
      </c>
      <c r="V58" s="28" t="e">
        <f>+N49</f>
        <v>#REF!</v>
      </c>
    </row>
    <row r="59" spans="1:24" hidden="1">
      <c r="I59" s="29" t="s">
        <v>49</v>
      </c>
      <c r="J59" s="29"/>
      <c r="K59" s="247" t="e">
        <f>+#REF!</f>
        <v>#REF!</v>
      </c>
      <c r="L59" s="35" t="e">
        <f>+#REF!</f>
        <v>#REF!</v>
      </c>
      <c r="M59" s="35" t="e">
        <f>+#REF!</f>
        <v>#REF!</v>
      </c>
      <c r="N59" s="35" t="e">
        <f>+#REF!</f>
        <v>#REF!</v>
      </c>
      <c r="P59" s="321"/>
      <c r="Q59" s="321"/>
      <c r="R59" s="29">
        <v>2027</v>
      </c>
      <c r="S59" s="52" t="e">
        <f>+$P$47*S58</f>
        <v>#REF!</v>
      </c>
      <c r="T59" s="32" t="e">
        <f>+$P$47*T58</f>
        <v>#REF!</v>
      </c>
      <c r="U59" s="32" t="e">
        <f>+$P$47*U58</f>
        <v>#REF!</v>
      </c>
      <c r="V59" s="28" t="e">
        <f>+$P$47*V58</f>
        <v>#REF!</v>
      </c>
    </row>
    <row r="60" spans="1:24" hidden="1">
      <c r="I60" s="29" t="s">
        <v>51</v>
      </c>
      <c r="J60" s="29"/>
      <c r="K60" s="247" t="e">
        <f>+#REF!</f>
        <v>#REF!</v>
      </c>
      <c r="L60" s="35" t="e">
        <f>+#REF!</f>
        <v>#REF!</v>
      </c>
      <c r="M60" s="35" t="e">
        <f>+#REF!</f>
        <v>#REF!</v>
      </c>
      <c r="N60" s="35" t="e">
        <f>+#REF!</f>
        <v>#REF!</v>
      </c>
      <c r="P60" s="321"/>
      <c r="Q60" s="321"/>
      <c r="R60" s="29">
        <v>2028</v>
      </c>
      <c r="S60" s="52" t="e">
        <f>+$P$48*S58</f>
        <v>#REF!</v>
      </c>
      <c r="T60" s="32" t="e">
        <f>+$P$48*T58</f>
        <v>#REF!</v>
      </c>
      <c r="U60" s="32" t="e">
        <f>+$P$48*U58</f>
        <v>#REF!</v>
      </c>
      <c r="V60" s="28" t="e">
        <f>+$P$48*V58</f>
        <v>#REF!</v>
      </c>
    </row>
    <row r="61" spans="1:24" hidden="1">
      <c r="I61" s="29" t="s">
        <v>55</v>
      </c>
      <c r="J61" s="29"/>
      <c r="K61" s="247" t="e">
        <f>+#REF!</f>
        <v>#REF!</v>
      </c>
      <c r="L61" s="35" t="e">
        <f>+#REF!</f>
        <v>#REF!</v>
      </c>
      <c r="M61" s="35" t="e">
        <f>+#REF!</f>
        <v>#REF!</v>
      </c>
      <c r="N61" s="35" t="e">
        <f>+#REF!</f>
        <v>#REF!</v>
      </c>
      <c r="P61" s="321" t="s">
        <v>43</v>
      </c>
      <c r="Q61" s="321"/>
      <c r="R61" s="29"/>
      <c r="S61" s="52" t="e">
        <f>+K45</f>
        <v>#REF!</v>
      </c>
      <c r="T61" s="32" t="e">
        <f>+L45</f>
        <v>#REF!</v>
      </c>
      <c r="U61" s="32" t="e">
        <f>+M45</f>
        <v>#REF!</v>
      </c>
      <c r="V61" s="28" t="e">
        <f>+N45</f>
        <v>#REF!</v>
      </c>
    </row>
    <row r="62" spans="1:24" hidden="1">
      <c r="I62" s="29" t="s">
        <v>57</v>
      </c>
      <c r="J62" s="29"/>
      <c r="K62" s="247" t="e">
        <f>+#REF!</f>
        <v>#REF!</v>
      </c>
      <c r="L62" s="35" t="e">
        <f>+#REF!</f>
        <v>#REF!</v>
      </c>
      <c r="M62" s="35" t="e">
        <f>+#REF!</f>
        <v>#REF!</v>
      </c>
      <c r="N62" s="35" t="e">
        <f>+#REF!</f>
        <v>#REF!</v>
      </c>
      <c r="P62" s="321"/>
      <c r="Q62" s="321"/>
      <c r="R62" s="29">
        <v>2027</v>
      </c>
      <c r="S62" s="52" t="e">
        <f>+$P$47*S61</f>
        <v>#REF!</v>
      </c>
      <c r="T62" s="32" t="e">
        <f>+$P$47*T61</f>
        <v>#REF!</v>
      </c>
      <c r="U62" s="32" t="e">
        <f>+$P$47*U61</f>
        <v>#REF!</v>
      </c>
      <c r="V62" s="28" t="e">
        <f>+$P$47*V61</f>
        <v>#REF!</v>
      </c>
    </row>
    <row r="63" spans="1:24" hidden="1">
      <c r="I63" s="29" t="s">
        <v>59</v>
      </c>
      <c r="J63" s="29"/>
      <c r="K63" s="247" t="e">
        <f>+#REF!</f>
        <v>#REF!</v>
      </c>
      <c r="L63" s="35" t="e">
        <f>+#REF!</f>
        <v>#REF!</v>
      </c>
      <c r="M63" s="35" t="e">
        <f>+#REF!</f>
        <v>#REF!</v>
      </c>
      <c r="N63" s="35" t="e">
        <f>+#REF!</f>
        <v>#REF!</v>
      </c>
      <c r="P63" s="321"/>
      <c r="Q63" s="321"/>
      <c r="R63" s="29">
        <v>2028</v>
      </c>
      <c r="S63" s="52" t="e">
        <f>+$P$48*S61</f>
        <v>#REF!</v>
      </c>
      <c r="T63" s="32" t="e">
        <f>+$P$48*T61</f>
        <v>#REF!</v>
      </c>
      <c r="U63" s="32" t="e">
        <f>+$P$48*U61</f>
        <v>#REF!</v>
      </c>
      <c r="V63" s="28" t="e">
        <f>+$P$48*V61</f>
        <v>#REF!</v>
      </c>
    </row>
    <row r="64" spans="1:24" hidden="1">
      <c r="I64" s="29" t="s">
        <v>61</v>
      </c>
      <c r="J64" s="29"/>
      <c r="K64" s="247" t="e">
        <f>+#REF!</f>
        <v>#REF!</v>
      </c>
      <c r="L64" s="35" t="e">
        <f>+#REF!</f>
        <v>#REF!</v>
      </c>
      <c r="M64" s="35" t="e">
        <f>+#REF!</f>
        <v>#REF!</v>
      </c>
      <c r="N64" s="35" t="e">
        <f>+#REF!</f>
        <v>#REF!</v>
      </c>
      <c r="P64" s="29"/>
      <c r="Q64" s="29"/>
      <c r="R64" s="29"/>
      <c r="S64" s="52"/>
      <c r="T64" s="29"/>
      <c r="U64" s="29"/>
      <c r="V64" s="28"/>
    </row>
    <row r="65" spans="9:22" hidden="1">
      <c r="I65" s="29" t="s">
        <v>63</v>
      </c>
      <c r="J65" s="29"/>
      <c r="K65" s="247" t="e">
        <f>+#REF!</f>
        <v>#REF!</v>
      </c>
      <c r="L65" s="35" t="e">
        <f>+#REF!</f>
        <v>#REF!</v>
      </c>
      <c r="M65" s="35" t="e">
        <f>+#REF!</f>
        <v>#REF!</v>
      </c>
      <c r="N65" s="35" t="e">
        <f>+#REF!</f>
        <v>#REF!</v>
      </c>
      <c r="P65" s="393" t="s">
        <v>44</v>
      </c>
      <c r="Q65" s="393"/>
      <c r="R65" s="29"/>
      <c r="S65" s="52" t="e">
        <f>+K57</f>
        <v>#REF!</v>
      </c>
      <c r="T65" s="32" t="e">
        <f>+L57</f>
        <v>#REF!</v>
      </c>
      <c r="U65" s="32" t="e">
        <f>+M57</f>
        <v>#REF!</v>
      </c>
      <c r="V65" s="28" t="e">
        <f>+N57</f>
        <v>#REF!</v>
      </c>
    </row>
    <row r="66" spans="9:22" hidden="1">
      <c r="I66" s="29" t="s">
        <v>65</v>
      </c>
      <c r="J66" s="29"/>
      <c r="K66" s="247" t="e">
        <f>+#REF!</f>
        <v>#REF!</v>
      </c>
      <c r="L66" s="35" t="e">
        <f>+#REF!</f>
        <v>#REF!</v>
      </c>
      <c r="M66" s="35" t="e">
        <f>+#REF!</f>
        <v>#REF!</v>
      </c>
      <c r="N66" s="35" t="e">
        <f>+#REF!</f>
        <v>#REF!</v>
      </c>
      <c r="P66" s="53">
        <v>0.24833364847601666</v>
      </c>
      <c r="Q66" s="53"/>
      <c r="R66" s="29">
        <v>2028</v>
      </c>
      <c r="S66" s="52" t="e">
        <f>+$P$66*S65</f>
        <v>#REF!</v>
      </c>
      <c r="T66" s="32" t="e">
        <f>+$P$66*T65</f>
        <v>#REF!</v>
      </c>
      <c r="U66" s="32" t="e">
        <f>+$P$66*U65</f>
        <v>#REF!</v>
      </c>
      <c r="V66" s="28" t="e">
        <f>+$P$66*V65</f>
        <v>#REF!</v>
      </c>
    </row>
    <row r="67" spans="9:22" hidden="1">
      <c r="I67" s="29" t="s">
        <v>67</v>
      </c>
      <c r="J67" s="29"/>
      <c r="K67" s="247" t="e">
        <f>+#REF!</f>
        <v>#REF!</v>
      </c>
      <c r="L67" s="35" t="e">
        <f>+#REF!</f>
        <v>#REF!</v>
      </c>
      <c r="M67" s="35">
        <v>66.953678391356533</v>
      </c>
      <c r="N67" s="35" t="e">
        <f>+#REF!</f>
        <v>#REF!</v>
      </c>
      <c r="P67" s="53">
        <v>0.57141731374363391</v>
      </c>
      <c r="Q67" s="53"/>
      <c r="R67" s="29">
        <v>2029</v>
      </c>
      <c r="S67" s="52" t="e">
        <f>+$P$67*S65</f>
        <v>#REF!</v>
      </c>
      <c r="T67" s="32" t="e">
        <f>+$P$67*T65</f>
        <v>#REF!</v>
      </c>
      <c r="U67" s="32" t="e">
        <f>+$P$67*U65</f>
        <v>#REF!</v>
      </c>
      <c r="V67" s="28" t="e">
        <f>+$P$67*V65</f>
        <v>#REF!</v>
      </c>
    </row>
    <row r="68" spans="9:22" hidden="1">
      <c r="I68" s="29" t="s">
        <v>70</v>
      </c>
      <c r="J68" s="29"/>
      <c r="K68" s="247" t="e">
        <f>+#REF!</f>
        <v>#REF!</v>
      </c>
      <c r="L68" s="35" t="e">
        <f>+#REF!</f>
        <v>#REF!</v>
      </c>
      <c r="M68" s="35">
        <v>66.953678391356533</v>
      </c>
      <c r="N68" s="35" t="e">
        <f>+#REF!</f>
        <v>#REF!</v>
      </c>
      <c r="P68" s="53">
        <v>0.18024903778053619</v>
      </c>
      <c r="Q68" s="53"/>
      <c r="R68" s="29">
        <v>2030</v>
      </c>
      <c r="S68" s="52" t="e">
        <f>+$P$68*S65</f>
        <v>#REF!</v>
      </c>
      <c r="T68" s="32" t="e">
        <f>+$P$68*T65</f>
        <v>#REF!</v>
      </c>
      <c r="U68" s="32" t="e">
        <f>+$P$68*U65</f>
        <v>#REF!</v>
      </c>
      <c r="V68" s="28" t="e">
        <f>+$P$68*V65</f>
        <v>#REF!</v>
      </c>
    </row>
    <row r="69" spans="9:22" hidden="1">
      <c r="I69" s="86" t="s">
        <v>72</v>
      </c>
      <c r="J69" s="86"/>
      <c r="K69" s="325" t="e">
        <f>+#REF!</f>
        <v>#REF!</v>
      </c>
      <c r="L69" s="269" t="e">
        <f>+#REF!</f>
        <v>#REF!</v>
      </c>
      <c r="M69" s="269">
        <v>58.110739735894349</v>
      </c>
      <c r="N69" s="269" t="e">
        <f>+#REF!</f>
        <v>#REF!</v>
      </c>
      <c r="P69" s="321" t="s">
        <v>37</v>
      </c>
      <c r="Q69" s="321"/>
      <c r="R69" s="29"/>
      <c r="S69" s="52" t="e">
        <f>+K54</f>
        <v>#REF!</v>
      </c>
      <c r="T69" s="32" t="e">
        <f>+L54</f>
        <v>#REF!</v>
      </c>
      <c r="U69" s="32" t="e">
        <f>+M54</f>
        <v>#REF!</v>
      </c>
      <c r="V69" s="28" t="e">
        <f>+N54</f>
        <v>#REF!</v>
      </c>
    </row>
    <row r="70" spans="9:22" hidden="1">
      <c r="I70" s="394" t="s">
        <v>550</v>
      </c>
      <c r="J70" s="394"/>
      <c r="K70" s="395" t="e">
        <f>+K67+K63+K57+K52+SUM(K43:K50)</f>
        <v>#REF!</v>
      </c>
      <c r="L70" s="396" t="e">
        <f>+L67+L63+L57+L52+SUM(L43:L50)</f>
        <v>#REF!</v>
      </c>
      <c r="M70" s="396" t="e">
        <f>+M67+M63+M57+M52+SUM(M43:M50)</f>
        <v>#REF!</v>
      </c>
      <c r="N70" s="396" t="e">
        <f>+N67+N63+N57+N52+SUM(N43:N50)</f>
        <v>#REF!</v>
      </c>
      <c r="P70" s="321"/>
      <c r="Q70" s="321"/>
      <c r="R70" s="29">
        <v>2028</v>
      </c>
      <c r="S70" s="52" t="e">
        <f>+$P$66*S69</f>
        <v>#REF!</v>
      </c>
      <c r="T70" s="32" t="e">
        <f>+$P$66*T69</f>
        <v>#REF!</v>
      </c>
      <c r="U70" s="32" t="e">
        <f>+$P$66*U69</f>
        <v>#REF!</v>
      </c>
      <c r="V70" s="28" t="e">
        <f>+$P$66*V69</f>
        <v>#REF!</v>
      </c>
    </row>
    <row r="71" spans="9:22" hidden="1">
      <c r="I71" s="397" t="s">
        <v>551</v>
      </c>
      <c r="J71" s="397"/>
      <c r="K71" s="398" t="e">
        <f>+SUM(K51,K53:K56,K58:K62,K64:K66,K68:K69)</f>
        <v>#REF!</v>
      </c>
      <c r="L71" s="399" t="e">
        <f>+SUM(L51,L53:L56,L58:L62,L64:L66,L68:L69)</f>
        <v>#REF!</v>
      </c>
      <c r="M71" s="399" t="e">
        <f>+SUM(M51,M53:M56,M58:M62,M64:M66,M68:M69)</f>
        <v>#REF!</v>
      </c>
      <c r="N71" s="399" t="e">
        <f>+SUM(N51,N53:N56,N58:N62,N64:N66,N68:N69)</f>
        <v>#REF!</v>
      </c>
      <c r="P71" s="321"/>
      <c r="Q71" s="321"/>
      <c r="R71" s="29">
        <v>2029</v>
      </c>
      <c r="S71" s="52" t="e">
        <f>+$P$67*S69</f>
        <v>#REF!</v>
      </c>
      <c r="T71" s="32" t="e">
        <f>+$P$67*T69</f>
        <v>#REF!</v>
      </c>
      <c r="U71" s="32" t="e">
        <f>+$P$67*U69</f>
        <v>#REF!</v>
      </c>
      <c r="V71" s="28" t="e">
        <f>+$P$67*V69</f>
        <v>#REF!</v>
      </c>
    </row>
    <row r="72" spans="9:22" hidden="1">
      <c r="P72" s="321"/>
      <c r="Q72" s="321"/>
      <c r="R72" s="29">
        <v>2030</v>
      </c>
      <c r="S72" s="52" t="e">
        <f>+$P$68*S69</f>
        <v>#REF!</v>
      </c>
      <c r="T72" s="32" t="e">
        <f>+$P$68*T69</f>
        <v>#REF!</v>
      </c>
      <c r="U72" s="32" t="e">
        <f>+$P$68*U69</f>
        <v>#REF!</v>
      </c>
      <c r="V72" s="28" t="e">
        <f>+$P$68*V69</f>
        <v>#REF!</v>
      </c>
    </row>
    <row r="73" spans="9:22" hidden="1">
      <c r="P73" s="321" t="s">
        <v>57</v>
      </c>
      <c r="Q73" s="321"/>
      <c r="R73" s="29"/>
      <c r="S73" s="52" t="e">
        <f>+K62</f>
        <v>#REF!</v>
      </c>
      <c r="T73" s="32" t="e">
        <f>+L62</f>
        <v>#REF!</v>
      </c>
      <c r="U73" s="32" t="e">
        <f>+M62</f>
        <v>#REF!</v>
      </c>
      <c r="V73" s="28" t="e">
        <f>+N62</f>
        <v>#REF!</v>
      </c>
    </row>
    <row r="74" spans="9:22" hidden="1">
      <c r="P74" s="321"/>
      <c r="Q74" s="321"/>
      <c r="R74" s="29">
        <v>2028</v>
      </c>
      <c r="S74" s="52" t="e">
        <f>+$P$66*S73</f>
        <v>#REF!</v>
      </c>
      <c r="T74" s="32" t="e">
        <f>+$P$66*T73</f>
        <v>#REF!</v>
      </c>
      <c r="U74" s="32" t="e">
        <f>+$P$66*U73</f>
        <v>#REF!</v>
      </c>
      <c r="V74" s="28" t="e">
        <f>+$P$66*V73</f>
        <v>#REF!</v>
      </c>
    </row>
    <row r="75" spans="9:22" hidden="1">
      <c r="P75" s="321"/>
      <c r="Q75" s="321"/>
      <c r="R75" s="29">
        <v>2029</v>
      </c>
      <c r="S75" s="52" t="e">
        <f>+$P$67*S73</f>
        <v>#REF!</v>
      </c>
      <c r="T75" s="32" t="e">
        <f>+$P$67*T73</f>
        <v>#REF!</v>
      </c>
      <c r="U75" s="32" t="e">
        <f>+$P$67*U73</f>
        <v>#REF!</v>
      </c>
      <c r="V75" s="28" t="e">
        <f>+$P$67*V73</f>
        <v>#REF!</v>
      </c>
    </row>
    <row r="76" spans="9:22" hidden="1">
      <c r="P76" s="321"/>
      <c r="Q76" s="321"/>
      <c r="R76" s="29">
        <v>2030</v>
      </c>
      <c r="S76" s="52" t="e">
        <f>+$P$68*S73</f>
        <v>#REF!</v>
      </c>
      <c r="T76" s="32" t="e">
        <f>+$P$68*T73</f>
        <v>#REF!</v>
      </c>
      <c r="U76" s="32" t="e">
        <f>+$P$68*U73</f>
        <v>#REF!</v>
      </c>
      <c r="V76" s="28" t="e">
        <f>+$P$68*V73</f>
        <v>#REF!</v>
      </c>
    </row>
    <row r="77" spans="9:22" hidden="1">
      <c r="P77" s="321" t="s">
        <v>49</v>
      </c>
      <c r="Q77" s="321"/>
      <c r="R77" s="29"/>
      <c r="S77" s="52" t="e">
        <f>+K59</f>
        <v>#REF!</v>
      </c>
      <c r="T77" s="32" t="e">
        <f>+L59</f>
        <v>#REF!</v>
      </c>
      <c r="U77" s="32" t="e">
        <f>+M59</f>
        <v>#REF!</v>
      </c>
      <c r="V77" s="28" t="e">
        <f>+N59</f>
        <v>#REF!</v>
      </c>
    </row>
    <row r="78" spans="9:22" hidden="1">
      <c r="P78" s="321"/>
      <c r="Q78" s="321"/>
      <c r="R78" s="29">
        <v>2028</v>
      </c>
      <c r="S78" s="52" t="e">
        <f>+$P$66*S77</f>
        <v>#REF!</v>
      </c>
      <c r="T78" s="32" t="e">
        <f>+$P$66*T77</f>
        <v>#REF!</v>
      </c>
      <c r="U78" s="32" t="e">
        <f>+$P$66*U77</f>
        <v>#REF!</v>
      </c>
      <c r="V78" s="28" t="e">
        <f>+$P$66*V77</f>
        <v>#REF!</v>
      </c>
    </row>
    <row r="79" spans="9:22" hidden="1">
      <c r="P79" s="321"/>
      <c r="Q79" s="321"/>
      <c r="R79" s="29">
        <v>2029</v>
      </c>
      <c r="S79" s="52" t="e">
        <f>+$P$67*S77</f>
        <v>#REF!</v>
      </c>
      <c r="T79" s="32" t="e">
        <f>+$P$67*T77</f>
        <v>#REF!</v>
      </c>
      <c r="U79" s="32" t="e">
        <f>+$P$67*U77</f>
        <v>#REF!</v>
      </c>
      <c r="V79" s="28" t="e">
        <f>+$P$67*V77</f>
        <v>#REF!</v>
      </c>
    </row>
    <row r="80" spans="9:22" hidden="1">
      <c r="P80" s="321"/>
      <c r="Q80" s="321"/>
      <c r="R80" s="29">
        <v>2030</v>
      </c>
      <c r="S80" s="52" t="e">
        <f>+$P$68*S77</f>
        <v>#REF!</v>
      </c>
      <c r="T80" s="32" t="e">
        <f>+$P$68*T77</f>
        <v>#REF!</v>
      </c>
      <c r="U80" s="32" t="e">
        <f>+$P$68*U77</f>
        <v>#REF!</v>
      </c>
      <c r="V80" s="28" t="e">
        <f>+$P$68*V77</f>
        <v>#REF!</v>
      </c>
    </row>
    <row r="81" spans="16:22" hidden="1">
      <c r="P81" s="321" t="s">
        <v>51</v>
      </c>
      <c r="Q81" s="321"/>
      <c r="R81" s="29"/>
      <c r="S81" s="52" t="e">
        <f>+K60</f>
        <v>#REF!</v>
      </c>
      <c r="T81" s="32" t="e">
        <f>+L60</f>
        <v>#REF!</v>
      </c>
      <c r="U81" s="32" t="e">
        <f>+M60</f>
        <v>#REF!</v>
      </c>
      <c r="V81" s="28" t="e">
        <f>+N60</f>
        <v>#REF!</v>
      </c>
    </row>
    <row r="82" spans="16:22" hidden="1">
      <c r="P82" s="321"/>
      <c r="Q82" s="321"/>
      <c r="R82" s="29">
        <v>2028</v>
      </c>
      <c r="S82" s="52" t="e">
        <f>+$P$66*S81</f>
        <v>#REF!</v>
      </c>
      <c r="T82" s="32" t="e">
        <f>+$P$66*T81</f>
        <v>#REF!</v>
      </c>
      <c r="U82" s="32" t="e">
        <f>+$P$66*U81</f>
        <v>#REF!</v>
      </c>
      <c r="V82" s="28" t="e">
        <f>+$P$66*V81</f>
        <v>#REF!</v>
      </c>
    </row>
    <row r="83" spans="16:22" hidden="1">
      <c r="P83" s="321"/>
      <c r="Q83" s="321"/>
      <c r="R83" s="29">
        <v>2029</v>
      </c>
      <c r="S83" s="52" t="e">
        <f>+$P$67*S81</f>
        <v>#REF!</v>
      </c>
      <c r="T83" s="32" t="e">
        <f>+$P$67*T81</f>
        <v>#REF!</v>
      </c>
      <c r="U83" s="32" t="e">
        <f>+$P$67*U81</f>
        <v>#REF!</v>
      </c>
      <c r="V83" s="28" t="e">
        <f>+$P$67*V81</f>
        <v>#REF!</v>
      </c>
    </row>
    <row r="84" spans="16:22" hidden="1">
      <c r="P84" s="321"/>
      <c r="Q84" s="321"/>
      <c r="R84" s="29">
        <v>2030</v>
      </c>
      <c r="S84" s="52" t="e">
        <f>+$P$68*S81</f>
        <v>#REF!</v>
      </c>
      <c r="T84" s="32" t="e">
        <f>+$P$68*T81</f>
        <v>#REF!</v>
      </c>
      <c r="U84" s="32" t="e">
        <f>+$P$68*U81</f>
        <v>#REF!</v>
      </c>
      <c r="V84" s="28" t="e">
        <f>+$P$68*V81</f>
        <v>#REF!</v>
      </c>
    </row>
    <row r="85" spans="16:22" hidden="1">
      <c r="P85" s="321" t="s">
        <v>55</v>
      </c>
      <c r="Q85" s="321"/>
      <c r="R85" s="29"/>
      <c r="S85" s="52" t="e">
        <f>+K61</f>
        <v>#REF!</v>
      </c>
      <c r="T85" s="32" t="e">
        <f>+L61</f>
        <v>#REF!</v>
      </c>
      <c r="U85" s="32" t="e">
        <f>+M61</f>
        <v>#REF!</v>
      </c>
      <c r="V85" s="28" t="e">
        <f>+N61</f>
        <v>#REF!</v>
      </c>
    </row>
    <row r="86" spans="16:22" hidden="1">
      <c r="P86" s="321"/>
      <c r="Q86" s="321"/>
      <c r="R86" s="29">
        <v>2028</v>
      </c>
      <c r="S86" s="52" t="e">
        <f>+$P$66*S85</f>
        <v>#REF!</v>
      </c>
      <c r="T86" s="32" t="e">
        <f>+$P$66*T85</f>
        <v>#REF!</v>
      </c>
      <c r="U86" s="32" t="e">
        <f>+$P$66*U85</f>
        <v>#REF!</v>
      </c>
      <c r="V86" s="28" t="e">
        <f>+$P$66*V85</f>
        <v>#REF!</v>
      </c>
    </row>
    <row r="87" spans="16:22" hidden="1">
      <c r="P87" s="321"/>
      <c r="Q87" s="321"/>
      <c r="R87" s="29">
        <v>2029</v>
      </c>
      <c r="S87" s="52" t="e">
        <f>+$P$67*S85</f>
        <v>#REF!</v>
      </c>
      <c r="T87" s="32" t="e">
        <f>+$P$67*T85</f>
        <v>#REF!</v>
      </c>
      <c r="U87" s="32" t="e">
        <f>+$P$67*U85</f>
        <v>#REF!</v>
      </c>
      <c r="V87" s="28" t="e">
        <f>+$P$67*V85</f>
        <v>#REF!</v>
      </c>
    </row>
    <row r="88" spans="16:22" hidden="1">
      <c r="P88" s="321"/>
      <c r="Q88" s="321"/>
      <c r="R88" s="29">
        <v>2030</v>
      </c>
      <c r="S88" s="52" t="e">
        <f>+$P$68*S85</f>
        <v>#REF!</v>
      </c>
      <c r="T88" s="32" t="e">
        <f>+$P$68*T85</f>
        <v>#REF!</v>
      </c>
      <c r="U88" s="32" t="e">
        <f>+$P$68*U85</f>
        <v>#REF!</v>
      </c>
      <c r="V88" s="28" t="e">
        <f>+$P$68*V85</f>
        <v>#REF!</v>
      </c>
    </row>
    <row r="89" spans="16:22" hidden="1">
      <c r="P89" s="321"/>
      <c r="Q89" s="321"/>
      <c r="R89" s="29"/>
      <c r="S89" s="52"/>
      <c r="T89" s="32"/>
      <c r="U89" s="32"/>
      <c r="V89" s="28"/>
    </row>
    <row r="90" spans="16:22" hidden="1">
      <c r="P90" s="323" t="s">
        <v>41</v>
      </c>
      <c r="Q90" s="323"/>
      <c r="R90" s="29"/>
      <c r="S90" s="52" t="e">
        <f>+K56</f>
        <v>#REF!</v>
      </c>
      <c r="T90" s="32" t="e">
        <f>+L56</f>
        <v>#REF!</v>
      </c>
      <c r="U90" s="32" t="e">
        <f>+M56</f>
        <v>#REF!</v>
      </c>
      <c r="V90" s="28" t="e">
        <f>+N56</f>
        <v>#REF!</v>
      </c>
    </row>
    <row r="91" spans="16:22" hidden="1">
      <c r="P91" s="53">
        <v>0.79597294076008795</v>
      </c>
      <c r="Q91" s="53"/>
      <c r="R91" s="29">
        <v>2029</v>
      </c>
      <c r="S91" s="52" t="e">
        <f>+$P$91*S90</f>
        <v>#REF!</v>
      </c>
      <c r="T91" s="32" t="e">
        <f>+$P$91*T90</f>
        <v>#REF!</v>
      </c>
      <c r="U91" s="32" t="e">
        <f>+$P$91*U90</f>
        <v>#REF!</v>
      </c>
      <c r="V91" s="28" t="e">
        <f>+$P$91*V90</f>
        <v>#REF!</v>
      </c>
    </row>
    <row r="92" spans="16:22" hidden="1">
      <c r="P92" s="53">
        <v>0.20402705923991205</v>
      </c>
      <c r="Q92" s="53"/>
      <c r="R92" s="29">
        <v>2030</v>
      </c>
      <c r="S92" s="52" t="e">
        <f>+$P$92*S90</f>
        <v>#REF!</v>
      </c>
      <c r="T92" s="32" t="e">
        <f>+$P$92*T90</f>
        <v>#REF!</v>
      </c>
      <c r="U92" s="32" t="e">
        <f>+$P$92*U90</f>
        <v>#REF!</v>
      </c>
      <c r="V92" s="28" t="e">
        <f>+$P$92*V90</f>
        <v>#REF!</v>
      </c>
    </row>
    <row r="93" spans="16:22" hidden="1">
      <c r="P93" s="321" t="s">
        <v>26</v>
      </c>
      <c r="Q93" s="321"/>
      <c r="R93" s="29"/>
      <c r="S93" s="52" t="e">
        <f>+K51</f>
        <v>#REF!</v>
      </c>
      <c r="T93" s="32" t="e">
        <f>+L51</f>
        <v>#REF!</v>
      </c>
      <c r="U93" s="32" t="e">
        <f>+M51</f>
        <v>#REF!</v>
      </c>
      <c r="V93" s="28" t="e">
        <f>+N51</f>
        <v>#REF!</v>
      </c>
    </row>
    <row r="94" spans="16:22" hidden="1">
      <c r="P94" s="321"/>
      <c r="Q94" s="321"/>
      <c r="R94" s="29">
        <v>2029</v>
      </c>
      <c r="S94" s="52" t="e">
        <f>+$P$91*S93</f>
        <v>#REF!</v>
      </c>
      <c r="T94" s="32" t="e">
        <f>+$P$91*T93</f>
        <v>#REF!</v>
      </c>
      <c r="U94" s="32" t="e">
        <f>+$P$91*U93</f>
        <v>#REF!</v>
      </c>
      <c r="V94" s="28" t="e">
        <f>+$P$91*V93</f>
        <v>#REF!</v>
      </c>
    </row>
    <row r="95" spans="16:22" hidden="1">
      <c r="P95" s="321"/>
      <c r="Q95" s="321"/>
      <c r="R95" s="29">
        <v>2030</v>
      </c>
      <c r="S95" s="52" t="e">
        <f>+$P$92*S93</f>
        <v>#REF!</v>
      </c>
      <c r="T95" s="32" t="e">
        <f>+$P$92*T93</f>
        <v>#REF!</v>
      </c>
      <c r="U95" s="32" t="e">
        <f>+$P$92*U93</f>
        <v>#REF!</v>
      </c>
      <c r="V95" s="28" t="e">
        <f>+$P$92*V93</f>
        <v>#REF!</v>
      </c>
    </row>
    <row r="96" spans="16:22" hidden="1">
      <c r="P96" s="321" t="s">
        <v>61</v>
      </c>
      <c r="Q96" s="321"/>
      <c r="R96" s="29"/>
      <c r="S96" s="52" t="e">
        <f>+K64</f>
        <v>#REF!</v>
      </c>
      <c r="T96" s="32" t="e">
        <f>+L64</f>
        <v>#REF!</v>
      </c>
      <c r="U96" s="32" t="e">
        <f>+M64</f>
        <v>#REF!</v>
      </c>
      <c r="V96" s="28" t="e">
        <f>+N64</f>
        <v>#REF!</v>
      </c>
    </row>
    <row r="97" spans="16:22" hidden="1">
      <c r="P97" s="321"/>
      <c r="Q97" s="321"/>
      <c r="R97" s="29">
        <v>2029</v>
      </c>
      <c r="S97" s="52" t="e">
        <f>+$P$91*S96</f>
        <v>#REF!</v>
      </c>
      <c r="T97" s="32" t="e">
        <f>+$P$91*T96</f>
        <v>#REF!</v>
      </c>
      <c r="U97" s="32" t="e">
        <f>+$P$91*U96</f>
        <v>#REF!</v>
      </c>
      <c r="V97" s="28" t="e">
        <f>+$P$91*V96</f>
        <v>#REF!</v>
      </c>
    </row>
    <row r="98" spans="16:22" hidden="1">
      <c r="P98" s="321"/>
      <c r="Q98" s="321"/>
      <c r="R98" s="29">
        <v>2030</v>
      </c>
      <c r="S98" s="52" t="e">
        <f>+$P$92*S96</f>
        <v>#REF!</v>
      </c>
      <c r="T98" s="32" t="e">
        <f>+$P$92*T96</f>
        <v>#REF!</v>
      </c>
      <c r="U98" s="32" t="e">
        <f>+$P$92*U96</f>
        <v>#REF!</v>
      </c>
      <c r="V98" s="28" t="e">
        <f>+$P$92*V96</f>
        <v>#REF!</v>
      </c>
    </row>
    <row r="99" spans="16:22" hidden="1">
      <c r="P99" s="321" t="s">
        <v>59</v>
      </c>
      <c r="Q99" s="321"/>
      <c r="R99" s="29"/>
      <c r="S99" s="52" t="e">
        <f>+K63</f>
        <v>#REF!</v>
      </c>
      <c r="T99" s="32" t="e">
        <f>+L63</f>
        <v>#REF!</v>
      </c>
      <c r="U99" s="32" t="e">
        <f>+M63</f>
        <v>#REF!</v>
      </c>
      <c r="V99" s="28" t="e">
        <f>+N63</f>
        <v>#REF!</v>
      </c>
    </row>
    <row r="100" spans="16:22" hidden="1">
      <c r="P100" s="321"/>
      <c r="Q100" s="321"/>
      <c r="R100" s="29">
        <v>2029</v>
      </c>
      <c r="S100" s="52" t="e">
        <f>+$P$91*S99</f>
        <v>#REF!</v>
      </c>
      <c r="T100" s="32" t="e">
        <f>+$P$91*T99</f>
        <v>#REF!</v>
      </c>
      <c r="U100" s="32" t="e">
        <f>+$P$91*U99</f>
        <v>#REF!</v>
      </c>
      <c r="V100" s="28" t="e">
        <f>+$P$91*V99</f>
        <v>#REF!</v>
      </c>
    </row>
    <row r="101" spans="16:22" hidden="1">
      <c r="P101" s="321"/>
      <c r="Q101" s="321"/>
      <c r="R101" s="29">
        <v>2030</v>
      </c>
      <c r="S101" s="52" t="e">
        <f>+$P$92*S99</f>
        <v>#REF!</v>
      </c>
      <c r="T101" s="32" t="e">
        <f>+$P$92*T99</f>
        <v>#REF!</v>
      </c>
      <c r="U101" s="32" t="e">
        <f>+$P$92*U99</f>
        <v>#REF!</v>
      </c>
      <c r="V101" s="28" t="e">
        <f>+$P$92*V99</f>
        <v>#REF!</v>
      </c>
    </row>
    <row r="102" spans="16:22" hidden="1">
      <c r="P102" s="321" t="s">
        <v>39</v>
      </c>
      <c r="Q102" s="321"/>
      <c r="R102" s="29"/>
      <c r="S102" s="52" t="e">
        <f>+K55</f>
        <v>#REF!</v>
      </c>
      <c r="T102" s="32" t="e">
        <f>+L55</f>
        <v>#REF!</v>
      </c>
      <c r="U102" s="32" t="e">
        <f>+M55</f>
        <v>#REF!</v>
      </c>
      <c r="V102" s="28" t="e">
        <f>+N55</f>
        <v>#REF!</v>
      </c>
    </row>
    <row r="103" spans="16:22" hidden="1">
      <c r="P103" s="321"/>
      <c r="Q103" s="321"/>
      <c r="R103" s="29">
        <v>2029</v>
      </c>
      <c r="S103" s="52" t="e">
        <f>+$P$91*S102</f>
        <v>#REF!</v>
      </c>
      <c r="T103" s="32" t="e">
        <f>+$P$91*T102</f>
        <v>#REF!</v>
      </c>
      <c r="U103" s="32" t="e">
        <f>+$P$91*U102</f>
        <v>#REF!</v>
      </c>
      <c r="V103" s="28" t="e">
        <f>+$P$91*V102</f>
        <v>#REF!</v>
      </c>
    </row>
    <row r="104" spans="16:22" hidden="1">
      <c r="P104" s="321"/>
      <c r="Q104" s="321"/>
      <c r="R104" s="29">
        <v>2030</v>
      </c>
      <c r="S104" s="52" t="e">
        <f>+$P$92*S102</f>
        <v>#REF!</v>
      </c>
      <c r="T104" s="32" t="e">
        <f>+$P$92*T102</f>
        <v>#REF!</v>
      </c>
      <c r="U104" s="32" t="e">
        <f>+$P$92*U102</f>
        <v>#REF!</v>
      </c>
      <c r="V104" s="28" t="e">
        <f>+$P$92*V102</f>
        <v>#REF!</v>
      </c>
    </row>
    <row r="105" spans="16:22" hidden="1">
      <c r="P105" s="321" t="s">
        <v>67</v>
      </c>
      <c r="Q105" s="321"/>
      <c r="R105" s="29"/>
      <c r="S105" s="52" t="e">
        <f>+K67</f>
        <v>#REF!</v>
      </c>
      <c r="T105" s="32" t="e">
        <f>+L67</f>
        <v>#REF!</v>
      </c>
      <c r="U105" s="32">
        <f>+M67</f>
        <v>66.953678391356533</v>
      </c>
      <c r="V105" s="28" t="e">
        <f>+N67</f>
        <v>#REF!</v>
      </c>
    </row>
    <row r="106" spans="16:22" hidden="1">
      <c r="P106" s="321"/>
      <c r="Q106" s="321"/>
      <c r="R106" s="29">
        <v>2029</v>
      </c>
      <c r="S106" s="52" t="e">
        <f>+$P$91*S105</f>
        <v>#REF!</v>
      </c>
      <c r="T106" s="32" t="e">
        <f>+$P$91*T105</f>
        <v>#REF!</v>
      </c>
      <c r="U106" s="32">
        <f>+$P$91*U105</f>
        <v>53.293316283873217</v>
      </c>
      <c r="V106" s="28" t="e">
        <f>+$P$91*V105</f>
        <v>#REF!</v>
      </c>
    </row>
    <row r="107" spans="16:22" hidden="1">
      <c r="P107" s="321"/>
      <c r="Q107" s="321"/>
      <c r="R107" s="29">
        <v>2030</v>
      </c>
      <c r="S107" s="52" t="e">
        <f>+$P$92*S105</f>
        <v>#REF!</v>
      </c>
      <c r="T107" s="32" t="e">
        <f>+$P$92*T105</f>
        <v>#REF!</v>
      </c>
      <c r="U107" s="32">
        <f>+$P$92*U105</f>
        <v>13.660362107483319</v>
      </c>
      <c r="V107" s="28" t="e">
        <f>+$P$92*V105</f>
        <v>#REF!</v>
      </c>
    </row>
    <row r="108" spans="16:22" ht="15" hidden="1" customHeight="1">
      <c r="P108" s="321" t="s">
        <v>70</v>
      </c>
      <c r="Q108" s="321"/>
      <c r="R108" s="29"/>
      <c r="S108" s="52" t="e">
        <f>+K68</f>
        <v>#REF!</v>
      </c>
      <c r="T108" s="32" t="e">
        <f>+L68</f>
        <v>#REF!</v>
      </c>
      <c r="U108" s="32">
        <f>+M68</f>
        <v>66.953678391356533</v>
      </c>
      <c r="V108" s="28" t="e">
        <f>+N68</f>
        <v>#REF!</v>
      </c>
    </row>
    <row r="109" spans="16:22" ht="15" hidden="1" customHeight="1">
      <c r="P109" s="29"/>
      <c r="Q109" s="29"/>
      <c r="R109" s="29">
        <v>2029</v>
      </c>
      <c r="S109" s="52" t="e">
        <f>+$P$91*S108</f>
        <v>#REF!</v>
      </c>
      <c r="T109" s="32" t="e">
        <f>+$P$91*T108</f>
        <v>#REF!</v>
      </c>
      <c r="U109" s="32">
        <f>+$P$91*U108</f>
        <v>53.293316283873217</v>
      </c>
      <c r="V109" s="28" t="e">
        <f>+$P$91*V108</f>
        <v>#REF!</v>
      </c>
    </row>
    <row r="110" spans="16:22" ht="15" hidden="1" customHeight="1">
      <c r="P110" s="86"/>
      <c r="Q110" s="86"/>
      <c r="R110" s="86">
        <v>2030</v>
      </c>
      <c r="S110" s="328" t="e">
        <f>+$P$92*S108</f>
        <v>#REF!</v>
      </c>
      <c r="T110" s="266" t="e">
        <f>+$P$92*T108</f>
        <v>#REF!</v>
      </c>
      <c r="U110" s="266">
        <f>+$P$92*U108</f>
        <v>13.660362107483319</v>
      </c>
      <c r="V110" s="28" t="e">
        <f>+$P$92*V108</f>
        <v>#REF!</v>
      </c>
    </row>
    <row r="111" spans="16:22" ht="15" hidden="1" customHeight="1">
      <c r="P111" s="29" t="str">
        <f>+I53</f>
        <v> Caldas</v>
      </c>
      <c r="Q111" s="29"/>
      <c r="R111" s="29">
        <v>2030</v>
      </c>
      <c r="S111" s="328" t="e">
        <f>+K53</f>
        <v>#REF!</v>
      </c>
      <c r="T111" s="266" t="e">
        <f>+L53</f>
        <v>#REF!</v>
      </c>
      <c r="U111" s="266" t="e">
        <f>+M53</f>
        <v>#REF!</v>
      </c>
      <c r="V111" s="28" t="e">
        <f>+N53</f>
        <v>#REF!</v>
      </c>
    </row>
    <row r="112" spans="16:22" ht="15" hidden="1" customHeight="1">
      <c r="P112" s="29" t="str">
        <f>+I65</f>
        <v> Quindío</v>
      </c>
      <c r="Q112" s="29"/>
      <c r="R112" s="29">
        <v>2030</v>
      </c>
      <c r="S112" s="328" t="e">
        <f>+K65</f>
        <v>#REF!</v>
      </c>
      <c r="T112" s="266" t="e">
        <f>+L65</f>
        <v>#REF!</v>
      </c>
      <c r="U112" s="266" t="e">
        <f>+M65</f>
        <v>#REF!</v>
      </c>
      <c r="V112" s="28" t="e">
        <f>+N65</f>
        <v>#REF!</v>
      </c>
    </row>
    <row r="113" spans="3:22" ht="15" hidden="1" customHeight="1">
      <c r="P113" s="29" t="str">
        <f>+I52</f>
        <v> Boyacá</v>
      </c>
      <c r="Q113" s="29"/>
      <c r="R113" s="29">
        <v>2030</v>
      </c>
      <c r="S113" s="328" t="e">
        <f>+K52</f>
        <v>#REF!</v>
      </c>
      <c r="T113" s="266" t="e">
        <f>+L52</f>
        <v>#REF!</v>
      </c>
      <c r="U113" s="266" t="e">
        <f>+M52</f>
        <v>#REF!</v>
      </c>
      <c r="V113" s="28" t="e">
        <f>+N52</f>
        <v>#REF!</v>
      </c>
    </row>
    <row r="114" spans="3:22" ht="15" hidden="1" customHeight="1">
      <c r="P114" s="29" t="str">
        <f>+I69</f>
        <v> Valle del Cauca</v>
      </c>
      <c r="Q114" s="29"/>
      <c r="R114" s="29">
        <v>2030</v>
      </c>
      <c r="S114" s="328" t="e">
        <f>+K69</f>
        <v>#REF!</v>
      </c>
      <c r="T114" s="266" t="e">
        <f>+L69</f>
        <v>#REF!</v>
      </c>
      <c r="U114" s="266">
        <f>+M69</f>
        <v>58.110739735894349</v>
      </c>
      <c r="V114" s="28" t="e">
        <f>+N69</f>
        <v>#REF!</v>
      </c>
    </row>
    <row r="115" spans="3:22" ht="15" hidden="1" customHeight="1">
      <c r="P115" s="29" t="str">
        <f>+I58</f>
        <v> Cundinamarca</v>
      </c>
      <c r="Q115" s="29"/>
      <c r="R115" s="29">
        <v>2030</v>
      </c>
      <c r="S115" s="328" t="e">
        <f>+K58</f>
        <v>#REF!</v>
      </c>
      <c r="T115" s="266" t="e">
        <f>+L58</f>
        <v>#REF!</v>
      </c>
      <c r="U115" s="266" t="e">
        <f>+M58</f>
        <v>#REF!</v>
      </c>
      <c r="V115" s="28" t="e">
        <f>+N58</f>
        <v>#REF!</v>
      </c>
    </row>
    <row r="116" spans="3:22" ht="15" hidden="1" customHeight="1">
      <c r="P116" s="29" t="str">
        <f>+I50</f>
        <v> Antioquia</v>
      </c>
      <c r="Q116" s="29"/>
      <c r="R116" s="29">
        <v>2030</v>
      </c>
      <c r="S116" s="328" t="e">
        <f>+K50</f>
        <v>#REF!</v>
      </c>
      <c r="T116" s="266" t="e">
        <f>+L50</f>
        <v>#REF!</v>
      </c>
      <c r="U116" s="266" t="e">
        <f>+M50</f>
        <v>#REF!</v>
      </c>
      <c r="V116" s="28" t="e">
        <f>+N50</f>
        <v>#REF!</v>
      </c>
    </row>
    <row r="117" spans="3:22" ht="15" hidden="1" customHeight="1">
      <c r="P117" s="29" t="str">
        <f>+I66</f>
        <v> Risaralda</v>
      </c>
      <c r="Q117" s="174"/>
      <c r="R117" s="174">
        <v>2030</v>
      </c>
      <c r="S117" s="52" t="e">
        <f>+K66</f>
        <v>#REF!</v>
      </c>
      <c r="T117" s="32" t="e">
        <f>+L66</f>
        <v>#REF!</v>
      </c>
      <c r="U117" s="32" t="e">
        <f>+M66</f>
        <v>#REF!</v>
      </c>
      <c r="V117" s="28" t="e">
        <f>+N66</f>
        <v>#REF!</v>
      </c>
    </row>
    <row r="118" spans="3:22" ht="15" hidden="1" customHeight="1">
      <c r="V118" s="35" t="e">
        <f>SUM(V44:V45,V47:V48,V50:V51,V53:V54,V56:V57,V59:V60,V62:V63,V66:V68,V70:V72,V74:V76,V78:V80,V82:V84,V86:V88,V91:V92,V94:V95,V97:V98,V100:V101,V103:V104,V106:V107,V109:V110,V111:V117)</f>
        <v>#REF!</v>
      </c>
    </row>
    <row r="121" spans="3:22" ht="27" customHeight="1">
      <c r="E121" s="42"/>
      <c r="I121" s="51" t="e">
        <f>H36-'8.1.1FLUJO GECELCA_Falta'!K29</f>
        <v>#REF!</v>
      </c>
      <c r="K121" s="900" t="s">
        <v>552</v>
      </c>
      <c r="L121" s="167" t="s">
        <v>535</v>
      </c>
      <c r="M121" s="167" t="s">
        <v>535</v>
      </c>
      <c r="N121" s="167" t="s">
        <v>535</v>
      </c>
      <c r="O121" s="167" t="s">
        <v>535</v>
      </c>
      <c r="P121" s="167" t="s">
        <v>535</v>
      </c>
      <c r="Q121" s="400"/>
    </row>
    <row r="122" spans="3:22" ht="15" customHeight="1">
      <c r="C122" s="406" t="s">
        <v>558</v>
      </c>
      <c r="D122" s="407" t="s">
        <v>559</v>
      </c>
      <c r="E122" s="408" t="s">
        <v>560</v>
      </c>
      <c r="K122" s="900"/>
      <c r="L122" s="376">
        <v>2026</v>
      </c>
      <c r="M122" s="376">
        <v>2027</v>
      </c>
      <c r="N122" s="376">
        <v>2028</v>
      </c>
      <c r="O122" s="376">
        <v>2029</v>
      </c>
      <c r="P122" s="376">
        <v>2030</v>
      </c>
      <c r="Q122" s="373"/>
    </row>
    <row r="123" spans="3:22" ht="15" customHeight="1">
      <c r="C123" s="469" t="s">
        <v>561</v>
      </c>
      <c r="D123" s="470">
        <f>E33</f>
        <v>180679853276.03503</v>
      </c>
      <c r="E123" s="471">
        <f>H33</f>
        <v>25041.281352121292</v>
      </c>
      <c r="K123" s="336" t="s">
        <v>53</v>
      </c>
      <c r="L123" s="35"/>
      <c r="M123" s="35" t="e">
        <f t="shared" ref="M123:M130" si="8">P19</f>
        <v>#REF!</v>
      </c>
      <c r="N123" s="35" t="e">
        <f t="shared" ref="N123:N128" si="9">W19</f>
        <v>#REF!</v>
      </c>
      <c r="O123" s="29"/>
      <c r="P123" s="29"/>
    </row>
    <row r="124" spans="3:22" ht="15" customHeight="1">
      <c r="C124" s="469" t="s">
        <v>562</v>
      </c>
      <c r="D124" s="470" t="e">
        <f>L33</f>
        <v>#REF!</v>
      </c>
      <c r="E124" s="409" t="e">
        <f>O33</f>
        <v>#REF!</v>
      </c>
      <c r="K124" s="336" t="s">
        <v>54</v>
      </c>
      <c r="L124" s="29"/>
      <c r="M124" s="35" t="e">
        <f t="shared" si="8"/>
        <v>#REF!</v>
      </c>
      <c r="N124" s="35" t="e">
        <f t="shared" si="9"/>
        <v>#REF!</v>
      </c>
      <c r="O124" s="29"/>
      <c r="P124" s="29"/>
    </row>
    <row r="125" spans="3:22" ht="15" customHeight="1">
      <c r="C125" s="469" t="s">
        <v>563</v>
      </c>
      <c r="D125" s="470" t="e">
        <f>S33</f>
        <v>#REF!</v>
      </c>
      <c r="E125" s="409" t="e">
        <f>V33</f>
        <v>#REF!</v>
      </c>
      <c r="K125" s="405" t="s">
        <v>46</v>
      </c>
      <c r="L125" s="29"/>
      <c r="M125" s="35" t="e">
        <f t="shared" si="8"/>
        <v>#REF!</v>
      </c>
      <c r="N125" s="35" t="e">
        <f t="shared" si="9"/>
        <v>#REF!</v>
      </c>
      <c r="O125" s="29"/>
      <c r="P125" s="29"/>
    </row>
    <row r="126" spans="3:22" ht="15" customHeight="1">
      <c r="C126" s="469" t="s">
        <v>564</v>
      </c>
      <c r="D126" s="470" t="e">
        <f>Z33</f>
        <v>#REF!</v>
      </c>
      <c r="E126" s="409" t="e">
        <f>AC33</f>
        <v>#REF!</v>
      </c>
      <c r="K126" s="405" t="s">
        <v>69</v>
      </c>
      <c r="L126" s="29"/>
      <c r="M126" s="35" t="e">
        <f t="shared" si="8"/>
        <v>#REF!</v>
      </c>
      <c r="N126" s="35" t="e">
        <f t="shared" si="9"/>
        <v>#REF!</v>
      </c>
      <c r="O126" s="29"/>
      <c r="P126" s="29"/>
    </row>
    <row r="127" spans="3:22" ht="15" customHeight="1">
      <c r="C127" s="472" t="s">
        <v>565</v>
      </c>
      <c r="D127" s="473" t="e">
        <f>AG33</f>
        <v>#REF!</v>
      </c>
      <c r="E127" s="409" t="e">
        <f>AJ33</f>
        <v>#REF!</v>
      </c>
      <c r="K127" s="405" t="s">
        <v>31</v>
      </c>
      <c r="L127" s="29"/>
      <c r="M127" s="35" t="e">
        <f t="shared" si="8"/>
        <v>#REF!</v>
      </c>
      <c r="N127" s="35" t="e">
        <f t="shared" si="9"/>
        <v>#REF!</v>
      </c>
      <c r="O127" s="29"/>
      <c r="P127" s="29"/>
    </row>
    <row r="128" spans="3:22" ht="15" customHeight="1">
      <c r="D128" s="42"/>
      <c r="K128" s="405" t="s">
        <v>43</v>
      </c>
      <c r="L128" s="29"/>
      <c r="M128" s="35" t="e">
        <f t="shared" si="8"/>
        <v>#REF!</v>
      </c>
      <c r="N128" s="35" t="e">
        <f t="shared" si="9"/>
        <v>#REF!</v>
      </c>
      <c r="O128" s="29"/>
      <c r="P128" s="29"/>
    </row>
    <row r="129" spans="11:17" ht="15" customHeight="1">
      <c r="K129" s="336" t="s">
        <v>487</v>
      </c>
      <c r="L129" s="35">
        <f>I19</f>
        <v>14332850.25332683</v>
      </c>
      <c r="M129" s="35" t="e">
        <f t="shared" si="8"/>
        <v>#REF!</v>
      </c>
      <c r="N129" s="29"/>
      <c r="O129" s="29"/>
      <c r="P129" s="29"/>
    </row>
    <row r="130" spans="11:17" ht="15" customHeight="1">
      <c r="K130" s="403" t="s">
        <v>44</v>
      </c>
      <c r="L130" s="29"/>
      <c r="M130" s="35" t="e">
        <f t="shared" si="8"/>
        <v>#REF!</v>
      </c>
      <c r="N130" s="35" t="e">
        <f>W25</f>
        <v>#REF!</v>
      </c>
      <c r="O130" s="35"/>
      <c r="P130" s="29"/>
    </row>
    <row r="131" spans="11:17" ht="15" customHeight="1">
      <c r="K131" s="312" t="s">
        <v>59</v>
      </c>
      <c r="L131" s="29"/>
      <c r="M131" s="29"/>
      <c r="N131" s="29"/>
      <c r="O131" s="35" t="e">
        <f>AD19</f>
        <v>#REF!</v>
      </c>
      <c r="P131" s="35" t="e">
        <f>AK19</f>
        <v>#REF!</v>
      </c>
      <c r="Q131" s="34"/>
    </row>
    <row r="132" spans="11:17" ht="15" customHeight="1">
      <c r="K132" s="312" t="s">
        <v>67</v>
      </c>
      <c r="L132" s="29"/>
      <c r="M132" s="29"/>
      <c r="N132" s="29"/>
      <c r="O132" s="35" t="e">
        <f>AD20</f>
        <v>#REF!</v>
      </c>
      <c r="P132" s="35" t="e">
        <f>AK20</f>
        <v>#REF!</v>
      </c>
      <c r="Q132" s="34"/>
    </row>
    <row r="133" spans="11:17" ht="15" customHeight="1">
      <c r="K133" s="312" t="s">
        <v>33</v>
      </c>
      <c r="L133" s="29"/>
      <c r="M133" s="29"/>
      <c r="N133" s="29"/>
      <c r="O133" s="35" t="e">
        <f>AD21</f>
        <v>#REF!</v>
      </c>
      <c r="P133" s="35" t="e">
        <f>AK21</f>
        <v>#REF!</v>
      </c>
      <c r="Q133" s="34"/>
    </row>
    <row r="134" spans="11:17" ht="15" customHeight="1">
      <c r="K134" s="312" t="s">
        <v>47</v>
      </c>
      <c r="L134" s="29"/>
      <c r="M134" s="29"/>
      <c r="N134" s="29"/>
      <c r="O134" s="35"/>
      <c r="P134" s="35" t="e">
        <f>AK22</f>
        <v>#REF!</v>
      </c>
      <c r="Q134" s="34"/>
    </row>
    <row r="135" spans="11:17" ht="15" customHeight="1">
      <c r="K135" s="312" t="s">
        <v>23</v>
      </c>
      <c r="L135" s="29"/>
      <c r="M135" s="29"/>
      <c r="N135" s="29"/>
      <c r="O135" s="35"/>
      <c r="P135" s="35" t="e">
        <f>AK23</f>
        <v>#REF!</v>
      </c>
      <c r="Q135" s="34"/>
    </row>
    <row r="136" spans="11:17" ht="15" customHeight="1">
      <c r="O136" s="34"/>
    </row>
    <row r="137" spans="11:17" ht="29.25" customHeight="1">
      <c r="K137" s="912" t="s">
        <v>552</v>
      </c>
      <c r="L137" s="167" t="s">
        <v>553</v>
      </c>
      <c r="M137" s="167" t="s">
        <v>553</v>
      </c>
      <c r="N137" s="167" t="s">
        <v>553</v>
      </c>
      <c r="O137" s="167" t="s">
        <v>553</v>
      </c>
      <c r="P137" s="167" t="s">
        <v>553</v>
      </c>
      <c r="Q137" s="400"/>
    </row>
    <row r="138" spans="11:17" ht="15" customHeight="1">
      <c r="K138" s="912"/>
      <c r="L138" s="376">
        <v>2026</v>
      </c>
      <c r="M138" s="376">
        <v>2027</v>
      </c>
      <c r="N138" s="376">
        <v>2028</v>
      </c>
      <c r="O138" s="376">
        <v>2029</v>
      </c>
      <c r="P138" s="376">
        <v>2030</v>
      </c>
      <c r="Q138" s="373"/>
    </row>
    <row r="139" spans="11:17" ht="15" customHeight="1">
      <c r="K139" s="336" t="s">
        <v>53</v>
      </c>
      <c r="L139" s="35">
        <f t="shared" ref="L139:L151" si="10">L123</f>
        <v>0</v>
      </c>
      <c r="M139" s="35" t="e">
        <f t="shared" ref="M139:P151" si="11">L139+M123</f>
        <v>#REF!</v>
      </c>
      <c r="N139" s="35" t="e">
        <f t="shared" si="11"/>
        <v>#REF!</v>
      </c>
      <c r="O139" s="35" t="e">
        <f t="shared" si="11"/>
        <v>#REF!</v>
      </c>
      <c r="P139" s="35" t="e">
        <f t="shared" si="11"/>
        <v>#REF!</v>
      </c>
      <c r="Q139" s="34"/>
    </row>
    <row r="140" spans="11:17" ht="15" customHeight="1">
      <c r="K140" s="336" t="s">
        <v>54</v>
      </c>
      <c r="L140" s="35">
        <f t="shared" si="10"/>
        <v>0</v>
      </c>
      <c r="M140" s="35" t="e">
        <f t="shared" si="11"/>
        <v>#REF!</v>
      </c>
      <c r="N140" s="35" t="e">
        <f t="shared" si="11"/>
        <v>#REF!</v>
      </c>
      <c r="O140" s="35" t="e">
        <f t="shared" si="11"/>
        <v>#REF!</v>
      </c>
      <c r="P140" s="35" t="e">
        <f t="shared" si="11"/>
        <v>#REF!</v>
      </c>
      <c r="Q140" s="34"/>
    </row>
    <row r="141" spans="11:17" ht="15" customHeight="1">
      <c r="K141" s="405" t="s">
        <v>46</v>
      </c>
      <c r="L141" s="35">
        <f t="shared" si="10"/>
        <v>0</v>
      </c>
      <c r="M141" s="35" t="e">
        <f t="shared" si="11"/>
        <v>#REF!</v>
      </c>
      <c r="N141" s="35" t="e">
        <f t="shared" si="11"/>
        <v>#REF!</v>
      </c>
      <c r="O141" s="35" t="e">
        <f t="shared" si="11"/>
        <v>#REF!</v>
      </c>
      <c r="P141" s="35" t="e">
        <f t="shared" si="11"/>
        <v>#REF!</v>
      </c>
      <c r="Q141" s="34"/>
    </row>
    <row r="142" spans="11:17" ht="15" customHeight="1">
      <c r="K142" s="405" t="s">
        <v>69</v>
      </c>
      <c r="L142" s="35">
        <f t="shared" si="10"/>
        <v>0</v>
      </c>
      <c r="M142" s="35" t="e">
        <f t="shared" si="11"/>
        <v>#REF!</v>
      </c>
      <c r="N142" s="35" t="e">
        <f t="shared" si="11"/>
        <v>#REF!</v>
      </c>
      <c r="O142" s="35" t="e">
        <f t="shared" si="11"/>
        <v>#REF!</v>
      </c>
      <c r="P142" s="35" t="e">
        <f t="shared" si="11"/>
        <v>#REF!</v>
      </c>
      <c r="Q142" s="34"/>
    </row>
    <row r="143" spans="11:17" ht="15" customHeight="1">
      <c r="K143" s="405" t="s">
        <v>31</v>
      </c>
      <c r="L143" s="35">
        <f t="shared" si="10"/>
        <v>0</v>
      </c>
      <c r="M143" s="35" t="e">
        <f t="shared" si="11"/>
        <v>#REF!</v>
      </c>
      <c r="N143" s="35" t="e">
        <f t="shared" si="11"/>
        <v>#REF!</v>
      </c>
      <c r="O143" s="35" t="e">
        <f t="shared" si="11"/>
        <v>#REF!</v>
      </c>
      <c r="P143" s="35" t="e">
        <f t="shared" si="11"/>
        <v>#REF!</v>
      </c>
      <c r="Q143" s="34"/>
    </row>
    <row r="144" spans="11:17" ht="15" customHeight="1">
      <c r="K144" s="405" t="s">
        <v>43</v>
      </c>
      <c r="L144" s="35">
        <f t="shared" si="10"/>
        <v>0</v>
      </c>
      <c r="M144" s="35" t="e">
        <f t="shared" si="11"/>
        <v>#REF!</v>
      </c>
      <c r="N144" s="35" t="e">
        <f t="shared" si="11"/>
        <v>#REF!</v>
      </c>
      <c r="O144" s="35" t="e">
        <f t="shared" si="11"/>
        <v>#REF!</v>
      </c>
      <c r="P144" s="35" t="e">
        <f t="shared" si="11"/>
        <v>#REF!</v>
      </c>
      <c r="Q144" s="34"/>
    </row>
    <row r="145" spans="3:17" ht="15" customHeight="1">
      <c r="K145" s="336" t="s">
        <v>487</v>
      </c>
      <c r="L145" s="35">
        <f t="shared" si="10"/>
        <v>14332850.25332683</v>
      </c>
      <c r="M145" s="35" t="e">
        <f t="shared" si="11"/>
        <v>#REF!</v>
      </c>
      <c r="N145" s="35" t="e">
        <f t="shared" si="11"/>
        <v>#REF!</v>
      </c>
      <c r="O145" s="35" t="e">
        <f t="shared" si="11"/>
        <v>#REF!</v>
      </c>
      <c r="P145" s="35" t="e">
        <f t="shared" si="11"/>
        <v>#REF!</v>
      </c>
      <c r="Q145" s="34"/>
    </row>
    <row r="146" spans="3:17" ht="15" customHeight="1">
      <c r="K146" s="403" t="s">
        <v>44</v>
      </c>
      <c r="L146" s="35">
        <f t="shared" si="10"/>
        <v>0</v>
      </c>
      <c r="M146" s="35" t="e">
        <f t="shared" si="11"/>
        <v>#REF!</v>
      </c>
      <c r="N146" s="35" t="e">
        <f t="shared" si="11"/>
        <v>#REF!</v>
      </c>
      <c r="O146" s="35" t="e">
        <f t="shared" si="11"/>
        <v>#REF!</v>
      </c>
      <c r="P146" s="35" t="e">
        <f t="shared" si="11"/>
        <v>#REF!</v>
      </c>
      <c r="Q146" s="34"/>
    </row>
    <row r="147" spans="3:17" ht="15" customHeight="1">
      <c r="K147" s="312" t="s">
        <v>59</v>
      </c>
      <c r="L147" s="35">
        <f t="shared" si="10"/>
        <v>0</v>
      </c>
      <c r="M147" s="35">
        <f t="shared" si="11"/>
        <v>0</v>
      </c>
      <c r="N147" s="35">
        <f t="shared" si="11"/>
        <v>0</v>
      </c>
      <c r="O147" s="35" t="e">
        <f t="shared" si="11"/>
        <v>#REF!</v>
      </c>
      <c r="P147" s="35" t="e">
        <f t="shared" si="11"/>
        <v>#REF!</v>
      </c>
      <c r="Q147" s="34"/>
    </row>
    <row r="148" spans="3:17" ht="15" customHeight="1">
      <c r="K148" s="312" t="s">
        <v>67</v>
      </c>
      <c r="L148" s="35">
        <f t="shared" si="10"/>
        <v>0</v>
      </c>
      <c r="M148" s="35">
        <f t="shared" si="11"/>
        <v>0</v>
      </c>
      <c r="N148" s="35">
        <f t="shared" si="11"/>
        <v>0</v>
      </c>
      <c r="O148" s="35" t="e">
        <f t="shared" si="11"/>
        <v>#REF!</v>
      </c>
      <c r="P148" s="35" t="e">
        <f t="shared" si="11"/>
        <v>#REF!</v>
      </c>
      <c r="Q148" s="34"/>
    </row>
    <row r="149" spans="3:17" ht="15" customHeight="1">
      <c r="K149" s="312" t="s">
        <v>33</v>
      </c>
      <c r="L149" s="35">
        <f t="shared" si="10"/>
        <v>0</v>
      </c>
      <c r="M149" s="35">
        <f t="shared" si="11"/>
        <v>0</v>
      </c>
      <c r="N149" s="35">
        <f t="shared" si="11"/>
        <v>0</v>
      </c>
      <c r="O149" s="35" t="e">
        <f t="shared" si="11"/>
        <v>#REF!</v>
      </c>
      <c r="P149" s="35" t="e">
        <f t="shared" si="11"/>
        <v>#REF!</v>
      </c>
      <c r="Q149" s="34"/>
    </row>
    <row r="150" spans="3:17" ht="15" customHeight="1">
      <c r="K150" s="312" t="s">
        <v>47</v>
      </c>
      <c r="L150" s="35">
        <f t="shared" si="10"/>
        <v>0</v>
      </c>
      <c r="M150" s="35">
        <f t="shared" si="11"/>
        <v>0</v>
      </c>
      <c r="N150" s="35">
        <f t="shared" si="11"/>
        <v>0</v>
      </c>
      <c r="O150" s="35">
        <f t="shared" si="11"/>
        <v>0</v>
      </c>
      <c r="P150" s="35" t="e">
        <f t="shared" si="11"/>
        <v>#REF!</v>
      </c>
      <c r="Q150" s="34"/>
    </row>
    <row r="151" spans="3:17" ht="15" customHeight="1">
      <c r="K151" s="312" t="s">
        <v>23</v>
      </c>
      <c r="L151" s="35">
        <f t="shared" si="10"/>
        <v>0</v>
      </c>
      <c r="M151" s="35">
        <f t="shared" si="11"/>
        <v>0</v>
      </c>
      <c r="N151" s="35">
        <f t="shared" si="11"/>
        <v>0</v>
      </c>
      <c r="O151" s="35">
        <f t="shared" si="11"/>
        <v>0</v>
      </c>
      <c r="P151" s="35" t="e">
        <f t="shared" si="11"/>
        <v>#REF!</v>
      </c>
      <c r="Q151" s="34"/>
    </row>
    <row r="152" spans="3:17" ht="15" customHeight="1">
      <c r="L152" s="34">
        <f>SUM(L139:L151)</f>
        <v>14332850.25332683</v>
      </c>
      <c r="M152" s="34" t="e">
        <f t="shared" ref="M152:O152" si="12">SUM(M139:M151)</f>
        <v>#REF!</v>
      </c>
      <c r="N152" s="34" t="e">
        <f t="shared" si="12"/>
        <v>#REF!</v>
      </c>
      <c r="O152" s="34" t="e">
        <f t="shared" si="12"/>
        <v>#REF!</v>
      </c>
      <c r="P152" s="34" t="e">
        <f>SUM(P139:P151)</f>
        <v>#REF!</v>
      </c>
    </row>
    <row r="155" spans="3:17" ht="15" customHeight="1">
      <c r="C155" s="415" t="s">
        <v>552</v>
      </c>
      <c r="D155" s="416" t="s">
        <v>566</v>
      </c>
      <c r="E155" s="416" t="s">
        <v>567</v>
      </c>
      <c r="F155" s="417" t="s">
        <v>568</v>
      </c>
      <c r="G155" s="417">
        <v>2029</v>
      </c>
      <c r="H155" s="416">
        <v>2030</v>
      </c>
    </row>
    <row r="156" spans="3:17" ht="15" customHeight="1">
      <c r="C156" s="45" t="s">
        <v>569</v>
      </c>
      <c r="D156" s="412">
        <f>E19</f>
        <v>180679853276.03503</v>
      </c>
      <c r="E156" s="410" t="e">
        <f>L25</f>
        <v>#REF!</v>
      </c>
      <c r="F156" s="414">
        <v>0</v>
      </c>
      <c r="G156" s="414">
        <v>0</v>
      </c>
      <c r="H156" s="414">
        <v>0</v>
      </c>
    </row>
    <row r="157" spans="3:17" ht="15" customHeight="1">
      <c r="C157" s="45" t="s">
        <v>53</v>
      </c>
      <c r="D157" s="474">
        <v>0</v>
      </c>
      <c r="E157" s="475" t="e">
        <f t="shared" ref="E157:E162" si="13">L19</f>
        <v>#REF!</v>
      </c>
      <c r="F157" s="476" t="e">
        <f t="shared" ref="F157:F163" si="14">S19</f>
        <v>#REF!</v>
      </c>
      <c r="G157" s="476">
        <v>0</v>
      </c>
      <c r="H157" s="476">
        <v>0</v>
      </c>
    </row>
    <row r="158" spans="3:17" ht="15" customHeight="1">
      <c r="C158" s="45" t="s">
        <v>54</v>
      </c>
      <c r="D158" s="474">
        <v>0</v>
      </c>
      <c r="E158" s="475" t="e">
        <f t="shared" si="13"/>
        <v>#REF!</v>
      </c>
      <c r="F158" s="476" t="e">
        <f t="shared" si="14"/>
        <v>#REF!</v>
      </c>
      <c r="G158" s="476">
        <v>0</v>
      </c>
      <c r="H158" s="476">
        <v>0</v>
      </c>
    </row>
    <row r="159" spans="3:17" ht="15" customHeight="1">
      <c r="C159" s="45" t="s">
        <v>46</v>
      </c>
      <c r="D159" s="474">
        <v>0</v>
      </c>
      <c r="E159" s="475" t="e">
        <f t="shared" si="13"/>
        <v>#REF!</v>
      </c>
      <c r="F159" s="476" t="e">
        <f t="shared" si="14"/>
        <v>#REF!</v>
      </c>
      <c r="G159" s="476">
        <v>0</v>
      </c>
      <c r="H159" s="476">
        <v>0</v>
      </c>
    </row>
    <row r="160" spans="3:17" ht="15" customHeight="1">
      <c r="C160" s="45" t="s">
        <v>69</v>
      </c>
      <c r="D160" s="474">
        <v>0</v>
      </c>
      <c r="E160" s="475" t="e">
        <f t="shared" si="13"/>
        <v>#REF!</v>
      </c>
      <c r="F160" s="476" t="e">
        <f t="shared" si="14"/>
        <v>#REF!</v>
      </c>
      <c r="G160" s="476">
        <v>0</v>
      </c>
      <c r="H160" s="476">
        <v>0</v>
      </c>
    </row>
    <row r="161" spans="3:9" ht="15" customHeight="1">
      <c r="C161" s="45" t="s">
        <v>31</v>
      </c>
      <c r="D161" s="474">
        <v>0</v>
      </c>
      <c r="E161" s="475" t="e">
        <f t="shared" si="13"/>
        <v>#REF!</v>
      </c>
      <c r="F161" s="476" t="e">
        <f t="shared" si="14"/>
        <v>#REF!</v>
      </c>
      <c r="G161" s="476">
        <v>0</v>
      </c>
      <c r="H161" s="476">
        <v>0</v>
      </c>
    </row>
    <row r="162" spans="3:9" ht="15" customHeight="1">
      <c r="C162" s="45" t="s">
        <v>43</v>
      </c>
      <c r="D162" s="474">
        <v>0</v>
      </c>
      <c r="E162" s="475" t="e">
        <f t="shared" si="13"/>
        <v>#REF!</v>
      </c>
      <c r="F162" s="476" t="e">
        <f t="shared" si="14"/>
        <v>#REF!</v>
      </c>
      <c r="G162" s="476">
        <v>0</v>
      </c>
      <c r="H162" s="476">
        <v>0</v>
      </c>
    </row>
    <row r="163" spans="3:9" ht="15" customHeight="1">
      <c r="C163" s="45" t="s">
        <v>44</v>
      </c>
      <c r="D163" s="474">
        <v>0</v>
      </c>
      <c r="E163" s="475" t="e">
        <f>L26</f>
        <v>#REF!</v>
      </c>
      <c r="F163" s="476" t="e">
        <f t="shared" si="14"/>
        <v>#REF!</v>
      </c>
      <c r="G163" s="476">
        <f>Z19</f>
        <v>42924139862.91983</v>
      </c>
      <c r="H163" s="476">
        <v>0</v>
      </c>
    </row>
    <row r="164" spans="3:9" ht="15" customHeight="1">
      <c r="C164" s="411" t="s">
        <v>59</v>
      </c>
      <c r="D164" s="474">
        <v>0</v>
      </c>
      <c r="E164" s="475">
        <v>0</v>
      </c>
      <c r="F164" s="476">
        <v>0</v>
      </c>
      <c r="G164" s="476" t="e">
        <f>Z20</f>
        <v>#REF!</v>
      </c>
      <c r="H164" s="476" t="e">
        <f>AG19</f>
        <v>#REF!</v>
      </c>
    </row>
    <row r="165" spans="3:9" ht="15" customHeight="1">
      <c r="C165" s="413" t="s">
        <v>67</v>
      </c>
      <c r="D165" s="475">
        <v>0</v>
      </c>
      <c r="E165" s="475">
        <v>0</v>
      </c>
      <c r="F165" s="476">
        <v>0</v>
      </c>
      <c r="G165" s="476" t="e">
        <f>Z21</f>
        <v>#REF!</v>
      </c>
      <c r="H165" s="476" t="e">
        <f>AG20</f>
        <v>#REF!</v>
      </c>
    </row>
    <row r="166" spans="3:9" ht="15" customHeight="1">
      <c r="C166" s="477" t="s">
        <v>33</v>
      </c>
      <c r="D166" s="475">
        <v>0</v>
      </c>
      <c r="E166" s="475">
        <v>0</v>
      </c>
      <c r="F166" s="476">
        <v>0</v>
      </c>
      <c r="G166" s="476">
        <v>0</v>
      </c>
      <c r="H166" s="476" t="e">
        <f>AG21</f>
        <v>#REF!</v>
      </c>
    </row>
    <row r="167" spans="3:9" ht="15" customHeight="1">
      <c r="C167" s="477" t="s">
        <v>47</v>
      </c>
      <c r="D167" s="475">
        <v>0</v>
      </c>
      <c r="E167" s="475">
        <v>0</v>
      </c>
      <c r="F167" s="476">
        <v>0</v>
      </c>
      <c r="G167" s="476">
        <v>0</v>
      </c>
      <c r="H167" s="476" t="e">
        <f>AG22</f>
        <v>#REF!</v>
      </c>
    </row>
    <row r="168" spans="3:9" ht="15" customHeight="1">
      <c r="C168" s="477" t="s">
        <v>23</v>
      </c>
      <c r="D168" s="475">
        <v>0</v>
      </c>
      <c r="E168" s="475">
        <v>0</v>
      </c>
      <c r="F168" s="476">
        <v>0</v>
      </c>
      <c r="G168" s="476">
        <v>0</v>
      </c>
      <c r="H168" s="476" t="e">
        <f>AG23</f>
        <v>#REF!</v>
      </c>
    </row>
    <row r="169" spans="3:9" ht="15" customHeight="1">
      <c r="C169" s="478" t="s">
        <v>570</v>
      </c>
      <c r="D169" s="479">
        <f>SUM(D156:D168)</f>
        <v>180679853276.03503</v>
      </c>
      <c r="E169" s="479" t="e">
        <f>SUM(E156:E168)</f>
        <v>#REF!</v>
      </c>
      <c r="F169" s="479" t="e">
        <f>SUM(F156:F168)</f>
        <v>#REF!</v>
      </c>
      <c r="G169" s="479" t="e">
        <f>SUM(G156:G168)</f>
        <v>#REF!</v>
      </c>
      <c r="H169" s="479" t="e">
        <f>SUM(H156:H168)</f>
        <v>#REF!</v>
      </c>
      <c r="I169" s="42" t="e">
        <f>SUM(D169:H169)</f>
        <v>#REF!</v>
      </c>
    </row>
  </sheetData>
  <mergeCells count="23">
    <mergeCell ref="AF16:AL16"/>
    <mergeCell ref="AF31:AL31"/>
    <mergeCell ref="D31:I31"/>
    <mergeCell ref="K31:P31"/>
    <mergeCell ref="R31:W31"/>
    <mergeCell ref="Y31:AD31"/>
    <mergeCell ref="Y16:AD16"/>
    <mergeCell ref="K121:K122"/>
    <mergeCell ref="K137:K138"/>
    <mergeCell ref="B2:C2"/>
    <mergeCell ref="D2:AG2"/>
    <mergeCell ref="B3:C3"/>
    <mergeCell ref="D3:E3"/>
    <mergeCell ref="K3:L3"/>
    <mergeCell ref="R3:S3"/>
    <mergeCell ref="Y3:Z3"/>
    <mergeCell ref="AF3:AG3"/>
    <mergeCell ref="D6:E11"/>
    <mergeCell ref="R11:S11"/>
    <mergeCell ref="D16:I16"/>
    <mergeCell ref="K16:P16"/>
    <mergeCell ref="R16:W16"/>
    <mergeCell ref="AF32:AG32"/>
  </mergeCells>
  <pageMargins left="0.7" right="0.7" top="0.75" bottom="0.75" header="0.3" footer="0.3"/>
  <pageSetup paperSize="9" orientation="portrai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6BEE1-E7F1-4F87-9556-6BF937F563AC}">
  <sheetPr>
    <tabColor rgb="FFFF0000"/>
  </sheetPr>
  <dimension ref="A1:AC163"/>
  <sheetViews>
    <sheetView topLeftCell="A75" workbookViewId="0">
      <selection sqref="A1:AD1048576"/>
    </sheetView>
  </sheetViews>
  <sheetFormatPr defaultColWidth="8.42578125" defaultRowHeight="15" customHeight="1"/>
  <cols>
    <col min="1" max="1" width="38.85546875" customWidth="1"/>
    <col min="2" max="3" width="31" customWidth="1"/>
    <col min="4" max="4" width="32" customWidth="1"/>
    <col min="5" max="5" width="22.42578125" customWidth="1"/>
    <col min="6" max="6" width="28.42578125" bestFit="1" customWidth="1"/>
    <col min="7" max="7" width="24.42578125" customWidth="1"/>
    <col min="8" max="8" width="22" customWidth="1"/>
    <col min="9" max="10" width="23.42578125" customWidth="1"/>
    <col min="11" max="16" width="22.42578125" bestFit="1" customWidth="1"/>
    <col min="17" max="17" width="36.85546875" customWidth="1"/>
    <col min="18" max="18" width="22.42578125" bestFit="1" customWidth="1"/>
    <col min="19" max="19" width="23.42578125" customWidth="1"/>
    <col min="20" max="29" width="22.42578125" bestFit="1" customWidth="1"/>
    <col min="30" max="31" width="8.42578125" bestFit="1" customWidth="1"/>
    <col min="32" max="32" width="16.42578125" customWidth="1"/>
    <col min="33" max="38" width="8.42578125" bestFit="1" customWidth="1"/>
    <col min="39" max="39" width="21.42578125" customWidth="1"/>
  </cols>
  <sheetData>
    <row r="1" spans="1:29" ht="15" customHeight="1">
      <c r="B1" s="22"/>
      <c r="C1" s="22"/>
      <c r="F1" s="75"/>
      <c r="G1" s="75"/>
      <c r="H1" s="78"/>
      <c r="I1" s="79"/>
      <c r="J1" s="78"/>
      <c r="K1" s="80"/>
      <c r="L1" s="78"/>
      <c r="M1" s="80"/>
      <c r="N1" s="78"/>
      <c r="O1" s="63"/>
      <c r="P1" s="42"/>
      <c r="Q1" s="63"/>
      <c r="R1" s="42"/>
      <c r="S1" s="42"/>
    </row>
    <row r="2" spans="1:29">
      <c r="A2" s="453" t="s">
        <v>440</v>
      </c>
      <c r="B2" s="454">
        <v>0.09</v>
      </c>
      <c r="C2" s="455" t="s">
        <v>441</v>
      </c>
      <c r="F2" s="25"/>
      <c r="G2" s="61"/>
      <c r="H2" s="34"/>
      <c r="I2" s="34" t="e">
        <f>I4*78%+I5*22%</f>
        <v>#REF!</v>
      </c>
      <c r="J2" s="34" t="e">
        <f>J4*70%+J5*30%</f>
        <v>#REF!</v>
      </c>
      <c r="K2" s="94" t="e">
        <f>I2-J2</f>
        <v>#REF!</v>
      </c>
      <c r="L2" s="78"/>
      <c r="M2" s="80"/>
      <c r="N2" s="78"/>
      <c r="O2" s="63"/>
      <c r="P2" s="42"/>
      <c r="Q2" s="63"/>
      <c r="R2" s="42"/>
      <c r="S2" s="42"/>
    </row>
    <row r="3" spans="1:29">
      <c r="A3" s="453" t="s">
        <v>442</v>
      </c>
      <c r="B3" s="456">
        <v>25</v>
      </c>
      <c r="C3" s="455" t="s">
        <v>443</v>
      </c>
      <c r="F3" s="45">
        <v>0</v>
      </c>
      <c r="G3" s="45" t="s">
        <v>444</v>
      </c>
      <c r="H3" s="45" t="s">
        <v>445</v>
      </c>
      <c r="I3" s="45" t="s">
        <v>444</v>
      </c>
      <c r="J3" s="45" t="s">
        <v>445</v>
      </c>
      <c r="K3" s="172"/>
      <c r="L3" s="78"/>
      <c r="M3" s="80"/>
      <c r="N3" s="78"/>
      <c r="O3" s="63"/>
      <c r="P3" s="42"/>
      <c r="Q3" s="63"/>
      <c r="R3" s="42"/>
      <c r="S3" s="42"/>
    </row>
    <row r="4" spans="1:29">
      <c r="A4" s="453" t="s">
        <v>446</v>
      </c>
      <c r="B4" s="454">
        <v>0.01</v>
      </c>
      <c r="C4" s="455"/>
      <c r="F4" s="35">
        <v>173</v>
      </c>
      <c r="G4" s="35" t="e">
        <f>(((ROUNDDOWN($D$15*(1-$B$16),0))+($D$14-$D$15))*$B$19)</f>
        <v>#REF!</v>
      </c>
      <c r="H4" s="35" t="e">
        <f>$D$15*(1-$B$16)*$B$20+($D$14-$D$15)*$B$19</f>
        <v>#REF!</v>
      </c>
      <c r="I4" s="35" t="e">
        <f>G4*12</f>
        <v>#REF!</v>
      </c>
      <c r="J4" s="35" t="e">
        <f>H4*12</f>
        <v>#REF!</v>
      </c>
      <c r="K4" s="173" t="e">
        <f>I4-J4</f>
        <v>#REF!</v>
      </c>
      <c r="L4" s="78"/>
      <c r="M4" s="80"/>
      <c r="N4" s="78"/>
      <c r="O4" s="63"/>
      <c r="P4" s="42"/>
      <c r="Q4" s="63"/>
      <c r="R4" s="42"/>
      <c r="S4" s="42"/>
    </row>
    <row r="5" spans="1:29">
      <c r="A5" s="453" t="s">
        <v>447</v>
      </c>
      <c r="B5" s="457">
        <v>5</v>
      </c>
      <c r="C5" s="455" t="s">
        <v>443</v>
      </c>
      <c r="F5" s="35">
        <v>130</v>
      </c>
      <c r="G5" s="35" t="e">
        <f>+($E$15*(1-$B$16)*$B$19)+($E$14-$E$15)*$B$19</f>
        <v>#REF!</v>
      </c>
      <c r="H5" s="35" t="e">
        <f>+($E$15*(1-$B$17)*$B$20+($E$14-$E$15)*$B$19)</f>
        <v>#REF!</v>
      </c>
      <c r="I5" s="35" t="e">
        <f>G5*12</f>
        <v>#REF!</v>
      </c>
      <c r="J5" s="35" t="e">
        <f>H5*12</f>
        <v>#REF!</v>
      </c>
      <c r="K5" s="173" t="e">
        <f>I5-J5</f>
        <v>#REF!</v>
      </c>
      <c r="L5" s="78"/>
      <c r="M5" s="80"/>
      <c r="N5" s="78"/>
      <c r="O5" s="63"/>
      <c r="P5" s="42"/>
      <c r="Q5" s="63"/>
      <c r="R5" s="42"/>
      <c r="S5" s="42"/>
    </row>
    <row r="6" spans="1:29">
      <c r="A6" s="453" t="s">
        <v>448</v>
      </c>
      <c r="B6" s="454">
        <v>0</v>
      </c>
      <c r="C6" s="454"/>
      <c r="D6" s="455"/>
      <c r="F6" s="75"/>
      <c r="G6" s="75"/>
      <c r="H6" s="78"/>
      <c r="I6" s="79"/>
      <c r="J6" s="78"/>
      <c r="K6" s="80"/>
      <c r="L6" s="78"/>
      <c r="M6" s="80"/>
      <c r="N6" s="78"/>
      <c r="O6" s="63"/>
      <c r="P6" s="42"/>
      <c r="Q6" s="63"/>
      <c r="R6" s="42"/>
      <c r="S6" s="42"/>
    </row>
    <row r="7" spans="1:29">
      <c r="A7" s="453" t="s">
        <v>449</v>
      </c>
      <c r="B7" s="454">
        <v>0.02</v>
      </c>
      <c r="C7" s="454"/>
      <c r="D7" s="455"/>
      <c r="H7" s="253" t="e">
        <f>(G4-H4)/H4</f>
        <v>#REF!</v>
      </c>
      <c r="I7" s="79"/>
      <c r="J7" s="78"/>
      <c r="K7" s="80"/>
      <c r="L7" s="78"/>
      <c r="M7" s="80"/>
      <c r="N7" s="78"/>
      <c r="O7" s="63"/>
      <c r="P7" s="42"/>
      <c r="Q7" s="63"/>
      <c r="R7" s="42"/>
      <c r="S7" s="42"/>
    </row>
    <row r="8" spans="1:29">
      <c r="A8" s="453" t="s">
        <v>450</v>
      </c>
      <c r="B8" s="458">
        <v>326.86597617744275</v>
      </c>
      <c r="C8" s="458"/>
      <c r="D8" s="455" t="s">
        <v>451</v>
      </c>
      <c r="H8" s="253" t="e">
        <f>(G5-H5)/H5</f>
        <v>#REF!</v>
      </c>
      <c r="I8" s="48"/>
      <c r="J8" s="64"/>
      <c r="K8" s="48"/>
      <c r="L8" s="64"/>
      <c r="M8" s="48"/>
      <c r="N8" s="64"/>
      <c r="O8" s="48"/>
      <c r="P8" s="64"/>
      <c r="Q8" s="48"/>
      <c r="R8" s="64"/>
    </row>
    <row r="9" spans="1:29">
      <c r="A9" t="s">
        <v>452</v>
      </c>
      <c r="B9" s="25">
        <v>0.25</v>
      </c>
      <c r="D9" s="83"/>
      <c r="F9" s="34" t="e">
        <f>'8.1 GECELCA'!H36</f>
        <v>#REF!</v>
      </c>
    </row>
    <row r="10" spans="1:29">
      <c r="A10" s="1" t="s">
        <v>453</v>
      </c>
      <c r="B10" s="261">
        <f>25799.56*(1+(B11+1%))</f>
        <v>27399.132720000001</v>
      </c>
      <c r="C10" t="s">
        <v>454</v>
      </c>
      <c r="F10" s="34" t="e">
        <f>F9*D16</f>
        <v>#REF!</v>
      </c>
      <c r="G10" s="34" t="e">
        <f>F9*E16</f>
        <v>#REF!</v>
      </c>
    </row>
    <row r="11" spans="1:29">
      <c r="A11" s="1" t="s">
        <v>455</v>
      </c>
      <c r="B11" s="365">
        <v>5.1999999999999998E-2</v>
      </c>
      <c r="C11" s="364" t="s">
        <v>456</v>
      </c>
      <c r="I11" s="34"/>
      <c r="J11" s="34"/>
      <c r="K11" s="34"/>
      <c r="L11" s="34"/>
      <c r="M11" s="34"/>
      <c r="N11" s="34"/>
      <c r="O11" s="34"/>
      <c r="P11" s="34"/>
      <c r="Q11" s="34"/>
      <c r="R11" s="34"/>
      <c r="S11" s="34"/>
      <c r="T11" s="34"/>
      <c r="U11" s="34"/>
      <c r="V11" s="34"/>
      <c r="W11" s="34"/>
      <c r="X11" s="34"/>
      <c r="Y11" s="34"/>
      <c r="Z11" s="34"/>
      <c r="AA11" s="34"/>
      <c r="AB11" s="34"/>
      <c r="AC11" s="34"/>
    </row>
    <row r="12" spans="1:29">
      <c r="A12" s="1"/>
      <c r="B12" s="365"/>
      <c r="C12" s="364"/>
      <c r="F12" s="97"/>
      <c r="G12" s="97"/>
      <c r="I12" s="34"/>
      <c r="J12" s="34"/>
      <c r="K12" s="34"/>
      <c r="L12" s="34"/>
      <c r="M12" s="34"/>
      <c r="N12" s="34"/>
      <c r="O12" s="34"/>
      <c r="P12" s="34"/>
      <c r="Q12" s="34"/>
      <c r="R12" s="34"/>
      <c r="S12" s="34"/>
      <c r="T12" s="34"/>
      <c r="U12" s="34"/>
      <c r="V12" s="34"/>
      <c r="W12" s="34"/>
      <c r="X12" s="34"/>
      <c r="Y12" s="34"/>
      <c r="Z12" s="34"/>
      <c r="AA12" s="34"/>
      <c r="AB12" s="34"/>
      <c r="AC12" s="34"/>
    </row>
    <row r="13" spans="1:29">
      <c r="A13" s="1" t="s">
        <v>457</v>
      </c>
      <c r="D13" s="87" t="s">
        <v>458</v>
      </c>
      <c r="E13" s="87" t="s">
        <v>459</v>
      </c>
      <c r="F13" s="97"/>
      <c r="I13" s="34"/>
      <c r="J13" s="34"/>
      <c r="K13" s="34"/>
      <c r="L13" s="34" t="s">
        <v>460</v>
      </c>
      <c r="M13" s="34"/>
      <c r="N13" s="34"/>
      <c r="O13" s="34"/>
      <c r="P13" s="34"/>
      <c r="Q13" s="34"/>
      <c r="R13" s="34"/>
      <c r="S13" s="34"/>
      <c r="T13" s="34"/>
      <c r="U13" s="34"/>
      <c r="V13" s="34"/>
      <c r="W13" s="34"/>
      <c r="X13" s="34"/>
      <c r="Y13" s="34"/>
      <c r="Z13" s="34"/>
      <c r="AA13" s="34"/>
      <c r="AB13" s="34"/>
      <c r="AC13" s="34"/>
    </row>
    <row r="14" spans="1:29">
      <c r="A14" s="54" t="s">
        <v>461</v>
      </c>
      <c r="D14" s="54" t="e">
        <f>#REF!</f>
        <v>#REF!</v>
      </c>
      <c r="E14" s="54" t="e">
        <f>#REF!</f>
        <v>#REF!</v>
      </c>
      <c r="F14" s="97"/>
      <c r="I14" s="50">
        <f>AVERAGE(I15:I16)</f>
        <v>151.5</v>
      </c>
      <c r="J14" s="34"/>
      <c r="L14" s="34">
        <v>1</v>
      </c>
      <c r="M14" s="34"/>
      <c r="N14" s="34"/>
      <c r="O14" s="34"/>
      <c r="P14" s="34"/>
      <c r="Q14" s="34"/>
      <c r="R14" s="34"/>
      <c r="S14" s="34"/>
      <c r="T14" s="34"/>
      <c r="U14" s="34"/>
      <c r="V14" s="34"/>
      <c r="W14" s="34"/>
      <c r="X14" s="34"/>
      <c r="Y14" s="34"/>
      <c r="Z14" s="34"/>
      <c r="AA14" s="34"/>
      <c r="AB14" s="34"/>
      <c r="AC14" s="34"/>
    </row>
    <row r="15" spans="1:29">
      <c r="A15" s="54" t="s">
        <v>462</v>
      </c>
      <c r="D15" s="54">
        <v>173</v>
      </c>
      <c r="E15" s="54">
        <v>130</v>
      </c>
      <c r="I15" s="34">
        <v>173</v>
      </c>
      <c r="J15" s="34" t="s">
        <v>458</v>
      </c>
      <c r="L15" s="34">
        <v>0.5</v>
      </c>
      <c r="M15" s="34"/>
      <c r="N15" s="34"/>
      <c r="O15" s="34"/>
      <c r="P15" s="34"/>
      <c r="Q15" s="34"/>
      <c r="R15" s="34"/>
      <c r="S15" s="34"/>
      <c r="T15" s="34"/>
      <c r="U15" s="34"/>
      <c r="V15" s="34"/>
      <c r="W15" s="34"/>
      <c r="X15" s="34"/>
      <c r="Y15" s="34"/>
      <c r="Z15" s="34"/>
      <c r="AA15" s="34"/>
      <c r="AB15" s="34"/>
      <c r="AC15" s="34"/>
    </row>
    <row r="16" spans="1:29">
      <c r="A16" s="54" t="s">
        <v>463</v>
      </c>
      <c r="B16" s="54">
        <v>0.6</v>
      </c>
      <c r="C16" s="54"/>
      <c r="D16" s="341" t="e">
        <f>#REF!</f>
        <v>#REF!</v>
      </c>
      <c r="E16" s="342" t="e">
        <f>#REF!</f>
        <v>#REF!</v>
      </c>
      <c r="F16" t="s">
        <v>109</v>
      </c>
      <c r="I16" s="34">
        <v>130</v>
      </c>
      <c r="J16" s="34" t="s">
        <v>459</v>
      </c>
      <c r="L16">
        <v>0.15</v>
      </c>
      <c r="M16" s="34"/>
      <c r="N16" s="34"/>
      <c r="O16" s="34"/>
      <c r="P16" s="34"/>
      <c r="Q16" s="34"/>
      <c r="R16" s="34"/>
      <c r="S16" s="34"/>
      <c r="T16" s="34"/>
      <c r="U16" s="34"/>
      <c r="V16" s="34"/>
      <c r="W16" s="34"/>
      <c r="X16" s="34"/>
      <c r="Y16" s="34"/>
      <c r="Z16" s="34"/>
      <c r="AA16" s="34"/>
      <c r="AB16" s="34"/>
      <c r="AC16" s="34"/>
    </row>
    <row r="17" spans="1:29">
      <c r="A17" s="54" t="s">
        <v>464</v>
      </c>
      <c r="B17" s="54">
        <v>0.5</v>
      </c>
      <c r="C17" s="54"/>
      <c r="D17" s="341" t="e">
        <f>D16</f>
        <v>#REF!</v>
      </c>
      <c r="E17" s="341" t="e">
        <f>E16</f>
        <v>#REF!</v>
      </c>
      <c r="F17" s="34"/>
      <c r="G17" s="34"/>
      <c r="I17" s="34"/>
      <c r="J17" s="34"/>
      <c r="K17" s="34"/>
      <c r="L17" s="34"/>
      <c r="M17" s="34"/>
      <c r="N17" s="34"/>
      <c r="O17" s="34"/>
      <c r="P17" s="34"/>
      <c r="Q17" s="34"/>
      <c r="R17" s="34"/>
      <c r="S17" s="34"/>
      <c r="T17" s="34"/>
      <c r="U17" s="34"/>
      <c r="V17" s="34"/>
      <c r="W17" s="34"/>
      <c r="X17" s="34"/>
      <c r="Y17" s="34"/>
      <c r="Z17" s="34"/>
      <c r="AA17" s="34"/>
      <c r="AB17" s="34"/>
      <c r="AC17" s="34"/>
    </row>
    <row r="18" spans="1:29">
      <c r="A18" s="54" t="s">
        <v>465</v>
      </c>
      <c r="B18" s="54">
        <v>0.15</v>
      </c>
      <c r="C18" s="54"/>
      <c r="D18" s="341" t="e">
        <f>D16</f>
        <v>#REF!</v>
      </c>
      <c r="E18" s="342" t="e">
        <f>E16</f>
        <v>#REF!</v>
      </c>
      <c r="F18" s="34"/>
      <c r="G18" s="34"/>
      <c r="H18" s="34"/>
      <c r="I18" s="34"/>
      <c r="J18" s="34"/>
      <c r="K18" s="34"/>
      <c r="L18" s="34"/>
      <c r="M18" s="34"/>
      <c r="N18" s="34"/>
      <c r="O18" s="34"/>
      <c r="P18" s="34"/>
      <c r="Q18" s="34"/>
      <c r="R18" s="34"/>
      <c r="S18" s="34"/>
      <c r="T18" s="34"/>
      <c r="U18" s="34"/>
      <c r="V18" s="34"/>
      <c r="W18" s="34"/>
      <c r="X18" s="34"/>
      <c r="Y18" s="34"/>
      <c r="Z18" s="34"/>
      <c r="AA18" s="34"/>
      <c r="AB18" s="34"/>
      <c r="AC18" s="34"/>
    </row>
    <row r="19" spans="1:29">
      <c r="A19" s="343" t="s">
        <v>466</v>
      </c>
      <c r="B19" s="344" t="e">
        <f>#REF!</f>
        <v>#REF!</v>
      </c>
      <c r="C19" s="54"/>
      <c r="D19" s="1"/>
      <c r="E19" s="1"/>
      <c r="F19" s="1"/>
      <c r="G19" s="1"/>
      <c r="H19" s="1"/>
      <c r="I19" s="1"/>
      <c r="J19" s="1"/>
      <c r="K19" s="1"/>
      <c r="L19" s="1"/>
      <c r="M19" s="1"/>
      <c r="N19" s="1"/>
      <c r="O19" s="1"/>
      <c r="P19" s="1"/>
      <c r="Q19" s="1"/>
      <c r="R19" s="1"/>
      <c r="S19" s="1"/>
      <c r="T19" s="1"/>
      <c r="U19" s="1"/>
      <c r="V19" s="1"/>
      <c r="W19" s="1"/>
      <c r="X19" s="1"/>
      <c r="Y19" s="1"/>
      <c r="Z19" s="1"/>
      <c r="AA19" s="1"/>
      <c r="AB19" s="1"/>
      <c r="AC19" s="1"/>
    </row>
    <row r="20" spans="1:29">
      <c r="A20" t="s">
        <v>467</v>
      </c>
      <c r="B20" s="345">
        <v>339.56053000554152</v>
      </c>
      <c r="C20" s="70"/>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row>
    <row r="21" spans="1:29">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row>
    <row r="22" spans="1:29">
      <c r="A22" s="43"/>
    </row>
    <row r="23" spans="1:29">
      <c r="A23" s="43"/>
    </row>
    <row r="24" spans="1:29">
      <c r="A24" s="43"/>
      <c r="F24" s="51"/>
    </row>
    <row r="25" spans="1:29">
      <c r="A25" s="84" t="s">
        <v>468</v>
      </c>
      <c r="B25" s="357" t="e">
        <f>'8.2 FENOGE'!E36</f>
        <v>#REF!</v>
      </c>
      <c r="C25" s="85"/>
      <c r="D25" s="71"/>
      <c r="F25" s="51"/>
    </row>
    <row r="26" spans="1:29">
      <c r="B26" s="51"/>
    </row>
    <row r="27" spans="1:29">
      <c r="D27" s="261"/>
      <c r="E27">
        <v>2026</v>
      </c>
      <c r="F27">
        <v>2027</v>
      </c>
      <c r="G27">
        <v>2028</v>
      </c>
      <c r="H27">
        <v>2029</v>
      </c>
      <c r="I27">
        <v>2030</v>
      </c>
      <c r="J27">
        <v>2031</v>
      </c>
      <c r="K27">
        <v>2032</v>
      </c>
      <c r="L27">
        <v>2033</v>
      </c>
      <c r="M27">
        <v>2034</v>
      </c>
      <c r="N27">
        <v>2035</v>
      </c>
      <c r="O27">
        <v>2036</v>
      </c>
      <c r="P27">
        <v>2037</v>
      </c>
      <c r="Q27">
        <v>2038</v>
      </c>
      <c r="R27">
        <v>2039</v>
      </c>
      <c r="S27">
        <v>2040</v>
      </c>
      <c r="T27">
        <v>2041</v>
      </c>
      <c r="U27">
        <v>2042</v>
      </c>
      <c r="V27">
        <v>2043</v>
      </c>
      <c r="W27">
        <v>2044</v>
      </c>
      <c r="X27">
        <v>2045</v>
      </c>
      <c r="Y27">
        <v>2046</v>
      </c>
      <c r="Z27">
        <v>2047</v>
      </c>
      <c r="AA27">
        <v>2048</v>
      </c>
      <c r="AB27">
        <v>2049</v>
      </c>
      <c r="AC27">
        <v>2050</v>
      </c>
    </row>
    <row r="28" spans="1:29" ht="18.75">
      <c r="A28" s="260" t="s">
        <v>469</v>
      </c>
      <c r="B28" s="3" t="s">
        <v>13</v>
      </c>
      <c r="C28" s="423" t="e">
        <f>SUM(E28:I28)</f>
        <v>#REF!</v>
      </c>
      <c r="D28" s="34"/>
      <c r="E28" s="34">
        <f>'8.1 GECELCA'!H33</f>
        <v>25041.281352121292</v>
      </c>
      <c r="F28" s="34" t="e">
        <f>'8.1 GECELCA'!O33</f>
        <v>#REF!</v>
      </c>
      <c r="G28" s="34" t="e">
        <f>'8.1 GECELCA'!V33</f>
        <v>#REF!</v>
      </c>
      <c r="H28" s="34" t="e">
        <f>'8.1 GECELCA'!AC33</f>
        <v>#REF!</v>
      </c>
      <c r="I28" s="34" t="e">
        <f>'8.1 GECELCA'!AJ33</f>
        <v>#REF!</v>
      </c>
      <c r="J28" s="34" t="e">
        <f t="shared" ref="J28:AC29" si="0">I28</f>
        <v>#REF!</v>
      </c>
      <c r="K28" s="34" t="e">
        <f t="shared" si="0"/>
        <v>#REF!</v>
      </c>
      <c r="L28" s="34" t="e">
        <f t="shared" si="0"/>
        <v>#REF!</v>
      </c>
      <c r="M28" s="34" t="e">
        <f t="shared" si="0"/>
        <v>#REF!</v>
      </c>
      <c r="N28" s="34" t="e">
        <f t="shared" si="0"/>
        <v>#REF!</v>
      </c>
      <c r="O28" s="34" t="e">
        <f t="shared" si="0"/>
        <v>#REF!</v>
      </c>
      <c r="P28" s="34" t="e">
        <f t="shared" si="0"/>
        <v>#REF!</v>
      </c>
      <c r="Q28" s="34" t="e">
        <f t="shared" si="0"/>
        <v>#REF!</v>
      </c>
      <c r="R28" s="34" t="e">
        <f t="shared" si="0"/>
        <v>#REF!</v>
      </c>
      <c r="S28" s="34" t="e">
        <f t="shared" si="0"/>
        <v>#REF!</v>
      </c>
      <c r="T28" s="34" t="e">
        <f t="shared" si="0"/>
        <v>#REF!</v>
      </c>
      <c r="U28" s="34" t="e">
        <f t="shared" si="0"/>
        <v>#REF!</v>
      </c>
      <c r="V28" s="34" t="e">
        <f t="shared" si="0"/>
        <v>#REF!</v>
      </c>
      <c r="W28" s="34" t="e">
        <f t="shared" si="0"/>
        <v>#REF!</v>
      </c>
      <c r="X28" s="34" t="e">
        <f t="shared" si="0"/>
        <v>#REF!</v>
      </c>
      <c r="Y28" s="34" t="e">
        <f t="shared" si="0"/>
        <v>#REF!</v>
      </c>
      <c r="Z28" s="34" t="e">
        <f t="shared" si="0"/>
        <v>#REF!</v>
      </c>
      <c r="AA28" s="34" t="e">
        <f t="shared" si="0"/>
        <v>#REF!</v>
      </c>
      <c r="AB28" s="34" t="e">
        <f t="shared" si="0"/>
        <v>#REF!</v>
      </c>
      <c r="AC28" s="34" t="e">
        <f t="shared" si="0"/>
        <v>#REF!</v>
      </c>
    </row>
    <row r="29" spans="1:29" s="1" customFormat="1">
      <c r="A29" s="1" t="s">
        <v>470</v>
      </c>
      <c r="E29" s="66">
        <f>E28</f>
        <v>25041.281352121292</v>
      </c>
      <c r="F29" s="66" t="e">
        <f>E29+F28</f>
        <v>#REF!</v>
      </c>
      <c r="G29" s="66" t="e">
        <f>F29+G28</f>
        <v>#REF!</v>
      </c>
      <c r="H29" s="66" t="e">
        <f>G29+H28</f>
        <v>#REF!</v>
      </c>
      <c r="I29" s="66" t="e">
        <f>H29+I28</f>
        <v>#REF!</v>
      </c>
      <c r="J29" s="66" t="e">
        <f t="shared" si="0"/>
        <v>#REF!</v>
      </c>
      <c r="K29" s="66" t="e">
        <f t="shared" si="0"/>
        <v>#REF!</v>
      </c>
      <c r="L29" s="66" t="e">
        <f t="shared" si="0"/>
        <v>#REF!</v>
      </c>
      <c r="M29" s="66" t="e">
        <f t="shared" si="0"/>
        <v>#REF!</v>
      </c>
      <c r="N29" s="66" t="e">
        <f t="shared" si="0"/>
        <v>#REF!</v>
      </c>
      <c r="O29" s="66" t="e">
        <f t="shared" si="0"/>
        <v>#REF!</v>
      </c>
      <c r="P29" s="66" t="e">
        <f t="shared" si="0"/>
        <v>#REF!</v>
      </c>
      <c r="Q29" s="66" t="e">
        <f t="shared" si="0"/>
        <v>#REF!</v>
      </c>
      <c r="R29" s="66" t="e">
        <f t="shared" si="0"/>
        <v>#REF!</v>
      </c>
      <c r="S29" s="66" t="e">
        <f t="shared" si="0"/>
        <v>#REF!</v>
      </c>
      <c r="T29" s="66" t="e">
        <f t="shared" si="0"/>
        <v>#REF!</v>
      </c>
      <c r="U29" s="66" t="e">
        <f t="shared" si="0"/>
        <v>#REF!</v>
      </c>
      <c r="V29" s="66" t="e">
        <f t="shared" si="0"/>
        <v>#REF!</v>
      </c>
      <c r="W29" s="66" t="e">
        <f t="shared" si="0"/>
        <v>#REF!</v>
      </c>
      <c r="X29" s="66" t="e">
        <f t="shared" si="0"/>
        <v>#REF!</v>
      </c>
      <c r="Y29" s="66" t="e">
        <f t="shared" si="0"/>
        <v>#REF!</v>
      </c>
      <c r="Z29" s="66" t="e">
        <f t="shared" si="0"/>
        <v>#REF!</v>
      </c>
      <c r="AA29" s="66" t="e">
        <f t="shared" si="0"/>
        <v>#REF!</v>
      </c>
      <c r="AB29" s="66" t="e">
        <f t="shared" si="0"/>
        <v>#REF!</v>
      </c>
      <c r="AC29" s="66" t="e">
        <f t="shared" si="0"/>
        <v>#REF!</v>
      </c>
    </row>
    <row r="30" spans="1:29">
      <c r="A30" s="55" t="s">
        <v>471</v>
      </c>
      <c r="B30" s="346">
        <v>1</v>
      </c>
      <c r="C30" s="56"/>
      <c r="E30" s="34" t="e">
        <f t="shared" ref="E30:AC30" si="1">E$29*$B$30*($D$16+$E$16)</f>
        <v>#REF!</v>
      </c>
      <c r="F30" s="34" t="e">
        <f t="shared" si="1"/>
        <v>#REF!</v>
      </c>
      <c r="G30" s="34" t="e">
        <f t="shared" si="1"/>
        <v>#REF!</v>
      </c>
      <c r="H30" s="34" t="e">
        <f t="shared" si="1"/>
        <v>#REF!</v>
      </c>
      <c r="I30" s="34" t="e">
        <f t="shared" si="1"/>
        <v>#REF!</v>
      </c>
      <c r="J30" s="34" t="e">
        <f t="shared" si="1"/>
        <v>#REF!</v>
      </c>
      <c r="K30" s="34" t="e">
        <f t="shared" si="1"/>
        <v>#REF!</v>
      </c>
      <c r="L30" s="34" t="e">
        <f t="shared" si="1"/>
        <v>#REF!</v>
      </c>
      <c r="M30" s="34" t="e">
        <f t="shared" si="1"/>
        <v>#REF!</v>
      </c>
      <c r="N30" s="34" t="e">
        <f t="shared" si="1"/>
        <v>#REF!</v>
      </c>
      <c r="O30" s="34" t="e">
        <f t="shared" si="1"/>
        <v>#REF!</v>
      </c>
      <c r="P30" s="34" t="e">
        <f t="shared" si="1"/>
        <v>#REF!</v>
      </c>
      <c r="Q30" s="34" t="e">
        <f t="shared" si="1"/>
        <v>#REF!</v>
      </c>
      <c r="R30" s="34" t="e">
        <f t="shared" si="1"/>
        <v>#REF!</v>
      </c>
      <c r="S30" s="34" t="e">
        <f t="shared" si="1"/>
        <v>#REF!</v>
      </c>
      <c r="T30" s="34" t="e">
        <f t="shared" si="1"/>
        <v>#REF!</v>
      </c>
      <c r="U30" s="34" t="e">
        <f t="shared" si="1"/>
        <v>#REF!</v>
      </c>
      <c r="V30" s="34" t="e">
        <f t="shared" si="1"/>
        <v>#REF!</v>
      </c>
      <c r="W30" s="34" t="e">
        <f t="shared" si="1"/>
        <v>#REF!</v>
      </c>
      <c r="X30" s="34" t="e">
        <f t="shared" si="1"/>
        <v>#REF!</v>
      </c>
      <c r="Y30" s="34" t="e">
        <f t="shared" si="1"/>
        <v>#REF!</v>
      </c>
      <c r="Z30" s="34" t="e">
        <f t="shared" si="1"/>
        <v>#REF!</v>
      </c>
      <c r="AA30" s="34" t="e">
        <f t="shared" si="1"/>
        <v>#REF!</v>
      </c>
      <c r="AB30" s="34" t="e">
        <f t="shared" si="1"/>
        <v>#REF!</v>
      </c>
      <c r="AC30" s="34" t="e">
        <f t="shared" si="1"/>
        <v>#REF!</v>
      </c>
    </row>
    <row r="31" spans="1:29">
      <c r="A31" s="55" t="s">
        <v>472</v>
      </c>
      <c r="B31" s="56">
        <v>0</v>
      </c>
      <c r="C31" s="56"/>
      <c r="E31" s="34" t="e">
        <f t="shared" ref="E31:AC31" si="2">E$29*$B$31*($D$16+$E$16)</f>
        <v>#REF!</v>
      </c>
      <c r="F31" s="34" t="e">
        <f t="shared" si="2"/>
        <v>#REF!</v>
      </c>
      <c r="G31" s="34" t="e">
        <f t="shared" si="2"/>
        <v>#REF!</v>
      </c>
      <c r="H31" s="34" t="e">
        <f t="shared" si="2"/>
        <v>#REF!</v>
      </c>
      <c r="I31" s="34" t="e">
        <f t="shared" si="2"/>
        <v>#REF!</v>
      </c>
      <c r="J31" s="34" t="e">
        <f t="shared" si="2"/>
        <v>#REF!</v>
      </c>
      <c r="K31" s="34" t="e">
        <f t="shared" si="2"/>
        <v>#REF!</v>
      </c>
      <c r="L31" s="34" t="e">
        <f t="shared" si="2"/>
        <v>#REF!</v>
      </c>
      <c r="M31" s="34" t="e">
        <f t="shared" si="2"/>
        <v>#REF!</v>
      </c>
      <c r="N31" s="34" t="e">
        <f t="shared" si="2"/>
        <v>#REF!</v>
      </c>
      <c r="O31" s="34" t="e">
        <f t="shared" si="2"/>
        <v>#REF!</v>
      </c>
      <c r="P31" s="34" t="e">
        <f t="shared" si="2"/>
        <v>#REF!</v>
      </c>
      <c r="Q31" s="34" t="e">
        <f t="shared" si="2"/>
        <v>#REF!</v>
      </c>
      <c r="R31" s="34" t="e">
        <f t="shared" si="2"/>
        <v>#REF!</v>
      </c>
      <c r="S31" s="34" t="e">
        <f t="shared" si="2"/>
        <v>#REF!</v>
      </c>
      <c r="T31" s="34" t="e">
        <f t="shared" si="2"/>
        <v>#REF!</v>
      </c>
      <c r="U31" s="34" t="e">
        <f t="shared" si="2"/>
        <v>#REF!</v>
      </c>
      <c r="V31" s="34" t="e">
        <f t="shared" si="2"/>
        <v>#REF!</v>
      </c>
      <c r="W31" s="34" t="e">
        <f t="shared" si="2"/>
        <v>#REF!</v>
      </c>
      <c r="X31" s="34" t="e">
        <f t="shared" si="2"/>
        <v>#REF!</v>
      </c>
      <c r="Y31" s="34" t="e">
        <f t="shared" si="2"/>
        <v>#REF!</v>
      </c>
      <c r="Z31" s="34" t="e">
        <f t="shared" si="2"/>
        <v>#REF!</v>
      </c>
      <c r="AA31" s="34" t="e">
        <f t="shared" si="2"/>
        <v>#REF!</v>
      </c>
      <c r="AB31" s="34" t="e">
        <f t="shared" si="2"/>
        <v>#REF!</v>
      </c>
      <c r="AC31" s="34" t="e">
        <f t="shared" si="2"/>
        <v>#REF!</v>
      </c>
    </row>
    <row r="32" spans="1:29">
      <c r="A32" s="55" t="s">
        <v>473</v>
      </c>
      <c r="B32" s="56">
        <v>0</v>
      </c>
      <c r="C32" s="56"/>
      <c r="E32" s="34" t="e">
        <f t="shared" ref="E32:AC32" si="3">E$29*$B$32*($D$16+$E$16)</f>
        <v>#REF!</v>
      </c>
      <c r="F32" s="34" t="e">
        <f t="shared" si="3"/>
        <v>#REF!</v>
      </c>
      <c r="G32" s="34" t="e">
        <f t="shared" si="3"/>
        <v>#REF!</v>
      </c>
      <c r="H32" s="34" t="e">
        <f t="shared" si="3"/>
        <v>#REF!</v>
      </c>
      <c r="I32" s="34" t="e">
        <f t="shared" si="3"/>
        <v>#REF!</v>
      </c>
      <c r="J32" s="34" t="e">
        <f t="shared" si="3"/>
        <v>#REF!</v>
      </c>
      <c r="K32" s="34" t="e">
        <f t="shared" si="3"/>
        <v>#REF!</v>
      </c>
      <c r="L32" s="34" t="e">
        <f t="shared" si="3"/>
        <v>#REF!</v>
      </c>
      <c r="M32" s="34" t="e">
        <f t="shared" si="3"/>
        <v>#REF!</v>
      </c>
      <c r="N32" s="34" t="e">
        <f t="shared" si="3"/>
        <v>#REF!</v>
      </c>
      <c r="O32" s="34" t="e">
        <f t="shared" si="3"/>
        <v>#REF!</v>
      </c>
      <c r="P32" s="34" t="e">
        <f t="shared" si="3"/>
        <v>#REF!</v>
      </c>
      <c r="Q32" s="34" t="e">
        <f t="shared" si="3"/>
        <v>#REF!</v>
      </c>
      <c r="R32" s="34" t="e">
        <f t="shared" si="3"/>
        <v>#REF!</v>
      </c>
      <c r="S32" s="34" t="e">
        <f t="shared" si="3"/>
        <v>#REF!</v>
      </c>
      <c r="T32" s="34" t="e">
        <f t="shared" si="3"/>
        <v>#REF!</v>
      </c>
      <c r="U32" s="34" t="e">
        <f t="shared" si="3"/>
        <v>#REF!</v>
      </c>
      <c r="V32" s="34" t="e">
        <f t="shared" si="3"/>
        <v>#REF!</v>
      </c>
      <c r="W32" s="34" t="e">
        <f t="shared" si="3"/>
        <v>#REF!</v>
      </c>
      <c r="X32" s="34" t="e">
        <f t="shared" si="3"/>
        <v>#REF!</v>
      </c>
      <c r="Y32" s="34" t="e">
        <f t="shared" si="3"/>
        <v>#REF!</v>
      </c>
      <c r="Z32" s="34" t="e">
        <f t="shared" si="3"/>
        <v>#REF!</v>
      </c>
      <c r="AA32" s="34" t="e">
        <f t="shared" si="3"/>
        <v>#REF!</v>
      </c>
      <c r="AB32" s="34" t="e">
        <f t="shared" si="3"/>
        <v>#REF!</v>
      </c>
      <c r="AC32" s="34" t="e">
        <f t="shared" si="3"/>
        <v>#REF!</v>
      </c>
    </row>
    <row r="33" spans="1:29">
      <c r="A33" s="55"/>
      <c r="B33" s="56"/>
      <c r="C33" s="56"/>
      <c r="E33" s="34" t="e">
        <f t="shared" ref="E33:AC33" si="4">E29-SUM(E30:E32)</f>
        <v>#REF!</v>
      </c>
      <c r="F33" s="34" t="e">
        <f t="shared" si="4"/>
        <v>#REF!</v>
      </c>
      <c r="G33" s="34" t="e">
        <f t="shared" si="4"/>
        <v>#REF!</v>
      </c>
      <c r="H33" s="34" t="e">
        <f t="shared" si="4"/>
        <v>#REF!</v>
      </c>
      <c r="I33" s="34" t="e">
        <f t="shared" si="4"/>
        <v>#REF!</v>
      </c>
      <c r="J33" s="34" t="e">
        <f t="shared" si="4"/>
        <v>#REF!</v>
      </c>
      <c r="K33" s="34" t="e">
        <f t="shared" si="4"/>
        <v>#REF!</v>
      </c>
      <c r="L33" s="34" t="e">
        <f t="shared" si="4"/>
        <v>#REF!</v>
      </c>
      <c r="M33" s="34" t="e">
        <f t="shared" si="4"/>
        <v>#REF!</v>
      </c>
      <c r="N33" s="34" t="e">
        <f t="shared" si="4"/>
        <v>#REF!</v>
      </c>
      <c r="O33" s="34" t="e">
        <f t="shared" si="4"/>
        <v>#REF!</v>
      </c>
      <c r="P33" s="34" t="e">
        <f t="shared" si="4"/>
        <v>#REF!</v>
      </c>
      <c r="Q33" s="34" t="e">
        <f t="shared" si="4"/>
        <v>#REF!</v>
      </c>
      <c r="R33" s="34" t="e">
        <f t="shared" si="4"/>
        <v>#REF!</v>
      </c>
      <c r="S33" s="34" t="e">
        <f t="shared" si="4"/>
        <v>#REF!</v>
      </c>
      <c r="T33" s="34" t="e">
        <f t="shared" si="4"/>
        <v>#REF!</v>
      </c>
      <c r="U33" s="34" t="e">
        <f t="shared" si="4"/>
        <v>#REF!</v>
      </c>
      <c r="V33" s="34" t="e">
        <f t="shared" si="4"/>
        <v>#REF!</v>
      </c>
      <c r="W33" s="34" t="e">
        <f t="shared" si="4"/>
        <v>#REF!</v>
      </c>
      <c r="X33" s="34" t="e">
        <f t="shared" si="4"/>
        <v>#REF!</v>
      </c>
      <c r="Y33" s="34" t="e">
        <f t="shared" si="4"/>
        <v>#REF!</v>
      </c>
      <c r="Z33" s="34" t="e">
        <f t="shared" si="4"/>
        <v>#REF!</v>
      </c>
      <c r="AA33" s="34" t="e">
        <f t="shared" si="4"/>
        <v>#REF!</v>
      </c>
      <c r="AB33" s="34" t="e">
        <f t="shared" si="4"/>
        <v>#REF!</v>
      </c>
      <c r="AC33" s="34" t="e">
        <f t="shared" si="4"/>
        <v>#REF!</v>
      </c>
    </row>
    <row r="34" spans="1:29">
      <c r="A34" s="1" t="s">
        <v>474</v>
      </c>
      <c r="B34" s="421" t="e">
        <f>D34+NPV($B$2,E34:AC34)</f>
        <v>#REF!</v>
      </c>
      <c r="C34" s="419" t="e">
        <f>SUM(E34:AC34)</f>
        <v>#REF!</v>
      </c>
      <c r="D34" s="1"/>
      <c r="E34" s="66" t="e">
        <f t="shared" ref="E34:AC34" si="5">SUM(E35:E37)</f>
        <v>#REF!</v>
      </c>
      <c r="F34" s="66" t="e">
        <f t="shared" si="5"/>
        <v>#REF!</v>
      </c>
      <c r="G34" s="66" t="e">
        <f t="shared" si="5"/>
        <v>#REF!</v>
      </c>
      <c r="H34" s="66" t="e">
        <f t="shared" si="5"/>
        <v>#REF!</v>
      </c>
      <c r="I34" s="66" t="e">
        <f t="shared" si="5"/>
        <v>#REF!</v>
      </c>
      <c r="J34" s="66" t="e">
        <f t="shared" si="5"/>
        <v>#REF!</v>
      </c>
      <c r="K34" s="66" t="e">
        <f t="shared" si="5"/>
        <v>#REF!</v>
      </c>
      <c r="L34" s="66" t="e">
        <f t="shared" si="5"/>
        <v>#REF!</v>
      </c>
      <c r="M34" s="66" t="e">
        <f t="shared" si="5"/>
        <v>#REF!</v>
      </c>
      <c r="N34" s="66" t="e">
        <f t="shared" si="5"/>
        <v>#REF!</v>
      </c>
      <c r="O34" s="66" t="e">
        <f t="shared" si="5"/>
        <v>#REF!</v>
      </c>
      <c r="P34" s="66" t="e">
        <f t="shared" si="5"/>
        <v>#REF!</v>
      </c>
      <c r="Q34" s="66" t="e">
        <f t="shared" si="5"/>
        <v>#REF!</v>
      </c>
      <c r="R34" s="66" t="e">
        <f t="shared" si="5"/>
        <v>#REF!</v>
      </c>
      <c r="S34" s="66" t="e">
        <f t="shared" si="5"/>
        <v>#REF!</v>
      </c>
      <c r="T34" s="66" t="e">
        <f t="shared" si="5"/>
        <v>#REF!</v>
      </c>
      <c r="U34" s="66" t="e">
        <f t="shared" si="5"/>
        <v>#REF!</v>
      </c>
      <c r="V34" s="66" t="e">
        <f t="shared" si="5"/>
        <v>#REF!</v>
      </c>
      <c r="W34" s="66" t="e">
        <f t="shared" si="5"/>
        <v>#REF!</v>
      </c>
      <c r="X34" s="66" t="e">
        <f t="shared" si="5"/>
        <v>#REF!</v>
      </c>
      <c r="Y34" s="66" t="e">
        <f t="shared" si="5"/>
        <v>#REF!</v>
      </c>
      <c r="Z34" s="66" t="e">
        <f t="shared" si="5"/>
        <v>#REF!</v>
      </c>
      <c r="AA34" s="66" t="e">
        <f t="shared" si="5"/>
        <v>#REF!</v>
      </c>
      <c r="AB34" s="66" t="e">
        <f t="shared" si="5"/>
        <v>#REF!</v>
      </c>
      <c r="AC34" s="66" t="e">
        <f t="shared" si="5"/>
        <v>#REF!</v>
      </c>
    </row>
    <row r="35" spans="1:29">
      <c r="A35" s="55" t="s">
        <v>20</v>
      </c>
      <c r="B35" s="44" t="e">
        <f>D35+NPV($B$2,E35:AC35)</f>
        <v>#REF!</v>
      </c>
      <c r="C35" s="420"/>
      <c r="D35" s="92"/>
      <c r="E35" s="69" t="e">
        <f>((($D$15*(1-$B$16)*$B$19)+($D$14-$D$15)*$B$19)*$D$16+(($E$15*(1-$B$16)*$B$19)+($E$14-$E$15)*$B$19)*$E$16)*E30*12</f>
        <v>#REF!</v>
      </c>
      <c r="F35" s="69" t="e">
        <f t="shared" ref="F35:AC35" si="6">((($D$15*(1-$B$16)*$B$19)+($D$15-$D$15)*$B$19)*$D$16+(($E$15*(1-$B$16)*$B$19)+($E$15-$E$15)*$B$19)*$E$16)*F30*12</f>
        <v>#REF!</v>
      </c>
      <c r="G35" s="69" t="e">
        <f t="shared" si="6"/>
        <v>#REF!</v>
      </c>
      <c r="H35" s="69" t="e">
        <f t="shared" si="6"/>
        <v>#REF!</v>
      </c>
      <c r="I35" s="69" t="e">
        <f t="shared" si="6"/>
        <v>#REF!</v>
      </c>
      <c r="J35" s="69" t="e">
        <f t="shared" si="6"/>
        <v>#REF!</v>
      </c>
      <c r="K35" s="69" t="e">
        <f t="shared" si="6"/>
        <v>#REF!</v>
      </c>
      <c r="L35" s="69" t="e">
        <f t="shared" si="6"/>
        <v>#REF!</v>
      </c>
      <c r="M35" s="69" t="e">
        <f t="shared" si="6"/>
        <v>#REF!</v>
      </c>
      <c r="N35" s="69" t="e">
        <f t="shared" si="6"/>
        <v>#REF!</v>
      </c>
      <c r="O35" s="69" t="e">
        <f t="shared" si="6"/>
        <v>#REF!</v>
      </c>
      <c r="P35" s="69" t="e">
        <f t="shared" si="6"/>
        <v>#REF!</v>
      </c>
      <c r="Q35" s="69" t="e">
        <f t="shared" si="6"/>
        <v>#REF!</v>
      </c>
      <c r="R35" s="69" t="e">
        <f t="shared" si="6"/>
        <v>#REF!</v>
      </c>
      <c r="S35" s="69" t="e">
        <f t="shared" si="6"/>
        <v>#REF!</v>
      </c>
      <c r="T35" s="69" t="e">
        <f t="shared" si="6"/>
        <v>#REF!</v>
      </c>
      <c r="U35" s="69" t="e">
        <f t="shared" si="6"/>
        <v>#REF!</v>
      </c>
      <c r="V35" s="69" t="e">
        <f t="shared" si="6"/>
        <v>#REF!</v>
      </c>
      <c r="W35" s="69" t="e">
        <f t="shared" si="6"/>
        <v>#REF!</v>
      </c>
      <c r="X35" s="69" t="e">
        <f t="shared" si="6"/>
        <v>#REF!</v>
      </c>
      <c r="Y35" s="69" t="e">
        <f t="shared" si="6"/>
        <v>#REF!</v>
      </c>
      <c r="Z35" s="69" t="e">
        <f t="shared" si="6"/>
        <v>#REF!</v>
      </c>
      <c r="AA35" s="69" t="e">
        <f t="shared" si="6"/>
        <v>#REF!</v>
      </c>
      <c r="AB35" s="69" t="e">
        <f t="shared" si="6"/>
        <v>#REF!</v>
      </c>
      <c r="AC35" s="69" t="e">
        <f t="shared" si="6"/>
        <v>#REF!</v>
      </c>
    </row>
    <row r="36" spans="1:29">
      <c r="A36" s="55" t="s">
        <v>21</v>
      </c>
      <c r="B36" s="44" t="e">
        <f>D36+NPV($B$2,E36:AC36)</f>
        <v>#REF!</v>
      </c>
      <c r="C36" s="420"/>
      <c r="D36" s="92"/>
      <c r="E36" s="69" t="e">
        <f t="shared" ref="E36:AC36" si="7">((($D$15*(1-$B$17)*$B$19)+($D$14-$D$15)*$B$19)*$D$17+(($E$15*(1-$B$17)*$B$19)+($E$14-$E$15)*$B$19)*$E$17)*E31*12</f>
        <v>#REF!</v>
      </c>
      <c r="F36" s="69" t="e">
        <f t="shared" si="7"/>
        <v>#REF!</v>
      </c>
      <c r="G36" s="69" t="e">
        <f t="shared" si="7"/>
        <v>#REF!</v>
      </c>
      <c r="H36" s="69" t="e">
        <f t="shared" si="7"/>
        <v>#REF!</v>
      </c>
      <c r="I36" s="69" t="e">
        <f t="shared" si="7"/>
        <v>#REF!</v>
      </c>
      <c r="J36" s="69" t="e">
        <f t="shared" si="7"/>
        <v>#REF!</v>
      </c>
      <c r="K36" s="69" t="e">
        <f t="shared" si="7"/>
        <v>#REF!</v>
      </c>
      <c r="L36" s="69" t="e">
        <f t="shared" si="7"/>
        <v>#REF!</v>
      </c>
      <c r="M36" s="69" t="e">
        <f t="shared" si="7"/>
        <v>#REF!</v>
      </c>
      <c r="N36" s="69" t="e">
        <f t="shared" si="7"/>
        <v>#REF!</v>
      </c>
      <c r="O36" s="69" t="e">
        <f t="shared" si="7"/>
        <v>#REF!</v>
      </c>
      <c r="P36" s="69" t="e">
        <f t="shared" si="7"/>
        <v>#REF!</v>
      </c>
      <c r="Q36" s="69" t="e">
        <f t="shared" si="7"/>
        <v>#REF!</v>
      </c>
      <c r="R36" s="69" t="e">
        <f t="shared" si="7"/>
        <v>#REF!</v>
      </c>
      <c r="S36" s="69" t="e">
        <f t="shared" si="7"/>
        <v>#REF!</v>
      </c>
      <c r="T36" s="69" t="e">
        <f t="shared" si="7"/>
        <v>#REF!</v>
      </c>
      <c r="U36" s="69" t="e">
        <f t="shared" si="7"/>
        <v>#REF!</v>
      </c>
      <c r="V36" s="69" t="e">
        <f t="shared" si="7"/>
        <v>#REF!</v>
      </c>
      <c r="W36" s="69" t="e">
        <f t="shared" si="7"/>
        <v>#REF!</v>
      </c>
      <c r="X36" s="69" t="e">
        <f t="shared" si="7"/>
        <v>#REF!</v>
      </c>
      <c r="Y36" s="69" t="e">
        <f t="shared" si="7"/>
        <v>#REF!</v>
      </c>
      <c r="Z36" s="69" t="e">
        <f t="shared" si="7"/>
        <v>#REF!</v>
      </c>
      <c r="AA36" s="69" t="e">
        <f t="shared" si="7"/>
        <v>#REF!</v>
      </c>
      <c r="AB36" s="69" t="e">
        <f t="shared" si="7"/>
        <v>#REF!</v>
      </c>
      <c r="AC36" s="69" t="e">
        <f t="shared" si="7"/>
        <v>#REF!</v>
      </c>
    </row>
    <row r="37" spans="1:29">
      <c r="A37" s="55" t="s">
        <v>22</v>
      </c>
      <c r="B37" s="44" t="e">
        <f>D37+NPV($B$2,E37:AC37)</f>
        <v>#REF!</v>
      </c>
      <c r="C37" s="420"/>
      <c r="E37" s="69" t="e">
        <f t="shared" ref="E37:AC37" si="8">((($D$15*(1-$B$18)*$B$19)+($D$14-$D$15)*$B$19)*$D$18+(($E$15*(1-$B$18)*$B$19)+($E$14-$E$15)*$B$19)*$E$18)*E32*12</f>
        <v>#REF!</v>
      </c>
      <c r="F37" s="69" t="e">
        <f t="shared" si="8"/>
        <v>#REF!</v>
      </c>
      <c r="G37" s="69" t="e">
        <f t="shared" si="8"/>
        <v>#REF!</v>
      </c>
      <c r="H37" s="69" t="e">
        <f t="shared" si="8"/>
        <v>#REF!</v>
      </c>
      <c r="I37" s="69" t="e">
        <f t="shared" si="8"/>
        <v>#REF!</v>
      </c>
      <c r="J37" s="69" t="e">
        <f t="shared" si="8"/>
        <v>#REF!</v>
      </c>
      <c r="K37" s="69" t="e">
        <f t="shared" si="8"/>
        <v>#REF!</v>
      </c>
      <c r="L37" s="69" t="e">
        <f t="shared" si="8"/>
        <v>#REF!</v>
      </c>
      <c r="M37" s="69" t="e">
        <f t="shared" si="8"/>
        <v>#REF!</v>
      </c>
      <c r="N37" s="69" t="e">
        <f t="shared" si="8"/>
        <v>#REF!</v>
      </c>
      <c r="O37" s="69" t="e">
        <f t="shared" si="8"/>
        <v>#REF!</v>
      </c>
      <c r="P37" s="69" t="e">
        <f t="shared" si="8"/>
        <v>#REF!</v>
      </c>
      <c r="Q37" s="69" t="e">
        <f t="shared" si="8"/>
        <v>#REF!</v>
      </c>
      <c r="R37" s="69" t="e">
        <f t="shared" si="8"/>
        <v>#REF!</v>
      </c>
      <c r="S37" s="69" t="e">
        <f t="shared" si="8"/>
        <v>#REF!</v>
      </c>
      <c r="T37" s="69" t="e">
        <f t="shared" si="8"/>
        <v>#REF!</v>
      </c>
      <c r="U37" s="69" t="e">
        <f t="shared" si="8"/>
        <v>#REF!</v>
      </c>
      <c r="V37" s="69" t="e">
        <f t="shared" si="8"/>
        <v>#REF!</v>
      </c>
      <c r="W37" s="69" t="e">
        <f t="shared" si="8"/>
        <v>#REF!</v>
      </c>
      <c r="X37" s="69" t="e">
        <f t="shared" si="8"/>
        <v>#REF!</v>
      </c>
      <c r="Y37" s="69" t="e">
        <f t="shared" si="8"/>
        <v>#REF!</v>
      </c>
      <c r="Z37" s="69" t="e">
        <f t="shared" si="8"/>
        <v>#REF!</v>
      </c>
      <c r="AA37" s="69" t="e">
        <f t="shared" si="8"/>
        <v>#REF!</v>
      </c>
      <c r="AB37" s="69" t="e">
        <f t="shared" si="8"/>
        <v>#REF!</v>
      </c>
      <c r="AC37" s="69" t="e">
        <f t="shared" si="8"/>
        <v>#REF!</v>
      </c>
    </row>
    <row r="38" spans="1:29">
      <c r="A38" s="55"/>
      <c r="B38" s="44"/>
      <c r="C38" s="420"/>
      <c r="E38" s="51"/>
      <c r="F38" s="51"/>
      <c r="G38" s="51"/>
      <c r="H38" s="51"/>
      <c r="I38" s="51"/>
      <c r="J38" s="51"/>
      <c r="K38" s="51"/>
      <c r="L38" s="51"/>
      <c r="M38" s="51"/>
      <c r="N38" s="51"/>
      <c r="O38" s="51"/>
      <c r="P38" s="51"/>
      <c r="Q38" s="51"/>
      <c r="R38" s="51"/>
      <c r="S38" s="51"/>
      <c r="T38" s="51"/>
      <c r="U38" s="51"/>
      <c r="V38" s="51"/>
      <c r="W38" s="51"/>
      <c r="X38" s="51"/>
      <c r="Y38" s="51"/>
      <c r="Z38" s="51"/>
      <c r="AA38" s="51"/>
      <c r="AB38" s="51"/>
      <c r="AC38" s="51"/>
    </row>
    <row r="39" spans="1:29">
      <c r="A39" s="1" t="s">
        <v>475</v>
      </c>
      <c r="B39" s="421" t="e">
        <f>D39+NPV($B$2,E39:AC39)</f>
        <v>#REF!</v>
      </c>
      <c r="C39" s="419" t="e">
        <f>SUM(E39:AC39)</f>
        <v>#REF!</v>
      </c>
      <c r="D39" s="1"/>
      <c r="E39" s="66" t="e">
        <f t="shared" ref="E39:AC39" si="9">SUM(E40:E42)</f>
        <v>#REF!</v>
      </c>
      <c r="F39" s="66" t="e">
        <f t="shared" si="9"/>
        <v>#REF!</v>
      </c>
      <c r="G39" s="66" t="e">
        <f t="shared" si="9"/>
        <v>#REF!</v>
      </c>
      <c r="H39" s="66" t="e">
        <f t="shared" si="9"/>
        <v>#REF!</v>
      </c>
      <c r="I39" s="66" t="e">
        <f t="shared" si="9"/>
        <v>#REF!</v>
      </c>
      <c r="J39" s="66" t="e">
        <f t="shared" si="9"/>
        <v>#REF!</v>
      </c>
      <c r="K39" s="66" t="e">
        <f t="shared" si="9"/>
        <v>#REF!</v>
      </c>
      <c r="L39" s="66" t="e">
        <f t="shared" si="9"/>
        <v>#REF!</v>
      </c>
      <c r="M39" s="66" t="e">
        <f t="shared" si="9"/>
        <v>#REF!</v>
      </c>
      <c r="N39" s="66" t="e">
        <f t="shared" si="9"/>
        <v>#REF!</v>
      </c>
      <c r="O39" s="66" t="e">
        <f t="shared" si="9"/>
        <v>#REF!</v>
      </c>
      <c r="P39" s="66" t="e">
        <f t="shared" si="9"/>
        <v>#REF!</v>
      </c>
      <c r="Q39" s="66" t="e">
        <f t="shared" si="9"/>
        <v>#REF!</v>
      </c>
      <c r="R39" s="66" t="e">
        <f t="shared" si="9"/>
        <v>#REF!</v>
      </c>
      <c r="S39" s="66" t="e">
        <f t="shared" si="9"/>
        <v>#REF!</v>
      </c>
      <c r="T39" s="66" t="e">
        <f t="shared" si="9"/>
        <v>#REF!</v>
      </c>
      <c r="U39" s="66" t="e">
        <f t="shared" si="9"/>
        <v>#REF!</v>
      </c>
      <c r="V39" s="66" t="e">
        <f t="shared" si="9"/>
        <v>#REF!</v>
      </c>
      <c r="W39" s="66" t="e">
        <f t="shared" si="9"/>
        <v>#REF!</v>
      </c>
      <c r="X39" s="66" t="e">
        <f t="shared" si="9"/>
        <v>#REF!</v>
      </c>
      <c r="Y39" s="66" t="e">
        <f t="shared" si="9"/>
        <v>#REF!</v>
      </c>
      <c r="Z39" s="66" t="e">
        <f t="shared" si="9"/>
        <v>#REF!</v>
      </c>
      <c r="AA39" s="66" t="e">
        <f t="shared" si="9"/>
        <v>#REF!</v>
      </c>
      <c r="AB39" s="66" t="e">
        <f t="shared" si="9"/>
        <v>#REF!</v>
      </c>
      <c r="AC39" s="66" t="e">
        <f t="shared" si="9"/>
        <v>#REF!</v>
      </c>
    </row>
    <row r="40" spans="1:29">
      <c r="A40" s="43" t="s">
        <v>476</v>
      </c>
      <c r="B40" s="44" t="e">
        <f>D40+NPV($B$2,E40:AC40)</f>
        <v>#REF!</v>
      </c>
      <c r="C40" s="420"/>
      <c r="E40" s="88" t="e">
        <f>((($D$15*(1-$B$16)*$B$20+($D$14-$D$15)*$B$19)*$D$16)+(($E$15*(1-$B$16)*$B$20)+($E$14-$E$15)*$B$19)*$E$16)*E30*12</f>
        <v>#REF!</v>
      </c>
      <c r="F40" s="88" t="e">
        <f t="shared" ref="F40:AC40" si="10">((($D$15*(1-$B$16)*$B$20+($D$15-$D$15)*$B$19)*$D$16)+(($E$15*(1-$B$16)*$B$20)+($E$15-$E$15)*$B$19)*$E$16)*F30*12</f>
        <v>#REF!</v>
      </c>
      <c r="G40" s="88" t="e">
        <f t="shared" si="10"/>
        <v>#REF!</v>
      </c>
      <c r="H40" s="88" t="e">
        <f t="shared" si="10"/>
        <v>#REF!</v>
      </c>
      <c r="I40" s="88" t="e">
        <f t="shared" si="10"/>
        <v>#REF!</v>
      </c>
      <c r="J40" s="88" t="e">
        <f t="shared" si="10"/>
        <v>#REF!</v>
      </c>
      <c r="K40" s="88" t="e">
        <f t="shared" si="10"/>
        <v>#REF!</v>
      </c>
      <c r="L40" s="88" t="e">
        <f t="shared" si="10"/>
        <v>#REF!</v>
      </c>
      <c r="M40" s="88" t="e">
        <f t="shared" si="10"/>
        <v>#REF!</v>
      </c>
      <c r="N40" s="88" t="e">
        <f t="shared" si="10"/>
        <v>#REF!</v>
      </c>
      <c r="O40" s="88" t="e">
        <f t="shared" si="10"/>
        <v>#REF!</v>
      </c>
      <c r="P40" s="88" t="e">
        <f t="shared" si="10"/>
        <v>#REF!</v>
      </c>
      <c r="Q40" s="88" t="e">
        <f t="shared" si="10"/>
        <v>#REF!</v>
      </c>
      <c r="R40" s="88" t="e">
        <f t="shared" si="10"/>
        <v>#REF!</v>
      </c>
      <c r="S40" s="88" t="e">
        <f t="shared" si="10"/>
        <v>#REF!</v>
      </c>
      <c r="T40" s="88" t="e">
        <f t="shared" si="10"/>
        <v>#REF!</v>
      </c>
      <c r="U40" s="88" t="e">
        <f t="shared" si="10"/>
        <v>#REF!</v>
      </c>
      <c r="V40" s="88" t="e">
        <f t="shared" si="10"/>
        <v>#REF!</v>
      </c>
      <c r="W40" s="88" t="e">
        <f t="shared" si="10"/>
        <v>#REF!</v>
      </c>
      <c r="X40" s="88" t="e">
        <f t="shared" si="10"/>
        <v>#REF!</v>
      </c>
      <c r="Y40" s="88" t="e">
        <f t="shared" si="10"/>
        <v>#REF!</v>
      </c>
      <c r="Z40" s="88" t="e">
        <f t="shared" si="10"/>
        <v>#REF!</v>
      </c>
      <c r="AA40" s="88" t="e">
        <f t="shared" si="10"/>
        <v>#REF!</v>
      </c>
      <c r="AB40" s="88" t="e">
        <f t="shared" si="10"/>
        <v>#REF!</v>
      </c>
      <c r="AC40" s="88" t="e">
        <f t="shared" si="10"/>
        <v>#REF!</v>
      </c>
    </row>
    <row r="41" spans="1:29">
      <c r="A41" s="43" t="s">
        <v>477</v>
      </c>
      <c r="B41" s="44" t="e">
        <f>D41+NPV($B$2,E41:AC41)</f>
        <v>#REF!</v>
      </c>
      <c r="C41" s="420"/>
      <c r="D41" s="42"/>
      <c r="E41" s="50" t="e">
        <f t="shared" ref="E41:AC41" si="11">((($D$15*(1-$B$17)*$B$20+($D$14-$D$15)*$B$19)*$D$17)+(($E$15*(1-$B$17)*$B$20)+($E$14-$E$15)*$B$19)*$E$17)*E31*12</f>
        <v>#REF!</v>
      </c>
      <c r="F41" s="50" t="e">
        <f t="shared" si="11"/>
        <v>#REF!</v>
      </c>
      <c r="G41" s="50" t="e">
        <f t="shared" si="11"/>
        <v>#REF!</v>
      </c>
      <c r="H41" s="50" t="e">
        <f t="shared" si="11"/>
        <v>#REF!</v>
      </c>
      <c r="I41" s="50" t="e">
        <f t="shared" si="11"/>
        <v>#REF!</v>
      </c>
      <c r="J41" s="50" t="e">
        <f t="shared" si="11"/>
        <v>#REF!</v>
      </c>
      <c r="K41" s="50" t="e">
        <f t="shared" si="11"/>
        <v>#REF!</v>
      </c>
      <c r="L41" s="50" t="e">
        <f t="shared" si="11"/>
        <v>#REF!</v>
      </c>
      <c r="M41" s="50" t="e">
        <f t="shared" si="11"/>
        <v>#REF!</v>
      </c>
      <c r="N41" s="50" t="e">
        <f t="shared" si="11"/>
        <v>#REF!</v>
      </c>
      <c r="O41" s="50" t="e">
        <f t="shared" si="11"/>
        <v>#REF!</v>
      </c>
      <c r="P41" s="50" t="e">
        <f t="shared" si="11"/>
        <v>#REF!</v>
      </c>
      <c r="Q41" s="50" t="e">
        <f t="shared" si="11"/>
        <v>#REF!</v>
      </c>
      <c r="R41" s="50" t="e">
        <f t="shared" si="11"/>
        <v>#REF!</v>
      </c>
      <c r="S41" s="50" t="e">
        <f t="shared" si="11"/>
        <v>#REF!</v>
      </c>
      <c r="T41" s="50" t="e">
        <f t="shared" si="11"/>
        <v>#REF!</v>
      </c>
      <c r="U41" s="50" t="e">
        <f t="shared" si="11"/>
        <v>#REF!</v>
      </c>
      <c r="V41" s="50" t="e">
        <f t="shared" si="11"/>
        <v>#REF!</v>
      </c>
      <c r="W41" s="50" t="e">
        <f t="shared" si="11"/>
        <v>#REF!</v>
      </c>
      <c r="X41" s="50" t="e">
        <f t="shared" si="11"/>
        <v>#REF!</v>
      </c>
      <c r="Y41" s="50" t="e">
        <f t="shared" si="11"/>
        <v>#REF!</v>
      </c>
      <c r="Z41" s="50" t="e">
        <f t="shared" si="11"/>
        <v>#REF!</v>
      </c>
      <c r="AA41" s="50" t="e">
        <f t="shared" si="11"/>
        <v>#REF!</v>
      </c>
      <c r="AB41" s="50" t="e">
        <f t="shared" si="11"/>
        <v>#REF!</v>
      </c>
      <c r="AC41" s="50" t="e">
        <f t="shared" si="11"/>
        <v>#REF!</v>
      </c>
    </row>
    <row r="42" spans="1:29">
      <c r="A42" s="43" t="s">
        <v>478</v>
      </c>
      <c r="B42" s="44" t="e">
        <f>D42+NPV($B$2,E42:AC42)</f>
        <v>#REF!</v>
      </c>
      <c r="C42" s="420"/>
      <c r="D42" s="42"/>
      <c r="E42" s="50" t="e">
        <f t="shared" ref="E42:AC42" si="12">((($D$15*(1-$B$18)*$B$20+($D$14-$D$15)*$B$19)*$D$18)+(($E$15*(1-$B$18)*$B$20)+($E$14-$E$15)*$B$19)*$E$18)*E32*12</f>
        <v>#REF!</v>
      </c>
      <c r="F42" s="50" t="e">
        <f t="shared" si="12"/>
        <v>#REF!</v>
      </c>
      <c r="G42" s="50" t="e">
        <f t="shared" si="12"/>
        <v>#REF!</v>
      </c>
      <c r="H42" s="50" t="e">
        <f t="shared" si="12"/>
        <v>#REF!</v>
      </c>
      <c r="I42" s="50" t="e">
        <f t="shared" si="12"/>
        <v>#REF!</v>
      </c>
      <c r="J42" s="50" t="e">
        <f t="shared" si="12"/>
        <v>#REF!</v>
      </c>
      <c r="K42" s="50" t="e">
        <f t="shared" si="12"/>
        <v>#REF!</v>
      </c>
      <c r="L42" s="50" t="e">
        <f t="shared" si="12"/>
        <v>#REF!</v>
      </c>
      <c r="M42" s="50" t="e">
        <f t="shared" si="12"/>
        <v>#REF!</v>
      </c>
      <c r="N42" s="50" t="e">
        <f t="shared" si="12"/>
        <v>#REF!</v>
      </c>
      <c r="O42" s="50" t="e">
        <f t="shared" si="12"/>
        <v>#REF!</v>
      </c>
      <c r="P42" s="50" t="e">
        <f t="shared" si="12"/>
        <v>#REF!</v>
      </c>
      <c r="Q42" s="50" t="e">
        <f t="shared" si="12"/>
        <v>#REF!</v>
      </c>
      <c r="R42" s="50" t="e">
        <f t="shared" si="12"/>
        <v>#REF!</v>
      </c>
      <c r="S42" s="50" t="e">
        <f t="shared" si="12"/>
        <v>#REF!</v>
      </c>
      <c r="T42" s="50" t="e">
        <f t="shared" si="12"/>
        <v>#REF!</v>
      </c>
      <c r="U42" s="50" t="e">
        <f t="shared" si="12"/>
        <v>#REF!</v>
      </c>
      <c r="V42" s="50" t="e">
        <f t="shared" si="12"/>
        <v>#REF!</v>
      </c>
      <c r="W42" s="50" t="e">
        <f t="shared" si="12"/>
        <v>#REF!</v>
      </c>
      <c r="X42" s="50" t="e">
        <f t="shared" si="12"/>
        <v>#REF!</v>
      </c>
      <c r="Y42" s="50" t="e">
        <f t="shared" si="12"/>
        <v>#REF!</v>
      </c>
      <c r="Z42" s="50" t="e">
        <f t="shared" si="12"/>
        <v>#REF!</v>
      </c>
      <c r="AA42" s="50" t="e">
        <f t="shared" si="12"/>
        <v>#REF!</v>
      </c>
      <c r="AB42" s="50" t="e">
        <f t="shared" si="12"/>
        <v>#REF!</v>
      </c>
      <c r="AC42" s="50" t="e">
        <f t="shared" si="12"/>
        <v>#REF!</v>
      </c>
    </row>
    <row r="43" spans="1:29">
      <c r="B43" s="93"/>
      <c r="C43" s="420"/>
      <c r="D43" s="42"/>
      <c r="E43" s="34"/>
      <c r="F43" s="34"/>
      <c r="G43" s="34"/>
      <c r="H43" s="34"/>
      <c r="I43" s="34"/>
      <c r="J43" s="34"/>
      <c r="K43" s="34"/>
      <c r="L43" s="34"/>
      <c r="M43" s="34"/>
      <c r="N43" s="34"/>
      <c r="O43" s="34"/>
      <c r="P43" s="34"/>
      <c r="Q43" s="34"/>
      <c r="R43" s="34"/>
      <c r="S43" s="34"/>
      <c r="T43" s="34"/>
      <c r="U43" s="34"/>
      <c r="V43" s="34"/>
      <c r="W43" s="34"/>
      <c r="X43" s="34"/>
      <c r="Y43" s="34"/>
      <c r="Z43" s="34"/>
      <c r="AA43" s="34"/>
      <c r="AB43" s="34"/>
      <c r="AC43" s="34"/>
    </row>
    <row r="44" spans="1:29" ht="15.75">
      <c r="A44" s="89" t="s">
        <v>479</v>
      </c>
      <c r="B44" s="422" t="e">
        <f>D44+NPV($B$2,E44:AC44)</f>
        <v>#REF!</v>
      </c>
      <c r="C44" s="419" t="e">
        <f>SUM(E44:AC44)</f>
        <v>#REF!</v>
      </c>
      <c r="D44" s="262"/>
      <c r="E44" s="66" t="e">
        <f t="shared" ref="E44:AC44" si="13">SUM(E45:E47)</f>
        <v>#REF!</v>
      </c>
      <c r="F44" s="66" t="e">
        <f t="shared" si="13"/>
        <v>#REF!</v>
      </c>
      <c r="G44" s="66" t="e">
        <f t="shared" si="13"/>
        <v>#REF!</v>
      </c>
      <c r="H44" s="66" t="e">
        <f t="shared" si="13"/>
        <v>#REF!</v>
      </c>
      <c r="I44" s="66" t="e">
        <f t="shared" si="13"/>
        <v>#REF!</v>
      </c>
      <c r="J44" s="66" t="e">
        <f t="shared" si="13"/>
        <v>#REF!</v>
      </c>
      <c r="K44" s="66" t="e">
        <f t="shared" si="13"/>
        <v>#REF!</v>
      </c>
      <c r="L44" s="66" t="e">
        <f t="shared" si="13"/>
        <v>#REF!</v>
      </c>
      <c r="M44" s="66" t="e">
        <f t="shared" si="13"/>
        <v>#REF!</v>
      </c>
      <c r="N44" s="66" t="e">
        <f t="shared" si="13"/>
        <v>#REF!</v>
      </c>
      <c r="O44" s="66" t="e">
        <f t="shared" si="13"/>
        <v>#REF!</v>
      </c>
      <c r="P44" s="66" t="e">
        <f t="shared" si="13"/>
        <v>#REF!</v>
      </c>
      <c r="Q44" s="66" t="e">
        <f t="shared" si="13"/>
        <v>#REF!</v>
      </c>
      <c r="R44" s="66" t="e">
        <f t="shared" si="13"/>
        <v>#REF!</v>
      </c>
      <c r="S44" s="66" t="e">
        <f t="shared" si="13"/>
        <v>#REF!</v>
      </c>
      <c r="T44" s="66" t="e">
        <f t="shared" si="13"/>
        <v>#REF!</v>
      </c>
      <c r="U44" s="66" t="e">
        <f t="shared" si="13"/>
        <v>#REF!</v>
      </c>
      <c r="V44" s="66" t="e">
        <f t="shared" si="13"/>
        <v>#REF!</v>
      </c>
      <c r="W44" s="66" t="e">
        <f t="shared" si="13"/>
        <v>#REF!</v>
      </c>
      <c r="X44" s="66" t="e">
        <f t="shared" si="13"/>
        <v>#REF!</v>
      </c>
      <c r="Y44" s="66" t="e">
        <f t="shared" si="13"/>
        <v>#REF!</v>
      </c>
      <c r="Z44" s="66" t="e">
        <f t="shared" si="13"/>
        <v>#REF!</v>
      </c>
      <c r="AA44" s="66" t="e">
        <f t="shared" si="13"/>
        <v>#REF!</v>
      </c>
      <c r="AB44" s="66" t="e">
        <f t="shared" si="13"/>
        <v>#REF!</v>
      </c>
      <c r="AC44" s="66" t="e">
        <f t="shared" si="13"/>
        <v>#REF!</v>
      </c>
    </row>
    <row r="45" spans="1:29">
      <c r="A45" s="43" t="s">
        <v>20</v>
      </c>
      <c r="B45" s="44" t="e">
        <f>D45+NPV($B$2,E45:AC45)</f>
        <v>#REF!</v>
      </c>
      <c r="C45" s="44"/>
      <c r="E45" s="34" t="e">
        <f t="shared" ref="E45:AC47" si="14">E35-E40</f>
        <v>#REF!</v>
      </c>
      <c r="F45" s="34" t="e">
        <f t="shared" si="14"/>
        <v>#REF!</v>
      </c>
      <c r="G45" s="34" t="e">
        <f t="shared" si="14"/>
        <v>#REF!</v>
      </c>
      <c r="H45" s="34" t="e">
        <f t="shared" si="14"/>
        <v>#REF!</v>
      </c>
      <c r="I45" s="34" t="e">
        <f t="shared" si="14"/>
        <v>#REF!</v>
      </c>
      <c r="J45" s="34" t="e">
        <f t="shared" si="14"/>
        <v>#REF!</v>
      </c>
      <c r="K45" s="34" t="e">
        <f t="shared" si="14"/>
        <v>#REF!</v>
      </c>
      <c r="L45" s="34" t="e">
        <f t="shared" si="14"/>
        <v>#REF!</v>
      </c>
      <c r="M45" s="34" t="e">
        <f t="shared" si="14"/>
        <v>#REF!</v>
      </c>
      <c r="N45" s="34" t="e">
        <f t="shared" si="14"/>
        <v>#REF!</v>
      </c>
      <c r="O45" s="34" t="e">
        <f t="shared" si="14"/>
        <v>#REF!</v>
      </c>
      <c r="P45" s="34" t="e">
        <f t="shared" si="14"/>
        <v>#REF!</v>
      </c>
      <c r="Q45" s="34" t="e">
        <f t="shared" si="14"/>
        <v>#REF!</v>
      </c>
      <c r="R45" s="34" t="e">
        <f t="shared" si="14"/>
        <v>#REF!</v>
      </c>
      <c r="S45" s="34" t="e">
        <f t="shared" si="14"/>
        <v>#REF!</v>
      </c>
      <c r="T45" s="34" t="e">
        <f t="shared" si="14"/>
        <v>#REF!</v>
      </c>
      <c r="U45" s="34" t="e">
        <f t="shared" si="14"/>
        <v>#REF!</v>
      </c>
      <c r="V45" s="34" t="e">
        <f t="shared" si="14"/>
        <v>#REF!</v>
      </c>
      <c r="W45" s="34" t="e">
        <f t="shared" si="14"/>
        <v>#REF!</v>
      </c>
      <c r="X45" s="34" t="e">
        <f t="shared" si="14"/>
        <v>#REF!</v>
      </c>
      <c r="Y45" s="34" t="e">
        <f t="shared" si="14"/>
        <v>#REF!</v>
      </c>
      <c r="Z45" s="34" t="e">
        <f t="shared" si="14"/>
        <v>#REF!</v>
      </c>
      <c r="AA45" s="34" t="e">
        <f t="shared" si="14"/>
        <v>#REF!</v>
      </c>
      <c r="AB45" s="34" t="e">
        <f t="shared" si="14"/>
        <v>#REF!</v>
      </c>
      <c r="AC45" s="34" t="e">
        <f t="shared" si="14"/>
        <v>#REF!</v>
      </c>
    </row>
    <row r="46" spans="1:29">
      <c r="A46" s="43" t="s">
        <v>21</v>
      </c>
      <c r="B46" s="44" t="e">
        <f>D46+NPV($B$2,E46:AC46)</f>
        <v>#REF!</v>
      </c>
      <c r="C46" s="44"/>
      <c r="E46" s="34" t="e">
        <f t="shared" si="14"/>
        <v>#REF!</v>
      </c>
      <c r="F46" s="34" t="e">
        <f t="shared" si="14"/>
        <v>#REF!</v>
      </c>
      <c r="G46" s="34" t="e">
        <f t="shared" si="14"/>
        <v>#REF!</v>
      </c>
      <c r="H46" s="34" t="e">
        <f t="shared" si="14"/>
        <v>#REF!</v>
      </c>
      <c r="I46" s="34" t="e">
        <f t="shared" si="14"/>
        <v>#REF!</v>
      </c>
      <c r="J46" s="34" t="e">
        <f t="shared" si="14"/>
        <v>#REF!</v>
      </c>
      <c r="K46" s="34" t="e">
        <f t="shared" si="14"/>
        <v>#REF!</v>
      </c>
      <c r="L46" s="34" t="e">
        <f t="shared" si="14"/>
        <v>#REF!</v>
      </c>
      <c r="M46" s="34" t="e">
        <f t="shared" si="14"/>
        <v>#REF!</v>
      </c>
      <c r="N46" s="34" t="e">
        <f t="shared" si="14"/>
        <v>#REF!</v>
      </c>
      <c r="O46" s="34" t="e">
        <f t="shared" si="14"/>
        <v>#REF!</v>
      </c>
      <c r="P46" s="34" t="e">
        <f t="shared" si="14"/>
        <v>#REF!</v>
      </c>
      <c r="Q46" s="34" t="e">
        <f t="shared" si="14"/>
        <v>#REF!</v>
      </c>
      <c r="R46" s="34" t="e">
        <f t="shared" si="14"/>
        <v>#REF!</v>
      </c>
      <c r="S46" s="34" t="e">
        <f t="shared" si="14"/>
        <v>#REF!</v>
      </c>
      <c r="T46" s="34" t="e">
        <f t="shared" si="14"/>
        <v>#REF!</v>
      </c>
      <c r="U46" s="34" t="e">
        <f t="shared" si="14"/>
        <v>#REF!</v>
      </c>
      <c r="V46" s="34" t="e">
        <f t="shared" si="14"/>
        <v>#REF!</v>
      </c>
      <c r="W46" s="34" t="e">
        <f t="shared" si="14"/>
        <v>#REF!</v>
      </c>
      <c r="X46" s="34" t="e">
        <f t="shared" si="14"/>
        <v>#REF!</v>
      </c>
      <c r="Y46" s="34" t="e">
        <f t="shared" si="14"/>
        <v>#REF!</v>
      </c>
      <c r="Z46" s="34" t="e">
        <f t="shared" si="14"/>
        <v>#REF!</v>
      </c>
      <c r="AA46" s="34" t="e">
        <f t="shared" si="14"/>
        <v>#REF!</v>
      </c>
      <c r="AB46" s="34" t="e">
        <f t="shared" si="14"/>
        <v>#REF!</v>
      </c>
      <c r="AC46" s="34" t="e">
        <f t="shared" si="14"/>
        <v>#REF!</v>
      </c>
    </row>
    <row r="47" spans="1:29">
      <c r="A47" s="43" t="s">
        <v>22</v>
      </c>
      <c r="B47" s="44" t="e">
        <f>D47+NPV($B$2,E47:AC47)</f>
        <v>#REF!</v>
      </c>
      <c r="C47" s="44"/>
      <c r="E47" s="34" t="e">
        <f t="shared" si="14"/>
        <v>#REF!</v>
      </c>
      <c r="F47" s="34" t="e">
        <f t="shared" si="14"/>
        <v>#REF!</v>
      </c>
      <c r="G47" s="34" t="e">
        <f t="shared" si="14"/>
        <v>#REF!</v>
      </c>
      <c r="H47" s="34" t="e">
        <f t="shared" si="14"/>
        <v>#REF!</v>
      </c>
      <c r="I47" s="34" t="e">
        <f t="shared" si="14"/>
        <v>#REF!</v>
      </c>
      <c r="J47" s="34" t="e">
        <f t="shared" si="14"/>
        <v>#REF!</v>
      </c>
      <c r="K47" s="34" t="e">
        <f t="shared" si="14"/>
        <v>#REF!</v>
      </c>
      <c r="L47" s="34" t="e">
        <f t="shared" si="14"/>
        <v>#REF!</v>
      </c>
      <c r="M47" s="34" t="e">
        <f t="shared" si="14"/>
        <v>#REF!</v>
      </c>
      <c r="N47" s="34" t="e">
        <f t="shared" si="14"/>
        <v>#REF!</v>
      </c>
      <c r="O47" s="34" t="e">
        <f t="shared" si="14"/>
        <v>#REF!</v>
      </c>
      <c r="P47" s="34" t="e">
        <f t="shared" si="14"/>
        <v>#REF!</v>
      </c>
      <c r="Q47" s="34" t="e">
        <f t="shared" si="14"/>
        <v>#REF!</v>
      </c>
      <c r="R47" s="34" t="e">
        <f t="shared" si="14"/>
        <v>#REF!</v>
      </c>
      <c r="S47" s="34" t="e">
        <f t="shared" si="14"/>
        <v>#REF!</v>
      </c>
      <c r="T47" s="34" t="e">
        <f t="shared" si="14"/>
        <v>#REF!</v>
      </c>
      <c r="U47" s="34" t="e">
        <f t="shared" si="14"/>
        <v>#REF!</v>
      </c>
      <c r="V47" s="34" t="e">
        <f t="shared" si="14"/>
        <v>#REF!</v>
      </c>
      <c r="W47" s="34" t="e">
        <f t="shared" si="14"/>
        <v>#REF!</v>
      </c>
      <c r="X47" s="34" t="e">
        <f t="shared" si="14"/>
        <v>#REF!</v>
      </c>
      <c r="Y47" s="34" t="e">
        <f t="shared" si="14"/>
        <v>#REF!</v>
      </c>
      <c r="Z47" s="34" t="e">
        <f t="shared" si="14"/>
        <v>#REF!</v>
      </c>
      <c r="AA47" s="34" t="e">
        <f t="shared" si="14"/>
        <v>#REF!</v>
      </c>
      <c r="AB47" s="34" t="e">
        <f t="shared" si="14"/>
        <v>#REF!</v>
      </c>
      <c r="AC47" s="34" t="e">
        <f t="shared" si="14"/>
        <v>#REF!</v>
      </c>
    </row>
    <row r="48" spans="1:29">
      <c r="E48">
        <v>1</v>
      </c>
      <c r="F48">
        <v>2</v>
      </c>
      <c r="G48">
        <v>3</v>
      </c>
      <c r="H48">
        <v>4</v>
      </c>
      <c r="I48">
        <v>5</v>
      </c>
      <c r="J48">
        <v>6</v>
      </c>
      <c r="K48">
        <v>7</v>
      </c>
      <c r="L48">
        <v>8</v>
      </c>
      <c r="M48">
        <v>9</v>
      </c>
      <c r="N48">
        <v>10</v>
      </c>
      <c r="O48">
        <v>11</v>
      </c>
      <c r="P48">
        <v>12</v>
      </c>
      <c r="Q48">
        <v>13</v>
      </c>
      <c r="R48">
        <v>14</v>
      </c>
      <c r="S48">
        <v>15</v>
      </c>
      <c r="T48">
        <v>16</v>
      </c>
      <c r="U48">
        <v>17</v>
      </c>
      <c r="V48">
        <v>18</v>
      </c>
      <c r="W48">
        <v>19</v>
      </c>
      <c r="X48">
        <v>20</v>
      </c>
      <c r="Y48">
        <v>21</v>
      </c>
      <c r="Z48">
        <v>22</v>
      </c>
      <c r="AA48">
        <v>23</v>
      </c>
      <c r="AB48">
        <v>24</v>
      </c>
      <c r="AC48">
        <v>25</v>
      </c>
    </row>
    <row r="49" spans="1:29">
      <c r="A49" s="2" t="s">
        <v>480</v>
      </c>
      <c r="B49" s="34"/>
      <c r="C49" s="34"/>
      <c r="E49" s="34" t="e">
        <f>E44</f>
        <v>#REF!</v>
      </c>
      <c r="F49" s="34" t="e">
        <f t="shared" ref="F49:AC49" si="15">F44+E44</f>
        <v>#REF!</v>
      </c>
      <c r="G49" s="34" t="e">
        <f t="shared" si="15"/>
        <v>#REF!</v>
      </c>
      <c r="H49" s="34" t="e">
        <f t="shared" si="15"/>
        <v>#REF!</v>
      </c>
      <c r="I49" s="34" t="e">
        <f t="shared" si="15"/>
        <v>#REF!</v>
      </c>
      <c r="J49" s="34" t="e">
        <f t="shared" si="15"/>
        <v>#REF!</v>
      </c>
      <c r="K49" s="34" t="e">
        <f t="shared" si="15"/>
        <v>#REF!</v>
      </c>
      <c r="L49" s="34" t="e">
        <f t="shared" si="15"/>
        <v>#REF!</v>
      </c>
      <c r="M49" s="34" t="e">
        <f t="shared" si="15"/>
        <v>#REF!</v>
      </c>
      <c r="N49" s="34" t="e">
        <f t="shared" si="15"/>
        <v>#REF!</v>
      </c>
      <c r="O49" s="34" t="e">
        <f t="shared" si="15"/>
        <v>#REF!</v>
      </c>
      <c r="P49" s="34" t="e">
        <f t="shared" si="15"/>
        <v>#REF!</v>
      </c>
      <c r="Q49" s="34" t="e">
        <f t="shared" si="15"/>
        <v>#REF!</v>
      </c>
      <c r="R49" s="34" t="e">
        <f t="shared" si="15"/>
        <v>#REF!</v>
      </c>
      <c r="S49" s="34" t="e">
        <f t="shared" si="15"/>
        <v>#REF!</v>
      </c>
      <c r="T49" s="34" t="e">
        <f t="shared" si="15"/>
        <v>#REF!</v>
      </c>
      <c r="U49" s="34" t="e">
        <f t="shared" si="15"/>
        <v>#REF!</v>
      </c>
      <c r="V49" s="34" t="e">
        <f t="shared" si="15"/>
        <v>#REF!</v>
      </c>
      <c r="W49" s="34" t="e">
        <f t="shared" si="15"/>
        <v>#REF!</v>
      </c>
      <c r="X49" s="34" t="e">
        <f t="shared" si="15"/>
        <v>#REF!</v>
      </c>
      <c r="Y49" s="34" t="e">
        <f t="shared" si="15"/>
        <v>#REF!</v>
      </c>
      <c r="Z49" s="34" t="e">
        <f t="shared" si="15"/>
        <v>#REF!</v>
      </c>
      <c r="AA49" s="34" t="e">
        <f t="shared" si="15"/>
        <v>#REF!</v>
      </c>
      <c r="AB49" s="34" t="e">
        <f t="shared" si="15"/>
        <v>#REF!</v>
      </c>
      <c r="AC49" s="34" t="e">
        <f t="shared" si="15"/>
        <v>#REF!</v>
      </c>
    </row>
    <row r="50" spans="1:29">
      <c r="B50" s="44"/>
      <c r="C50" s="4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row>
    <row r="51" spans="1:29">
      <c r="B51" s="34" t="e">
        <f>SUM(D92:I92)</f>
        <v>#REF!</v>
      </c>
      <c r="C51" s="44">
        <f>1-C52</f>
        <v>0</v>
      </c>
      <c r="E51" s="34"/>
      <c r="F51" s="34"/>
      <c r="G51" s="34"/>
      <c r="H51" s="34"/>
      <c r="I51" s="34"/>
      <c r="J51" s="34"/>
      <c r="K51" s="34"/>
      <c r="L51" s="34"/>
      <c r="M51" s="34"/>
      <c r="N51" s="34"/>
      <c r="O51" s="34"/>
      <c r="P51" s="34"/>
      <c r="Q51" s="34"/>
      <c r="R51" s="34"/>
      <c r="S51" s="34"/>
      <c r="T51" s="34"/>
      <c r="U51" s="34"/>
      <c r="V51" s="34"/>
      <c r="W51" s="34"/>
      <c r="X51" s="34"/>
      <c r="Y51" s="34"/>
      <c r="Z51" s="34"/>
      <c r="AA51" s="34"/>
      <c r="AB51" s="34"/>
      <c r="AC51" s="34"/>
    </row>
    <row r="52" spans="1:29" ht="15" customHeight="1">
      <c r="A52" s="2" t="s">
        <v>481</v>
      </c>
      <c r="B52" s="66" t="e">
        <f>SUM(E59:AC62)</f>
        <v>#REF!</v>
      </c>
      <c r="C52" s="34">
        <v>1</v>
      </c>
    </row>
    <row r="53" spans="1:29">
      <c r="A53" s="2" t="s">
        <v>482</v>
      </c>
      <c r="B53" s="34" t="e">
        <f>SUM(E59:AC73)</f>
        <v>#REF!</v>
      </c>
      <c r="C53" s="262">
        <v>0</v>
      </c>
      <c r="D53" s="74"/>
      <c r="E53" s="34" t="e">
        <f>SUM(E59:I63)</f>
        <v>#REF!</v>
      </c>
    </row>
    <row r="54" spans="1:29">
      <c r="C54" s="51"/>
      <c r="E54" s="255" t="e">
        <f>E53+250000000</f>
        <v>#REF!</v>
      </c>
      <c r="I54" s="34" t="e">
        <f>SUM(E58:I58)*2%</f>
        <v>#REF!</v>
      </c>
    </row>
    <row r="55" spans="1:29">
      <c r="A55" s="254" t="s">
        <v>483</v>
      </c>
      <c r="B55" s="356" t="e">
        <f>B53*2%</f>
        <v>#REF!</v>
      </c>
      <c r="C55" s="1"/>
      <c r="D55" s="1">
        <v>2025</v>
      </c>
      <c r="E55">
        <v>2026</v>
      </c>
      <c r="F55" s="1">
        <v>2027</v>
      </c>
      <c r="G55">
        <v>2028</v>
      </c>
      <c r="H55" s="1">
        <v>2029</v>
      </c>
      <c r="I55" s="1">
        <v>2030</v>
      </c>
      <c r="J55" s="1">
        <v>2031</v>
      </c>
      <c r="K55">
        <v>2032</v>
      </c>
      <c r="L55" s="1">
        <v>2033</v>
      </c>
      <c r="M55">
        <v>2034</v>
      </c>
      <c r="N55" s="1">
        <v>2035</v>
      </c>
      <c r="O55">
        <v>2036</v>
      </c>
      <c r="P55" s="1">
        <v>2037</v>
      </c>
      <c r="Q55">
        <v>2038</v>
      </c>
      <c r="R55" s="1">
        <v>2039</v>
      </c>
      <c r="S55">
        <v>2040</v>
      </c>
      <c r="T55" s="1">
        <v>2041</v>
      </c>
      <c r="U55">
        <v>2042</v>
      </c>
      <c r="V55" s="1">
        <v>2043</v>
      </c>
      <c r="W55">
        <v>2044</v>
      </c>
      <c r="X55" s="1">
        <v>2045</v>
      </c>
      <c r="Y55">
        <v>2046</v>
      </c>
      <c r="Z55" s="1">
        <v>2047</v>
      </c>
      <c r="AA55">
        <v>2048</v>
      </c>
      <c r="AB55" s="1">
        <v>2049</v>
      </c>
      <c r="AC55">
        <v>2050</v>
      </c>
    </row>
    <row r="56" spans="1:29">
      <c r="A56" s="46" t="s">
        <v>484</v>
      </c>
      <c r="D56" s="1">
        <v>0</v>
      </c>
      <c r="E56" s="1">
        <v>1</v>
      </c>
      <c r="F56" s="1">
        <v>2</v>
      </c>
      <c r="G56" s="1">
        <v>3</v>
      </c>
      <c r="H56" s="1">
        <v>4</v>
      </c>
      <c r="I56" s="1">
        <v>5</v>
      </c>
      <c r="J56" s="1">
        <v>6</v>
      </c>
      <c r="K56" s="1">
        <v>7</v>
      </c>
      <c r="L56" s="1">
        <v>8</v>
      </c>
      <c r="M56" s="1">
        <v>9</v>
      </c>
      <c r="N56" s="1">
        <v>10</v>
      </c>
      <c r="O56" s="1">
        <v>11</v>
      </c>
      <c r="P56" s="1">
        <v>12</v>
      </c>
      <c r="Q56" s="1">
        <v>13</v>
      </c>
      <c r="R56" s="1">
        <v>14</v>
      </c>
      <c r="S56" s="1">
        <v>15</v>
      </c>
      <c r="T56" s="1">
        <v>16</v>
      </c>
      <c r="U56" s="1">
        <v>17</v>
      </c>
      <c r="V56" s="1">
        <v>18</v>
      </c>
      <c r="W56" s="1">
        <v>19</v>
      </c>
      <c r="X56" s="1">
        <v>20</v>
      </c>
      <c r="Y56" s="1">
        <v>21</v>
      </c>
      <c r="Z56" s="1">
        <v>22</v>
      </c>
      <c r="AA56" s="1">
        <v>23</v>
      </c>
      <c r="AB56" s="1">
        <v>24</v>
      </c>
      <c r="AC56" s="1">
        <v>25</v>
      </c>
    </row>
    <row r="57" spans="1:29">
      <c r="A57" s="46" t="s">
        <v>485</v>
      </c>
      <c r="B57" s="1"/>
      <c r="C57" s="1"/>
      <c r="E57" s="51">
        <f>E58*2%</f>
        <v>3613597065.5207009</v>
      </c>
      <c r="F57" s="51" t="e">
        <f>F58*2%+E57</f>
        <v>#REF!</v>
      </c>
      <c r="G57" s="51" t="e">
        <f>G58*2%+F57</f>
        <v>#REF!</v>
      </c>
      <c r="H57" s="51" t="e">
        <f>H58*2%+G57</f>
        <v>#REF!</v>
      </c>
      <c r="I57" s="51" t="e">
        <f>I58*2%+H57</f>
        <v>#REF!</v>
      </c>
    </row>
    <row r="58" spans="1:29" s="1" customFormat="1">
      <c r="A58" s="348" t="s">
        <v>486</v>
      </c>
      <c r="B58" s="65" t="e">
        <f t="shared" ref="B58:B74" si="16">D58+NPV($B$2,E58:AC58)</f>
        <v>#REF!</v>
      </c>
      <c r="C58" s="65"/>
      <c r="D58" s="66">
        <v>0</v>
      </c>
      <c r="E58" s="66">
        <f t="shared" ref="E58:AC58" si="17">SUM(E59:E74)</f>
        <v>180679853276.03503</v>
      </c>
      <c r="F58" s="66" t="e">
        <f>SUM(F59:F74)</f>
        <v>#REF!</v>
      </c>
      <c r="G58" s="66" t="e">
        <f t="shared" si="17"/>
        <v>#REF!</v>
      </c>
      <c r="H58" s="66" t="e">
        <f t="shared" si="17"/>
        <v>#REF!</v>
      </c>
      <c r="I58" s="66" t="e">
        <f t="shared" si="17"/>
        <v>#REF!</v>
      </c>
      <c r="J58" s="66">
        <f t="shared" si="17"/>
        <v>0</v>
      </c>
      <c r="K58" s="66">
        <f t="shared" si="17"/>
        <v>0</v>
      </c>
      <c r="L58" s="66">
        <f t="shared" si="17"/>
        <v>0</v>
      </c>
      <c r="M58" s="66">
        <f t="shared" si="17"/>
        <v>0</v>
      </c>
      <c r="N58" s="66">
        <f t="shared" si="17"/>
        <v>0</v>
      </c>
      <c r="O58" s="66">
        <f t="shared" si="17"/>
        <v>0</v>
      </c>
      <c r="P58" s="66">
        <f t="shared" si="17"/>
        <v>0</v>
      </c>
      <c r="Q58" s="66">
        <f t="shared" si="17"/>
        <v>0</v>
      </c>
      <c r="R58" s="66">
        <f t="shared" si="17"/>
        <v>0</v>
      </c>
      <c r="S58" s="66">
        <f t="shared" si="17"/>
        <v>0</v>
      </c>
      <c r="T58" s="66">
        <f t="shared" si="17"/>
        <v>0</v>
      </c>
      <c r="U58" s="66">
        <f t="shared" si="17"/>
        <v>0</v>
      </c>
      <c r="V58" s="66">
        <f t="shared" si="17"/>
        <v>0</v>
      </c>
      <c r="W58" s="66">
        <f t="shared" si="17"/>
        <v>0</v>
      </c>
      <c r="X58" s="66">
        <f t="shared" si="17"/>
        <v>0</v>
      </c>
      <c r="Y58" s="66">
        <f t="shared" si="17"/>
        <v>0</v>
      </c>
      <c r="Z58" s="66">
        <f t="shared" si="17"/>
        <v>0</v>
      </c>
      <c r="AA58" s="66" t="e">
        <f t="shared" si="17"/>
        <v>#REF!</v>
      </c>
      <c r="AB58" s="66" t="e">
        <f t="shared" si="17"/>
        <v>#REF!</v>
      </c>
      <c r="AC58" s="66" t="e">
        <f t="shared" si="17"/>
        <v>#REF!</v>
      </c>
    </row>
    <row r="59" spans="1:29" s="338" customFormat="1">
      <c r="A59" s="459" t="s">
        <v>53</v>
      </c>
      <c r="B59" s="44" t="e">
        <f t="shared" si="16"/>
        <v>#REF!</v>
      </c>
      <c r="C59" s="44"/>
      <c r="D59" s="66">
        <v>0</v>
      </c>
      <c r="E59" s="349">
        <v>0</v>
      </c>
      <c r="F59" s="349" t="e">
        <f>'8.1 GECELCA'!L19</f>
        <v>#REF!</v>
      </c>
      <c r="G59" s="349" t="e">
        <f>'8.1 GECELCA'!S19</f>
        <v>#REF!</v>
      </c>
      <c r="H59" s="349">
        <v>0</v>
      </c>
      <c r="I59" s="349">
        <v>0</v>
      </c>
      <c r="J59" s="349">
        <v>0</v>
      </c>
      <c r="K59" s="349">
        <v>0</v>
      </c>
      <c r="L59" s="349">
        <v>0</v>
      </c>
      <c r="M59" s="349">
        <v>0</v>
      </c>
      <c r="N59" s="349">
        <v>0</v>
      </c>
      <c r="O59" s="349">
        <v>0</v>
      </c>
      <c r="P59" s="349">
        <v>0</v>
      </c>
      <c r="Q59" s="349">
        <v>0</v>
      </c>
      <c r="R59" s="349">
        <v>0</v>
      </c>
      <c r="S59" s="349">
        <v>0</v>
      </c>
      <c r="T59" s="349">
        <v>0</v>
      </c>
      <c r="U59" s="349">
        <v>0</v>
      </c>
      <c r="V59" s="349">
        <v>0</v>
      </c>
      <c r="W59" s="349">
        <v>0</v>
      </c>
      <c r="X59" s="349">
        <v>0</v>
      </c>
      <c r="Y59" s="349">
        <v>0</v>
      </c>
      <c r="Z59" s="349">
        <v>0</v>
      </c>
      <c r="AA59" s="349">
        <v>0</v>
      </c>
      <c r="AB59" s="349">
        <v>0</v>
      </c>
      <c r="AC59" s="349">
        <v>0</v>
      </c>
    </row>
    <row r="60" spans="1:29" s="338" customFormat="1">
      <c r="A60" s="459" t="s">
        <v>54</v>
      </c>
      <c r="B60" s="44" t="e">
        <f t="shared" si="16"/>
        <v>#REF!</v>
      </c>
      <c r="C60" s="44"/>
      <c r="D60" s="66">
        <v>0</v>
      </c>
      <c r="E60" s="349">
        <v>0</v>
      </c>
      <c r="F60" s="349" t="e">
        <f>'8.1 GECELCA'!L20</f>
        <v>#REF!</v>
      </c>
      <c r="G60" s="349" t="e">
        <f>'8.1 GECELCA'!S20</f>
        <v>#REF!</v>
      </c>
      <c r="H60" s="349">
        <v>0</v>
      </c>
      <c r="I60" s="349">
        <v>0</v>
      </c>
      <c r="J60" s="349">
        <v>0</v>
      </c>
      <c r="K60" s="349">
        <v>0</v>
      </c>
      <c r="L60" s="349">
        <v>0</v>
      </c>
      <c r="M60" s="349">
        <v>0</v>
      </c>
      <c r="N60" s="349">
        <v>0</v>
      </c>
      <c r="O60" s="349">
        <v>0</v>
      </c>
      <c r="P60" s="349">
        <v>0</v>
      </c>
      <c r="Q60" s="349">
        <v>0</v>
      </c>
      <c r="R60" s="349">
        <v>0</v>
      </c>
      <c r="S60" s="349">
        <v>0</v>
      </c>
      <c r="T60" s="349">
        <v>0</v>
      </c>
      <c r="U60" s="349">
        <v>0</v>
      </c>
      <c r="V60" s="349">
        <v>0</v>
      </c>
      <c r="W60" s="349">
        <v>0</v>
      </c>
      <c r="X60" s="349">
        <v>0</v>
      </c>
      <c r="Y60" s="349">
        <v>0</v>
      </c>
      <c r="Z60" s="349">
        <v>0</v>
      </c>
      <c r="AA60" s="349">
        <v>0</v>
      </c>
      <c r="AB60" s="349">
        <v>0</v>
      </c>
      <c r="AC60" s="349">
        <v>0</v>
      </c>
    </row>
    <row r="61" spans="1:29" s="338" customFormat="1">
      <c r="A61" s="459" t="s">
        <v>46</v>
      </c>
      <c r="B61" s="44" t="e">
        <f t="shared" si="16"/>
        <v>#REF!</v>
      </c>
      <c r="C61" s="44"/>
      <c r="D61" s="66">
        <v>0</v>
      </c>
      <c r="E61" s="349">
        <v>0</v>
      </c>
      <c r="F61" s="349" t="e">
        <f>'8.1 GECELCA'!L21</f>
        <v>#REF!</v>
      </c>
      <c r="G61" s="349" t="e">
        <f>'8.1 GECELCA'!S21</f>
        <v>#REF!</v>
      </c>
      <c r="H61" s="349">
        <v>0</v>
      </c>
      <c r="I61" s="349">
        <v>0</v>
      </c>
      <c r="J61" s="349">
        <v>0</v>
      </c>
      <c r="K61" s="349">
        <v>0</v>
      </c>
      <c r="L61" s="349">
        <v>0</v>
      </c>
      <c r="M61" s="349">
        <v>0</v>
      </c>
      <c r="N61" s="349">
        <v>0</v>
      </c>
      <c r="O61" s="349">
        <v>0</v>
      </c>
      <c r="P61" s="349">
        <v>0</v>
      </c>
      <c r="Q61" s="349">
        <v>0</v>
      </c>
      <c r="R61" s="349">
        <v>0</v>
      </c>
      <c r="S61" s="349">
        <v>0</v>
      </c>
      <c r="T61" s="349">
        <v>0</v>
      </c>
      <c r="U61" s="349">
        <v>0</v>
      </c>
      <c r="V61" s="349">
        <v>0</v>
      </c>
      <c r="W61" s="349">
        <v>0</v>
      </c>
      <c r="X61" s="349">
        <v>0</v>
      </c>
      <c r="Y61" s="349">
        <v>0</v>
      </c>
      <c r="Z61" s="349">
        <v>0</v>
      </c>
      <c r="AA61" s="349">
        <v>0</v>
      </c>
      <c r="AB61" s="349">
        <v>0</v>
      </c>
      <c r="AC61" s="349">
        <v>0</v>
      </c>
    </row>
    <row r="62" spans="1:29" s="338" customFormat="1">
      <c r="A62" s="459" t="s">
        <v>69</v>
      </c>
      <c r="B62" s="44" t="e">
        <f t="shared" si="16"/>
        <v>#REF!</v>
      </c>
      <c r="C62" s="44"/>
      <c r="D62" s="66">
        <v>0</v>
      </c>
      <c r="E62" s="349">
        <v>0</v>
      </c>
      <c r="F62" s="349" t="e">
        <f>'8.1 GECELCA'!L22</f>
        <v>#REF!</v>
      </c>
      <c r="G62" s="349" t="e">
        <f>'8.1 GECELCA'!S22</f>
        <v>#REF!</v>
      </c>
      <c r="H62" s="349">
        <v>0</v>
      </c>
      <c r="I62" s="349">
        <v>0</v>
      </c>
      <c r="J62" s="349">
        <v>0</v>
      </c>
      <c r="K62" s="349">
        <v>0</v>
      </c>
      <c r="L62" s="349">
        <v>0</v>
      </c>
      <c r="M62" s="349">
        <v>0</v>
      </c>
      <c r="N62" s="349">
        <v>0</v>
      </c>
      <c r="O62" s="349">
        <v>0</v>
      </c>
      <c r="P62" s="349">
        <v>0</v>
      </c>
      <c r="Q62" s="349">
        <v>0</v>
      </c>
      <c r="R62" s="349">
        <v>0</v>
      </c>
      <c r="S62" s="349">
        <v>0</v>
      </c>
      <c r="T62" s="349">
        <v>0</v>
      </c>
      <c r="U62" s="349">
        <v>0</v>
      </c>
      <c r="V62" s="349">
        <v>0</v>
      </c>
      <c r="W62" s="349">
        <v>0</v>
      </c>
      <c r="X62" s="349">
        <v>0</v>
      </c>
      <c r="Y62" s="349">
        <v>0</v>
      </c>
      <c r="Z62" s="349">
        <v>0</v>
      </c>
      <c r="AA62" s="349">
        <v>0</v>
      </c>
      <c r="AB62" s="349">
        <v>0</v>
      </c>
      <c r="AC62" s="349">
        <v>0</v>
      </c>
    </row>
    <row r="63" spans="1:29" s="338" customFormat="1">
      <c r="A63" s="459" t="s">
        <v>31</v>
      </c>
      <c r="B63" s="44" t="e">
        <f t="shared" si="16"/>
        <v>#REF!</v>
      </c>
      <c r="C63" s="44"/>
      <c r="D63" s="66">
        <v>0</v>
      </c>
      <c r="E63" s="349">
        <v>0</v>
      </c>
      <c r="F63" s="349" t="e">
        <f>'8.1 GECELCA'!L23</f>
        <v>#REF!</v>
      </c>
      <c r="G63" s="349" t="e">
        <f>'8.1 GECELCA'!S23</f>
        <v>#REF!</v>
      </c>
      <c r="H63" s="349">
        <v>0</v>
      </c>
      <c r="I63" s="349">
        <v>0</v>
      </c>
      <c r="J63" s="349">
        <v>0</v>
      </c>
      <c r="K63" s="349">
        <v>0</v>
      </c>
      <c r="L63" s="349">
        <v>0</v>
      </c>
      <c r="M63" s="349">
        <v>0</v>
      </c>
      <c r="N63" s="349">
        <v>0</v>
      </c>
      <c r="O63" s="349">
        <v>0</v>
      </c>
      <c r="P63" s="349">
        <v>0</v>
      </c>
      <c r="Q63" s="349">
        <v>0</v>
      </c>
      <c r="R63" s="349">
        <v>0</v>
      </c>
      <c r="S63" s="349">
        <v>0</v>
      </c>
      <c r="T63" s="349">
        <v>0</v>
      </c>
      <c r="U63" s="349">
        <v>0</v>
      </c>
      <c r="V63" s="349">
        <v>0</v>
      </c>
      <c r="W63" s="349">
        <v>0</v>
      </c>
      <c r="X63" s="349">
        <v>0</v>
      </c>
      <c r="Y63" s="349">
        <v>0</v>
      </c>
      <c r="Z63" s="349">
        <v>0</v>
      </c>
      <c r="AA63" s="349">
        <v>0</v>
      </c>
      <c r="AB63" s="349">
        <v>0</v>
      </c>
      <c r="AC63" s="349">
        <v>0</v>
      </c>
    </row>
    <row r="64" spans="1:29" s="339" customFormat="1">
      <c r="A64" s="460" t="s">
        <v>43</v>
      </c>
      <c r="B64" s="72" t="e">
        <f t="shared" si="16"/>
        <v>#REF!</v>
      </c>
      <c r="C64" s="72"/>
      <c r="D64" s="68">
        <v>0</v>
      </c>
      <c r="E64" s="350">
        <v>0</v>
      </c>
      <c r="F64" s="349" t="e">
        <f>'8.1 GECELCA'!L24</f>
        <v>#REF!</v>
      </c>
      <c r="G64" s="349" t="e">
        <f>'8.1 GECELCA'!S24</f>
        <v>#REF!</v>
      </c>
      <c r="H64" s="349">
        <v>0</v>
      </c>
      <c r="I64" s="350">
        <v>0</v>
      </c>
      <c r="J64" s="350">
        <v>0</v>
      </c>
      <c r="K64" s="350">
        <v>0</v>
      </c>
      <c r="L64" s="350">
        <v>0</v>
      </c>
      <c r="M64" s="350">
        <v>0</v>
      </c>
      <c r="N64" s="350">
        <v>0</v>
      </c>
      <c r="O64" s="350">
        <v>0</v>
      </c>
      <c r="P64" s="350">
        <v>0</v>
      </c>
      <c r="Q64" s="350">
        <v>0</v>
      </c>
      <c r="R64" s="350">
        <v>0</v>
      </c>
      <c r="S64" s="350">
        <v>0</v>
      </c>
      <c r="T64" s="350">
        <v>0</v>
      </c>
      <c r="U64" s="350">
        <v>0</v>
      </c>
      <c r="V64" s="350">
        <v>0</v>
      </c>
      <c r="W64" s="350">
        <v>0</v>
      </c>
      <c r="X64" s="350">
        <v>0</v>
      </c>
      <c r="Y64" s="350">
        <v>0</v>
      </c>
      <c r="Z64" s="350">
        <v>0</v>
      </c>
      <c r="AA64" s="350">
        <v>0</v>
      </c>
      <c r="AB64" s="350">
        <v>0</v>
      </c>
      <c r="AC64" s="350">
        <v>0</v>
      </c>
    </row>
    <row r="65" spans="1:29" s="338" customFormat="1">
      <c r="A65" s="459" t="s">
        <v>487</v>
      </c>
      <c r="B65" s="44" t="e">
        <f t="shared" si="16"/>
        <v>#REF!</v>
      </c>
      <c r="C65" s="44"/>
      <c r="D65" s="66">
        <v>0</v>
      </c>
      <c r="E65" s="349">
        <f>'8.1 GECELCA'!E19</f>
        <v>180679853276.03503</v>
      </c>
      <c r="F65" s="349" t="e">
        <f>'8.1 GECELCA'!L25</f>
        <v>#REF!</v>
      </c>
      <c r="G65" s="349">
        <v>0</v>
      </c>
      <c r="H65" s="349">
        <v>0</v>
      </c>
      <c r="I65" s="349">
        <v>0</v>
      </c>
      <c r="J65" s="349">
        <v>0</v>
      </c>
      <c r="K65" s="349">
        <v>0</v>
      </c>
      <c r="L65" s="349">
        <v>0</v>
      </c>
      <c r="M65" s="349">
        <v>0</v>
      </c>
      <c r="N65" s="349">
        <v>0</v>
      </c>
      <c r="O65" s="349">
        <v>0</v>
      </c>
      <c r="P65" s="349">
        <v>0</v>
      </c>
      <c r="Q65" s="349">
        <v>0</v>
      </c>
      <c r="R65" s="349">
        <v>0</v>
      </c>
      <c r="S65" s="349">
        <v>0</v>
      </c>
      <c r="T65" s="349">
        <v>0</v>
      </c>
      <c r="U65" s="349">
        <v>0</v>
      </c>
      <c r="V65" s="349">
        <v>0</v>
      </c>
      <c r="W65" s="349">
        <v>0</v>
      </c>
      <c r="X65" s="349">
        <v>0</v>
      </c>
      <c r="Y65" s="349">
        <v>0</v>
      </c>
      <c r="Z65" s="349">
        <v>0</v>
      </c>
      <c r="AA65" s="349">
        <v>0</v>
      </c>
      <c r="AB65" s="349">
        <v>0</v>
      </c>
      <c r="AC65" s="349">
        <v>0</v>
      </c>
    </row>
    <row r="66" spans="1:29" s="338" customFormat="1">
      <c r="A66" s="459" t="s">
        <v>44</v>
      </c>
      <c r="B66" s="44" t="e">
        <f t="shared" si="16"/>
        <v>#REF!</v>
      </c>
      <c r="C66" s="44"/>
      <c r="D66" s="66">
        <v>0</v>
      </c>
      <c r="E66" s="349">
        <v>0</v>
      </c>
      <c r="F66" s="349" t="e">
        <f>'8.1 GECELCA'!L26</f>
        <v>#REF!</v>
      </c>
      <c r="G66" s="349" t="e">
        <f>'8.1 GECELCA'!S25</f>
        <v>#REF!</v>
      </c>
      <c r="H66" s="349">
        <f>'8.1 GECELCA'!Z19</f>
        <v>42924139862.91983</v>
      </c>
      <c r="I66" s="349">
        <v>0</v>
      </c>
      <c r="J66" s="349">
        <v>0</v>
      </c>
      <c r="K66" s="349">
        <v>0</v>
      </c>
      <c r="L66" s="349">
        <v>0</v>
      </c>
      <c r="M66" s="349">
        <v>0</v>
      </c>
      <c r="N66" s="349">
        <v>0</v>
      </c>
      <c r="O66" s="349">
        <v>0</v>
      </c>
      <c r="P66" s="349">
        <v>0</v>
      </c>
      <c r="Q66" s="349">
        <v>0</v>
      </c>
      <c r="R66" s="349">
        <v>0</v>
      </c>
      <c r="S66" s="349">
        <v>0</v>
      </c>
      <c r="T66" s="349">
        <v>0</v>
      </c>
      <c r="U66" s="349">
        <v>0</v>
      </c>
      <c r="V66" s="349">
        <v>0</v>
      </c>
      <c r="W66" s="349">
        <v>0</v>
      </c>
      <c r="X66" s="349">
        <v>0</v>
      </c>
      <c r="Y66" s="349">
        <v>0</v>
      </c>
      <c r="Z66" s="349">
        <v>0</v>
      </c>
      <c r="AA66" s="349">
        <v>0</v>
      </c>
      <c r="AB66" s="349">
        <v>0</v>
      </c>
      <c r="AC66" s="349">
        <v>0</v>
      </c>
    </row>
    <row r="67" spans="1:29" s="338" customFormat="1">
      <c r="A67" s="459" t="s">
        <v>59</v>
      </c>
      <c r="B67" s="44" t="e">
        <f t="shared" si="16"/>
        <v>#REF!</v>
      </c>
      <c r="C67" s="44"/>
      <c r="D67" s="66">
        <v>0</v>
      </c>
      <c r="E67" s="349">
        <v>0</v>
      </c>
      <c r="F67" s="349">
        <v>0</v>
      </c>
      <c r="G67" s="349">
        <v>0</v>
      </c>
      <c r="H67" s="349" t="e">
        <f>'8.1 GECELCA'!Z20</f>
        <v>#REF!</v>
      </c>
      <c r="I67" s="349" t="e">
        <f>'8.1 GECELCA'!AG19</f>
        <v>#REF!</v>
      </c>
      <c r="J67" s="349">
        <v>0</v>
      </c>
      <c r="K67" s="349">
        <v>0</v>
      </c>
      <c r="L67" s="349">
        <v>0</v>
      </c>
      <c r="M67" s="349">
        <v>0</v>
      </c>
      <c r="N67" s="349">
        <v>0</v>
      </c>
      <c r="O67" s="349">
        <v>0</v>
      </c>
      <c r="P67" s="349">
        <v>0</v>
      </c>
      <c r="Q67" s="349">
        <v>0</v>
      </c>
      <c r="R67" s="349">
        <v>0</v>
      </c>
      <c r="S67" s="349">
        <v>0</v>
      </c>
      <c r="T67" s="349">
        <v>0</v>
      </c>
      <c r="U67" s="349">
        <v>0</v>
      </c>
      <c r="V67" s="349">
        <v>0</v>
      </c>
      <c r="W67" s="349">
        <v>0</v>
      </c>
      <c r="X67" s="349">
        <v>0</v>
      </c>
      <c r="Y67" s="349">
        <v>0</v>
      </c>
      <c r="Z67" s="349">
        <v>0</v>
      </c>
      <c r="AA67" s="349">
        <v>0</v>
      </c>
      <c r="AB67" s="349">
        <v>0</v>
      </c>
      <c r="AC67" s="349">
        <v>0</v>
      </c>
    </row>
    <row r="68" spans="1:29" s="338" customFormat="1">
      <c r="A68" s="459" t="s">
        <v>67</v>
      </c>
      <c r="B68" s="44" t="e">
        <f t="shared" si="16"/>
        <v>#REF!</v>
      </c>
      <c r="C68" s="44"/>
      <c r="D68" s="66">
        <v>0</v>
      </c>
      <c r="E68" s="349">
        <v>0</v>
      </c>
      <c r="F68" s="349">
        <v>0</v>
      </c>
      <c r="G68" s="349">
        <v>0</v>
      </c>
      <c r="H68" s="349" t="e">
        <f>'8.1 GECELCA'!Z21</f>
        <v>#REF!</v>
      </c>
      <c r="I68" s="349" t="e">
        <f>'8.1 GECELCA'!AG20</f>
        <v>#REF!</v>
      </c>
      <c r="J68" s="349">
        <v>0</v>
      </c>
      <c r="K68" s="349">
        <v>0</v>
      </c>
      <c r="L68" s="349">
        <v>0</v>
      </c>
      <c r="M68" s="349">
        <v>0</v>
      </c>
      <c r="N68" s="349">
        <v>0</v>
      </c>
      <c r="O68" s="349">
        <v>0</v>
      </c>
      <c r="P68" s="349">
        <v>0</v>
      </c>
      <c r="Q68" s="349">
        <v>0</v>
      </c>
      <c r="R68" s="349">
        <v>0</v>
      </c>
      <c r="S68" s="349">
        <v>0</v>
      </c>
      <c r="T68" s="349">
        <v>0</v>
      </c>
      <c r="U68" s="349">
        <v>0</v>
      </c>
      <c r="V68" s="349">
        <v>0</v>
      </c>
      <c r="W68" s="349">
        <v>0</v>
      </c>
      <c r="X68" s="349">
        <v>0</v>
      </c>
      <c r="Y68" s="349">
        <v>0</v>
      </c>
      <c r="Z68" s="349">
        <v>0</v>
      </c>
      <c r="AA68" s="349">
        <v>0</v>
      </c>
      <c r="AB68" s="349">
        <v>0</v>
      </c>
      <c r="AC68" s="349">
        <v>0</v>
      </c>
    </row>
    <row r="69" spans="1:29" s="338" customFormat="1">
      <c r="A69" s="459" t="s">
        <v>33</v>
      </c>
      <c r="B69" s="44" t="e">
        <f t="shared" si="16"/>
        <v>#REF!</v>
      </c>
      <c r="C69" s="44"/>
      <c r="D69" s="66">
        <v>0</v>
      </c>
      <c r="E69" s="349">
        <v>0</v>
      </c>
      <c r="F69" s="349">
        <v>0</v>
      </c>
      <c r="G69" s="349">
        <v>0</v>
      </c>
      <c r="H69" s="349">
        <v>0</v>
      </c>
      <c r="I69" s="349" t="e">
        <f>'8.1 GECELCA'!AG21</f>
        <v>#REF!</v>
      </c>
      <c r="J69" s="349">
        <v>0</v>
      </c>
      <c r="K69" s="349">
        <v>0</v>
      </c>
      <c r="L69" s="349">
        <v>0</v>
      </c>
      <c r="M69" s="349">
        <v>0</v>
      </c>
      <c r="N69" s="349">
        <v>0</v>
      </c>
      <c r="O69" s="349">
        <v>0</v>
      </c>
      <c r="P69" s="349">
        <v>0</v>
      </c>
      <c r="Q69" s="349">
        <v>0</v>
      </c>
      <c r="R69" s="349">
        <v>0</v>
      </c>
      <c r="S69" s="349">
        <v>0</v>
      </c>
      <c r="T69" s="349">
        <v>0</v>
      </c>
      <c r="U69" s="349">
        <v>0</v>
      </c>
      <c r="V69" s="349">
        <v>0</v>
      </c>
      <c r="W69" s="349">
        <v>0</v>
      </c>
      <c r="X69" s="349">
        <v>0</v>
      </c>
      <c r="Y69" s="349">
        <v>0</v>
      </c>
      <c r="Z69" s="349">
        <v>0</v>
      </c>
      <c r="AA69" s="349">
        <v>0</v>
      </c>
      <c r="AB69" s="349">
        <v>0</v>
      </c>
      <c r="AC69" s="349">
        <v>0</v>
      </c>
    </row>
    <row r="70" spans="1:29" s="338" customFormat="1">
      <c r="A70" s="459" t="s">
        <v>47</v>
      </c>
      <c r="B70" s="44" t="e">
        <f t="shared" si="16"/>
        <v>#REF!</v>
      </c>
      <c r="C70" s="44"/>
      <c r="D70" s="66">
        <v>0</v>
      </c>
      <c r="E70" s="349">
        <v>0</v>
      </c>
      <c r="F70" s="349">
        <v>0</v>
      </c>
      <c r="G70" s="349">
        <v>0</v>
      </c>
      <c r="H70" s="349">
        <v>0</v>
      </c>
      <c r="I70" s="349" t="e">
        <f>'8.1 GECELCA'!AG22</f>
        <v>#REF!</v>
      </c>
      <c r="J70" s="349">
        <v>0</v>
      </c>
      <c r="K70" s="349">
        <v>0</v>
      </c>
      <c r="L70" s="349">
        <v>0</v>
      </c>
      <c r="M70" s="349">
        <v>0</v>
      </c>
      <c r="N70" s="349">
        <v>0</v>
      </c>
      <c r="O70" s="349">
        <v>0</v>
      </c>
      <c r="P70" s="349">
        <v>0</v>
      </c>
      <c r="Q70" s="349">
        <v>0</v>
      </c>
      <c r="R70" s="349">
        <v>0</v>
      </c>
      <c r="S70" s="349">
        <v>0</v>
      </c>
      <c r="T70" s="349">
        <v>0</v>
      </c>
      <c r="U70" s="349">
        <v>0</v>
      </c>
      <c r="V70" s="349">
        <v>0</v>
      </c>
      <c r="W70" s="349">
        <v>0</v>
      </c>
      <c r="X70" s="349">
        <v>0</v>
      </c>
      <c r="Y70" s="349">
        <v>0</v>
      </c>
      <c r="Z70" s="349">
        <v>0</v>
      </c>
      <c r="AA70" s="349">
        <v>0</v>
      </c>
      <c r="AB70" s="349">
        <v>0</v>
      </c>
      <c r="AC70" s="349">
        <v>0</v>
      </c>
    </row>
    <row r="71" spans="1:29" s="338" customFormat="1">
      <c r="A71" s="459" t="s">
        <v>23</v>
      </c>
      <c r="B71" s="44" t="e">
        <f t="shared" si="16"/>
        <v>#REF!</v>
      </c>
      <c r="C71" s="44"/>
      <c r="D71" s="66">
        <v>0</v>
      </c>
      <c r="E71" s="349">
        <v>0</v>
      </c>
      <c r="F71" s="349">
        <v>0</v>
      </c>
      <c r="G71" s="349">
        <v>0</v>
      </c>
      <c r="H71" s="349">
        <v>0</v>
      </c>
      <c r="I71" s="349" t="e">
        <f>'8.1 GECELCA'!AG23</f>
        <v>#REF!</v>
      </c>
      <c r="J71" s="349">
        <v>0</v>
      </c>
      <c r="K71" s="349">
        <v>0</v>
      </c>
      <c r="L71" s="349">
        <v>0</v>
      </c>
      <c r="M71" s="349">
        <v>0</v>
      </c>
      <c r="N71" s="349">
        <v>0</v>
      </c>
      <c r="O71" s="349">
        <v>0</v>
      </c>
      <c r="P71" s="349">
        <v>0</v>
      </c>
      <c r="Q71" s="349">
        <v>0</v>
      </c>
      <c r="R71" s="349">
        <v>0</v>
      </c>
      <c r="S71" s="349">
        <v>0</v>
      </c>
      <c r="T71" s="349">
        <v>0</v>
      </c>
      <c r="U71" s="349">
        <v>0</v>
      </c>
      <c r="V71" s="349">
        <v>0</v>
      </c>
      <c r="W71" s="349">
        <v>0</v>
      </c>
      <c r="X71" s="349">
        <v>0</v>
      </c>
      <c r="Y71" s="349">
        <v>0</v>
      </c>
      <c r="Z71" s="349">
        <v>0</v>
      </c>
      <c r="AA71" s="349">
        <v>0</v>
      </c>
      <c r="AB71" s="349">
        <v>0</v>
      </c>
      <c r="AC71" s="349">
        <v>0</v>
      </c>
    </row>
    <row r="72" spans="1:29" s="338" customFormat="1">
      <c r="A72" s="459"/>
      <c r="B72" s="44">
        <f t="shared" si="16"/>
        <v>0</v>
      </c>
      <c r="C72" s="44"/>
      <c r="D72" s="66">
        <v>0</v>
      </c>
      <c r="E72" s="349">
        <v>0</v>
      </c>
      <c r="F72" s="349">
        <v>0</v>
      </c>
      <c r="G72" s="349">
        <v>0</v>
      </c>
      <c r="H72" s="349">
        <v>0</v>
      </c>
      <c r="I72" s="349">
        <v>0</v>
      </c>
      <c r="J72" s="349">
        <v>0</v>
      </c>
      <c r="K72" s="349">
        <v>0</v>
      </c>
      <c r="L72" s="349">
        <v>0</v>
      </c>
      <c r="M72" s="349">
        <v>0</v>
      </c>
      <c r="N72" s="349">
        <v>0</v>
      </c>
      <c r="O72" s="349">
        <v>0</v>
      </c>
      <c r="P72" s="349">
        <v>0</v>
      </c>
      <c r="Q72" s="349">
        <v>0</v>
      </c>
      <c r="R72" s="349">
        <v>0</v>
      </c>
      <c r="S72" s="349">
        <v>0</v>
      </c>
      <c r="T72" s="349">
        <v>0</v>
      </c>
      <c r="U72" s="349">
        <v>0</v>
      </c>
      <c r="V72" s="349">
        <v>0</v>
      </c>
      <c r="W72" s="349">
        <v>0</v>
      </c>
      <c r="X72" s="349">
        <v>0</v>
      </c>
      <c r="Y72" s="349">
        <v>0</v>
      </c>
      <c r="Z72" s="349">
        <v>0</v>
      </c>
      <c r="AA72" s="349">
        <v>0</v>
      </c>
      <c r="AB72" s="349">
        <v>0</v>
      </c>
      <c r="AC72" s="349">
        <v>0</v>
      </c>
    </row>
    <row r="73" spans="1:29" s="338" customFormat="1">
      <c r="A73" s="459"/>
      <c r="B73" s="44">
        <f t="shared" si="16"/>
        <v>0</v>
      </c>
      <c r="C73" s="44"/>
      <c r="D73" s="66">
        <v>0</v>
      </c>
      <c r="E73" s="349">
        <v>0</v>
      </c>
      <c r="F73" s="349">
        <v>0</v>
      </c>
      <c r="G73" s="349">
        <v>0</v>
      </c>
      <c r="H73" s="349">
        <v>0</v>
      </c>
      <c r="I73" s="349">
        <v>0</v>
      </c>
      <c r="J73" s="349">
        <v>0</v>
      </c>
      <c r="K73" s="349">
        <v>0</v>
      </c>
      <c r="L73" s="349">
        <v>0</v>
      </c>
      <c r="M73" s="349">
        <v>0</v>
      </c>
      <c r="N73" s="349">
        <v>0</v>
      </c>
      <c r="O73" s="349">
        <v>0</v>
      </c>
      <c r="P73" s="349">
        <v>0</v>
      </c>
      <c r="Q73" s="349">
        <v>0</v>
      </c>
      <c r="R73" s="349">
        <v>0</v>
      </c>
      <c r="S73" s="349">
        <v>0</v>
      </c>
      <c r="T73" s="349">
        <v>0</v>
      </c>
      <c r="U73" s="349">
        <v>0</v>
      </c>
      <c r="V73" s="349">
        <v>0</v>
      </c>
      <c r="W73" s="349">
        <v>0</v>
      </c>
      <c r="X73" s="349">
        <v>0</v>
      </c>
      <c r="Y73" s="349">
        <v>0</v>
      </c>
      <c r="Z73" s="349">
        <v>0</v>
      </c>
      <c r="AA73" s="349">
        <v>0</v>
      </c>
      <c r="AB73" s="349">
        <v>0</v>
      </c>
      <c r="AC73" s="349">
        <v>0</v>
      </c>
    </row>
    <row r="74" spans="1:29" s="338" customFormat="1">
      <c r="A74" s="459" t="s">
        <v>488</v>
      </c>
      <c r="B74" s="44" t="e">
        <f t="shared" si="16"/>
        <v>#REF!</v>
      </c>
      <c r="C74" s="44"/>
      <c r="E74" s="349"/>
      <c r="F74" s="349"/>
      <c r="G74" s="349"/>
      <c r="H74" s="349"/>
      <c r="I74" s="349">
        <v>0</v>
      </c>
      <c r="J74" s="349">
        <v>0</v>
      </c>
      <c r="K74" s="349">
        <v>0</v>
      </c>
      <c r="L74" s="349">
        <v>0</v>
      </c>
      <c r="M74" s="349">
        <v>0</v>
      </c>
      <c r="N74" s="349">
        <v>0</v>
      </c>
      <c r="O74" s="349">
        <v>0</v>
      </c>
      <c r="P74" s="349">
        <v>0</v>
      </c>
      <c r="Q74" s="349">
        <v>0</v>
      </c>
      <c r="R74" s="349">
        <v>0</v>
      </c>
      <c r="S74" s="349">
        <v>0</v>
      </c>
      <c r="T74" s="349">
        <v>0</v>
      </c>
      <c r="U74" s="349">
        <v>0</v>
      </c>
      <c r="V74" s="349">
        <v>0</v>
      </c>
      <c r="W74" s="349">
        <v>0</v>
      </c>
      <c r="X74" s="349">
        <v>0</v>
      </c>
      <c r="Y74" s="349">
        <v>0</v>
      </c>
      <c r="Z74" s="349">
        <v>0</v>
      </c>
      <c r="AA74" s="349" t="e">
        <f>-(F58/$B$3)*($B$3-COUNT(F56:$AC$56))</f>
        <v>#REF!</v>
      </c>
      <c r="AB74" s="349" t="e">
        <f>-(G58/$B$3)*($B$3-COUNT(G56:$AC$56))</f>
        <v>#REF!</v>
      </c>
      <c r="AC74" s="349" t="e">
        <f>-(((((H58/$B$3)*($B$3-COUNT(H56:$AC$56))+((I58/$B$3)*($B$3-COUNT(I56:$AC$56)))))))</f>
        <v>#REF!</v>
      </c>
    </row>
    <row r="75" spans="1:29" s="338" customFormat="1">
      <c r="A75" s="351"/>
      <c r="B75" s="44"/>
      <c r="C75" s="44"/>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s="1" customFormat="1">
      <c r="A76" s="73" t="s">
        <v>489</v>
      </c>
      <c r="B76" s="65" t="e">
        <f t="shared" ref="B76:B92" si="18">D76+NPV($B$2,E76:AC76)</f>
        <v>#REF!</v>
      </c>
      <c r="C76" s="352" t="e">
        <f>B76/B58</f>
        <v>#REF!</v>
      </c>
      <c r="D76" s="66">
        <v>0</v>
      </c>
      <c r="E76" s="66">
        <f t="shared" ref="E76:AC76" si="19">SUM(E77:E91)</f>
        <v>3613597065.5207009</v>
      </c>
      <c r="F76" s="66" t="e">
        <f t="shared" si="19"/>
        <v>#REF!</v>
      </c>
      <c r="G76" s="66" t="e">
        <f t="shared" si="19"/>
        <v>#REF!</v>
      </c>
      <c r="H76" s="66" t="e">
        <f t="shared" si="19"/>
        <v>#REF!</v>
      </c>
      <c r="I76" s="66" t="e">
        <f t="shared" si="19"/>
        <v>#REF!</v>
      </c>
      <c r="J76" s="66" t="e">
        <f t="shared" si="19"/>
        <v>#REF!</v>
      </c>
      <c r="K76" s="66" t="e">
        <f t="shared" si="19"/>
        <v>#REF!</v>
      </c>
      <c r="L76" s="66" t="e">
        <f t="shared" si="19"/>
        <v>#REF!</v>
      </c>
      <c r="M76" s="66" t="e">
        <f t="shared" si="19"/>
        <v>#REF!</v>
      </c>
      <c r="N76" s="66" t="e">
        <f t="shared" si="19"/>
        <v>#REF!</v>
      </c>
      <c r="O76" s="66" t="e">
        <f t="shared" si="19"/>
        <v>#REF!</v>
      </c>
      <c r="P76" s="66" t="e">
        <f t="shared" si="19"/>
        <v>#REF!</v>
      </c>
      <c r="Q76" s="66" t="e">
        <f t="shared" si="19"/>
        <v>#REF!</v>
      </c>
      <c r="R76" s="66" t="e">
        <f t="shared" si="19"/>
        <v>#REF!</v>
      </c>
      <c r="S76" s="66" t="e">
        <f t="shared" si="19"/>
        <v>#REF!</v>
      </c>
      <c r="T76" s="66" t="e">
        <f t="shared" si="19"/>
        <v>#REF!</v>
      </c>
      <c r="U76" s="66" t="e">
        <f t="shared" si="19"/>
        <v>#REF!</v>
      </c>
      <c r="V76" s="66" t="e">
        <f t="shared" si="19"/>
        <v>#REF!</v>
      </c>
      <c r="W76" s="66" t="e">
        <f t="shared" si="19"/>
        <v>#REF!</v>
      </c>
      <c r="X76" s="66" t="e">
        <f t="shared" si="19"/>
        <v>#REF!</v>
      </c>
      <c r="Y76" s="66" t="e">
        <f t="shared" si="19"/>
        <v>#REF!</v>
      </c>
      <c r="Z76" s="66" t="e">
        <f t="shared" si="19"/>
        <v>#REF!</v>
      </c>
      <c r="AA76" s="66" t="e">
        <f t="shared" si="19"/>
        <v>#REF!</v>
      </c>
      <c r="AB76" s="66" t="e">
        <f t="shared" si="19"/>
        <v>#REF!</v>
      </c>
      <c r="AC76" s="66" t="e">
        <f t="shared" si="19"/>
        <v>#REF!</v>
      </c>
    </row>
    <row r="77" spans="1:29" s="338" customFormat="1">
      <c r="A77" s="461" t="str">
        <f t="shared" ref="A77:A91" si="20">A59</f>
        <v> La Guajira</v>
      </c>
      <c r="B77" s="44" t="e">
        <f t="shared" si="18"/>
        <v>#REF!</v>
      </c>
      <c r="C77" s="44"/>
      <c r="D77" s="353">
        <v>0</v>
      </c>
      <c r="E77" s="349">
        <f>E59*$B$7*$B$9</f>
        <v>0</v>
      </c>
      <c r="F77" s="349" t="e">
        <f>F59*$B$7</f>
        <v>#REF!</v>
      </c>
      <c r="G77" s="349" t="e">
        <f t="shared" ref="G77:I89" si="21">G59*$B$7</f>
        <v>#REF!</v>
      </c>
      <c r="H77" s="349">
        <f t="shared" si="21"/>
        <v>0</v>
      </c>
      <c r="I77" s="349">
        <f t="shared" si="21"/>
        <v>0</v>
      </c>
      <c r="J77" s="349">
        <f t="shared" ref="J77:AC89" si="22">I77</f>
        <v>0</v>
      </c>
      <c r="K77" s="349">
        <f t="shared" si="22"/>
        <v>0</v>
      </c>
      <c r="L77" s="349">
        <f t="shared" si="22"/>
        <v>0</v>
      </c>
      <c r="M77" s="349">
        <f t="shared" si="22"/>
        <v>0</v>
      </c>
      <c r="N77" s="349">
        <f t="shared" si="22"/>
        <v>0</v>
      </c>
      <c r="O77" s="349">
        <f t="shared" si="22"/>
        <v>0</v>
      </c>
      <c r="P77" s="349">
        <f t="shared" si="22"/>
        <v>0</v>
      </c>
      <c r="Q77" s="349">
        <f t="shared" si="22"/>
        <v>0</v>
      </c>
      <c r="R77" s="349">
        <f t="shared" si="22"/>
        <v>0</v>
      </c>
      <c r="S77" s="349">
        <f t="shared" si="22"/>
        <v>0</v>
      </c>
      <c r="T77" s="349">
        <f t="shared" si="22"/>
        <v>0</v>
      </c>
      <c r="U77" s="349">
        <f t="shared" si="22"/>
        <v>0</v>
      </c>
      <c r="V77" s="349">
        <f t="shared" si="22"/>
        <v>0</v>
      </c>
      <c r="W77" s="349">
        <f t="shared" si="22"/>
        <v>0</v>
      </c>
      <c r="X77" s="349">
        <f t="shared" si="22"/>
        <v>0</v>
      </c>
      <c r="Y77" s="349">
        <f t="shared" si="22"/>
        <v>0</v>
      </c>
      <c r="Z77" s="349">
        <f t="shared" si="22"/>
        <v>0</v>
      </c>
      <c r="AA77" s="349">
        <f t="shared" si="22"/>
        <v>0</v>
      </c>
      <c r="AB77" s="349">
        <f t="shared" si="22"/>
        <v>0</v>
      </c>
      <c r="AC77" s="349">
        <f t="shared" si="22"/>
        <v>0</v>
      </c>
    </row>
    <row r="78" spans="1:29" s="338" customFormat="1">
      <c r="A78" s="461" t="str">
        <f t="shared" si="20"/>
        <v> Magdalena</v>
      </c>
      <c r="B78" s="44" t="e">
        <f t="shared" si="18"/>
        <v>#REF!</v>
      </c>
      <c r="C78" s="44"/>
      <c r="D78" s="353">
        <v>0</v>
      </c>
      <c r="E78" s="349">
        <f>E60*$B$7*B9</f>
        <v>0</v>
      </c>
      <c r="F78" s="349" t="e">
        <f t="shared" ref="F78:I91" si="23">F60*$B$7</f>
        <v>#REF!</v>
      </c>
      <c r="G78" s="349" t="e">
        <f t="shared" si="23"/>
        <v>#REF!</v>
      </c>
      <c r="H78" s="349">
        <f t="shared" si="23"/>
        <v>0</v>
      </c>
      <c r="I78" s="349">
        <f t="shared" si="23"/>
        <v>0</v>
      </c>
      <c r="J78" s="349">
        <f t="shared" si="22"/>
        <v>0</v>
      </c>
      <c r="K78" s="349">
        <f t="shared" si="22"/>
        <v>0</v>
      </c>
      <c r="L78" s="349">
        <f t="shared" si="22"/>
        <v>0</v>
      </c>
      <c r="M78" s="349">
        <f t="shared" si="22"/>
        <v>0</v>
      </c>
      <c r="N78" s="349">
        <f t="shared" si="22"/>
        <v>0</v>
      </c>
      <c r="O78" s="349">
        <f t="shared" si="22"/>
        <v>0</v>
      </c>
      <c r="P78" s="349">
        <f t="shared" si="22"/>
        <v>0</v>
      </c>
      <c r="Q78" s="349">
        <f t="shared" si="22"/>
        <v>0</v>
      </c>
      <c r="R78" s="349">
        <f t="shared" si="22"/>
        <v>0</v>
      </c>
      <c r="S78" s="349">
        <f t="shared" si="22"/>
        <v>0</v>
      </c>
      <c r="T78" s="349">
        <f t="shared" si="22"/>
        <v>0</v>
      </c>
      <c r="U78" s="349">
        <f t="shared" si="22"/>
        <v>0</v>
      </c>
      <c r="V78" s="349">
        <f t="shared" si="22"/>
        <v>0</v>
      </c>
      <c r="W78" s="349">
        <f t="shared" si="22"/>
        <v>0</v>
      </c>
      <c r="X78" s="349">
        <f t="shared" si="22"/>
        <v>0</v>
      </c>
      <c r="Y78" s="349">
        <f t="shared" si="22"/>
        <v>0</v>
      </c>
      <c r="Z78" s="349">
        <f t="shared" si="22"/>
        <v>0</v>
      </c>
      <c r="AA78" s="349">
        <f t="shared" si="22"/>
        <v>0</v>
      </c>
      <c r="AB78" s="349">
        <f t="shared" si="22"/>
        <v>0</v>
      </c>
      <c r="AC78" s="349">
        <f t="shared" si="22"/>
        <v>0</v>
      </c>
    </row>
    <row r="79" spans="1:29" s="338" customFormat="1">
      <c r="A79" s="461" t="str">
        <f t="shared" si="20"/>
        <v> Córdoba</v>
      </c>
      <c r="B79" s="44" t="e">
        <f t="shared" si="18"/>
        <v>#REF!</v>
      </c>
      <c r="C79" s="44"/>
      <c r="D79" s="353">
        <v>0</v>
      </c>
      <c r="E79" s="349">
        <f t="shared" ref="E79:E91" si="24">E61*$B$7</f>
        <v>0</v>
      </c>
      <c r="F79" s="349" t="e">
        <f t="shared" si="23"/>
        <v>#REF!</v>
      </c>
      <c r="G79" s="349" t="e">
        <f t="shared" si="23"/>
        <v>#REF!</v>
      </c>
      <c r="H79" s="349">
        <f t="shared" si="23"/>
        <v>0</v>
      </c>
      <c r="I79" s="349">
        <f t="shared" si="23"/>
        <v>0</v>
      </c>
      <c r="J79" s="349">
        <f t="shared" si="22"/>
        <v>0</v>
      </c>
      <c r="K79" s="349">
        <f t="shared" si="22"/>
        <v>0</v>
      </c>
      <c r="L79" s="349">
        <f t="shared" si="22"/>
        <v>0</v>
      </c>
      <c r="M79" s="349">
        <f t="shared" si="22"/>
        <v>0</v>
      </c>
      <c r="N79" s="349">
        <f t="shared" si="22"/>
        <v>0</v>
      </c>
      <c r="O79" s="349">
        <f t="shared" si="22"/>
        <v>0</v>
      </c>
      <c r="P79" s="349">
        <f t="shared" si="22"/>
        <v>0</v>
      </c>
      <c r="Q79" s="349">
        <f t="shared" si="22"/>
        <v>0</v>
      </c>
      <c r="R79" s="349">
        <f t="shared" si="22"/>
        <v>0</v>
      </c>
      <c r="S79" s="349">
        <f t="shared" si="22"/>
        <v>0</v>
      </c>
      <c r="T79" s="349">
        <f t="shared" si="22"/>
        <v>0</v>
      </c>
      <c r="U79" s="349">
        <f t="shared" si="22"/>
        <v>0</v>
      </c>
      <c r="V79" s="349">
        <f t="shared" si="22"/>
        <v>0</v>
      </c>
      <c r="W79" s="349">
        <f t="shared" si="22"/>
        <v>0</v>
      </c>
      <c r="X79" s="349">
        <f t="shared" si="22"/>
        <v>0</v>
      </c>
      <c r="Y79" s="349">
        <f t="shared" si="22"/>
        <v>0</v>
      </c>
      <c r="Z79" s="349">
        <f t="shared" si="22"/>
        <v>0</v>
      </c>
      <c r="AA79" s="349">
        <f t="shared" si="22"/>
        <v>0</v>
      </c>
      <c r="AB79" s="349">
        <f t="shared" si="22"/>
        <v>0</v>
      </c>
      <c r="AC79" s="349">
        <f t="shared" si="22"/>
        <v>0</v>
      </c>
    </row>
    <row r="80" spans="1:29" s="338" customFormat="1">
      <c r="A80" s="461" t="str">
        <f t="shared" si="20"/>
        <v> Sucre</v>
      </c>
      <c r="B80" s="44" t="e">
        <f t="shared" si="18"/>
        <v>#REF!</v>
      </c>
      <c r="C80" s="44"/>
      <c r="D80" s="353">
        <v>0</v>
      </c>
      <c r="E80" s="349">
        <f t="shared" si="24"/>
        <v>0</v>
      </c>
      <c r="F80" s="349" t="e">
        <f t="shared" si="23"/>
        <v>#REF!</v>
      </c>
      <c r="G80" s="349" t="e">
        <f t="shared" si="23"/>
        <v>#REF!</v>
      </c>
      <c r="H80" s="349">
        <f t="shared" si="23"/>
        <v>0</v>
      </c>
      <c r="I80" s="349">
        <f t="shared" si="23"/>
        <v>0</v>
      </c>
      <c r="J80" s="349">
        <f t="shared" si="22"/>
        <v>0</v>
      </c>
      <c r="K80" s="349">
        <f t="shared" si="22"/>
        <v>0</v>
      </c>
      <c r="L80" s="349">
        <f t="shared" si="22"/>
        <v>0</v>
      </c>
      <c r="M80" s="349">
        <f t="shared" si="22"/>
        <v>0</v>
      </c>
      <c r="N80" s="349">
        <f t="shared" si="22"/>
        <v>0</v>
      </c>
      <c r="O80" s="349">
        <f t="shared" si="22"/>
        <v>0</v>
      </c>
      <c r="P80" s="349">
        <f t="shared" si="22"/>
        <v>0</v>
      </c>
      <c r="Q80" s="349">
        <f t="shared" si="22"/>
        <v>0</v>
      </c>
      <c r="R80" s="349">
        <f t="shared" si="22"/>
        <v>0</v>
      </c>
      <c r="S80" s="349">
        <f t="shared" si="22"/>
        <v>0</v>
      </c>
      <c r="T80" s="349">
        <f t="shared" si="22"/>
        <v>0</v>
      </c>
      <c r="U80" s="349">
        <f t="shared" si="22"/>
        <v>0</v>
      </c>
      <c r="V80" s="349">
        <f t="shared" si="22"/>
        <v>0</v>
      </c>
      <c r="W80" s="349">
        <f t="shared" si="22"/>
        <v>0</v>
      </c>
      <c r="X80" s="349">
        <f t="shared" si="22"/>
        <v>0</v>
      </c>
      <c r="Y80" s="349">
        <f t="shared" si="22"/>
        <v>0</v>
      </c>
      <c r="Z80" s="349">
        <f t="shared" si="22"/>
        <v>0</v>
      </c>
      <c r="AA80" s="349">
        <f t="shared" si="22"/>
        <v>0</v>
      </c>
      <c r="AB80" s="349">
        <f t="shared" si="22"/>
        <v>0</v>
      </c>
      <c r="AC80" s="349">
        <f t="shared" si="22"/>
        <v>0</v>
      </c>
    </row>
    <row r="81" spans="1:29" s="340" customFormat="1">
      <c r="A81" s="461" t="str">
        <f t="shared" si="20"/>
        <v> Bolívar</v>
      </c>
      <c r="B81" s="44" t="e">
        <f t="shared" si="18"/>
        <v>#REF!</v>
      </c>
      <c r="C81" s="90"/>
      <c r="D81" s="353">
        <v>0</v>
      </c>
      <c r="E81" s="349">
        <f t="shared" si="24"/>
        <v>0</v>
      </c>
      <c r="F81" s="349" t="e">
        <f t="shared" si="23"/>
        <v>#REF!</v>
      </c>
      <c r="G81" s="349" t="e">
        <f t="shared" si="23"/>
        <v>#REF!</v>
      </c>
      <c r="H81" s="349">
        <f t="shared" si="23"/>
        <v>0</v>
      </c>
      <c r="I81" s="349">
        <f t="shared" si="23"/>
        <v>0</v>
      </c>
      <c r="J81" s="349">
        <f t="shared" si="22"/>
        <v>0</v>
      </c>
      <c r="K81" s="349">
        <f t="shared" si="22"/>
        <v>0</v>
      </c>
      <c r="L81" s="349">
        <f t="shared" si="22"/>
        <v>0</v>
      </c>
      <c r="M81" s="349">
        <f t="shared" si="22"/>
        <v>0</v>
      </c>
      <c r="N81" s="349">
        <f t="shared" si="22"/>
        <v>0</v>
      </c>
      <c r="O81" s="349">
        <f t="shared" si="22"/>
        <v>0</v>
      </c>
      <c r="P81" s="349">
        <f t="shared" si="22"/>
        <v>0</v>
      </c>
      <c r="Q81" s="349">
        <f t="shared" si="22"/>
        <v>0</v>
      </c>
      <c r="R81" s="349">
        <f t="shared" si="22"/>
        <v>0</v>
      </c>
      <c r="S81" s="349">
        <f t="shared" si="22"/>
        <v>0</v>
      </c>
      <c r="T81" s="349">
        <f t="shared" si="22"/>
        <v>0</v>
      </c>
      <c r="U81" s="349">
        <f t="shared" si="22"/>
        <v>0</v>
      </c>
      <c r="V81" s="349">
        <f t="shared" si="22"/>
        <v>0</v>
      </c>
      <c r="W81" s="349">
        <f t="shared" si="22"/>
        <v>0</v>
      </c>
      <c r="X81" s="349">
        <f t="shared" si="22"/>
        <v>0</v>
      </c>
      <c r="Y81" s="349">
        <f t="shared" si="22"/>
        <v>0</v>
      </c>
      <c r="Z81" s="349">
        <f t="shared" si="22"/>
        <v>0</v>
      </c>
      <c r="AA81" s="349">
        <f t="shared" si="22"/>
        <v>0</v>
      </c>
      <c r="AB81" s="349">
        <f t="shared" si="22"/>
        <v>0</v>
      </c>
      <c r="AC81" s="349">
        <f t="shared" si="22"/>
        <v>0</v>
      </c>
    </row>
    <row r="82" spans="1:29" s="340" customFormat="1">
      <c r="A82" s="461" t="str">
        <f t="shared" si="20"/>
        <v> Cesar</v>
      </c>
      <c r="B82" s="44" t="e">
        <f t="shared" si="18"/>
        <v>#REF!</v>
      </c>
      <c r="C82" s="90"/>
      <c r="D82" s="353">
        <v>0</v>
      </c>
      <c r="E82" s="349">
        <f t="shared" si="24"/>
        <v>0</v>
      </c>
      <c r="F82" s="349" t="e">
        <f t="shared" si="23"/>
        <v>#REF!</v>
      </c>
      <c r="G82" s="349" t="e">
        <f t="shared" si="23"/>
        <v>#REF!</v>
      </c>
      <c r="H82" s="349">
        <f t="shared" si="23"/>
        <v>0</v>
      </c>
      <c r="I82" s="349">
        <f t="shared" si="23"/>
        <v>0</v>
      </c>
      <c r="J82" s="349">
        <f t="shared" si="22"/>
        <v>0</v>
      </c>
      <c r="K82" s="349">
        <f t="shared" si="22"/>
        <v>0</v>
      </c>
      <c r="L82" s="349">
        <f t="shared" si="22"/>
        <v>0</v>
      </c>
      <c r="M82" s="349">
        <f t="shared" si="22"/>
        <v>0</v>
      </c>
      <c r="N82" s="349">
        <f t="shared" si="22"/>
        <v>0</v>
      </c>
      <c r="O82" s="349">
        <f t="shared" si="22"/>
        <v>0</v>
      </c>
      <c r="P82" s="349">
        <f t="shared" si="22"/>
        <v>0</v>
      </c>
      <c r="Q82" s="349">
        <f t="shared" si="22"/>
        <v>0</v>
      </c>
      <c r="R82" s="349">
        <f t="shared" si="22"/>
        <v>0</v>
      </c>
      <c r="S82" s="349">
        <f t="shared" si="22"/>
        <v>0</v>
      </c>
      <c r="T82" s="349">
        <f t="shared" si="22"/>
        <v>0</v>
      </c>
      <c r="U82" s="349">
        <f t="shared" si="22"/>
        <v>0</v>
      </c>
      <c r="V82" s="349">
        <f t="shared" si="22"/>
        <v>0</v>
      </c>
      <c r="W82" s="349">
        <f t="shared" si="22"/>
        <v>0</v>
      </c>
      <c r="X82" s="349">
        <f t="shared" si="22"/>
        <v>0</v>
      </c>
      <c r="Y82" s="349">
        <f t="shared" si="22"/>
        <v>0</v>
      </c>
      <c r="Z82" s="349">
        <f t="shared" si="22"/>
        <v>0</v>
      </c>
      <c r="AA82" s="349">
        <f t="shared" si="22"/>
        <v>0</v>
      </c>
      <c r="AB82" s="349">
        <f t="shared" si="22"/>
        <v>0</v>
      </c>
      <c r="AC82" s="349">
        <f t="shared" si="22"/>
        <v>0</v>
      </c>
    </row>
    <row r="83" spans="1:29" s="340" customFormat="1">
      <c r="A83" s="461" t="str">
        <f t="shared" si="20"/>
        <v>Atlantico</v>
      </c>
      <c r="B83" s="44" t="e">
        <f t="shared" si="18"/>
        <v>#REF!</v>
      </c>
      <c r="C83" s="90"/>
      <c r="D83" s="353">
        <v>0</v>
      </c>
      <c r="E83" s="349">
        <f t="shared" si="24"/>
        <v>3613597065.5207009</v>
      </c>
      <c r="F83" s="349" t="e">
        <f t="shared" si="23"/>
        <v>#REF!</v>
      </c>
      <c r="G83" s="349">
        <f t="shared" si="23"/>
        <v>0</v>
      </c>
      <c r="H83" s="349">
        <f t="shared" si="23"/>
        <v>0</v>
      </c>
      <c r="I83" s="349">
        <f t="shared" si="23"/>
        <v>0</v>
      </c>
      <c r="J83" s="349">
        <f t="shared" si="22"/>
        <v>0</v>
      </c>
      <c r="K83" s="349">
        <f t="shared" si="22"/>
        <v>0</v>
      </c>
      <c r="L83" s="349">
        <f t="shared" si="22"/>
        <v>0</v>
      </c>
      <c r="M83" s="349">
        <f t="shared" si="22"/>
        <v>0</v>
      </c>
      <c r="N83" s="349">
        <f t="shared" si="22"/>
        <v>0</v>
      </c>
      <c r="O83" s="349">
        <f t="shared" si="22"/>
        <v>0</v>
      </c>
      <c r="P83" s="349">
        <f t="shared" si="22"/>
        <v>0</v>
      </c>
      <c r="Q83" s="349">
        <f t="shared" si="22"/>
        <v>0</v>
      </c>
      <c r="R83" s="349">
        <f t="shared" si="22"/>
        <v>0</v>
      </c>
      <c r="S83" s="349">
        <f t="shared" si="22"/>
        <v>0</v>
      </c>
      <c r="T83" s="349">
        <f t="shared" si="22"/>
        <v>0</v>
      </c>
      <c r="U83" s="349">
        <f t="shared" si="22"/>
        <v>0</v>
      </c>
      <c r="V83" s="349">
        <f t="shared" si="22"/>
        <v>0</v>
      </c>
      <c r="W83" s="349">
        <f t="shared" si="22"/>
        <v>0</v>
      </c>
      <c r="X83" s="349">
        <f t="shared" si="22"/>
        <v>0</v>
      </c>
      <c r="Y83" s="349">
        <f t="shared" si="22"/>
        <v>0</v>
      </c>
      <c r="Z83" s="349">
        <f t="shared" si="22"/>
        <v>0</v>
      </c>
      <c r="AA83" s="349">
        <f t="shared" si="22"/>
        <v>0</v>
      </c>
      <c r="AB83" s="349">
        <f t="shared" si="22"/>
        <v>0</v>
      </c>
      <c r="AC83" s="349">
        <f t="shared" si="22"/>
        <v>0</v>
      </c>
    </row>
    <row r="84" spans="1:29" s="340" customFormat="1">
      <c r="A84" s="461" t="str">
        <f t="shared" si="20"/>
        <v> Chocó</v>
      </c>
      <c r="B84" s="44" t="e">
        <f t="shared" si="18"/>
        <v>#REF!</v>
      </c>
      <c r="C84" s="90"/>
      <c r="D84" s="353">
        <v>0</v>
      </c>
      <c r="E84" s="349">
        <f t="shared" si="24"/>
        <v>0</v>
      </c>
      <c r="F84" s="349" t="e">
        <f t="shared" si="23"/>
        <v>#REF!</v>
      </c>
      <c r="G84" s="349" t="e">
        <f t="shared" si="23"/>
        <v>#REF!</v>
      </c>
      <c r="H84" s="349">
        <f t="shared" si="23"/>
        <v>858482797.25839663</v>
      </c>
      <c r="I84" s="349">
        <f t="shared" si="23"/>
        <v>0</v>
      </c>
      <c r="J84" s="349">
        <f t="shared" si="22"/>
        <v>0</v>
      </c>
      <c r="K84" s="349">
        <f t="shared" si="22"/>
        <v>0</v>
      </c>
      <c r="L84" s="349">
        <f t="shared" si="22"/>
        <v>0</v>
      </c>
      <c r="M84" s="349">
        <f t="shared" si="22"/>
        <v>0</v>
      </c>
      <c r="N84" s="349">
        <f t="shared" si="22"/>
        <v>0</v>
      </c>
      <c r="O84" s="349">
        <f t="shared" si="22"/>
        <v>0</v>
      </c>
      <c r="P84" s="349">
        <f t="shared" si="22"/>
        <v>0</v>
      </c>
      <c r="Q84" s="349">
        <f t="shared" si="22"/>
        <v>0</v>
      </c>
      <c r="R84" s="349">
        <f t="shared" si="22"/>
        <v>0</v>
      </c>
      <c r="S84" s="349">
        <f t="shared" si="22"/>
        <v>0</v>
      </c>
      <c r="T84" s="349">
        <f t="shared" si="22"/>
        <v>0</v>
      </c>
      <c r="U84" s="349">
        <f t="shared" si="22"/>
        <v>0</v>
      </c>
      <c r="V84" s="349">
        <f t="shared" si="22"/>
        <v>0</v>
      </c>
      <c r="W84" s="349">
        <f t="shared" si="22"/>
        <v>0</v>
      </c>
      <c r="X84" s="349">
        <f t="shared" si="22"/>
        <v>0</v>
      </c>
      <c r="Y84" s="349">
        <f t="shared" si="22"/>
        <v>0</v>
      </c>
      <c r="Z84" s="349">
        <f t="shared" si="22"/>
        <v>0</v>
      </c>
      <c r="AA84" s="349">
        <f t="shared" si="22"/>
        <v>0</v>
      </c>
      <c r="AB84" s="349">
        <f t="shared" si="22"/>
        <v>0</v>
      </c>
      <c r="AC84" s="349">
        <f t="shared" si="22"/>
        <v>0</v>
      </c>
    </row>
    <row r="85" spans="1:29" s="340" customFormat="1">
      <c r="A85" s="461" t="str">
        <f t="shared" si="20"/>
        <v> Norte de Santander</v>
      </c>
      <c r="B85" s="44" t="e">
        <f t="shared" si="18"/>
        <v>#REF!</v>
      </c>
      <c r="C85" s="90"/>
      <c r="D85" s="353">
        <v>0</v>
      </c>
      <c r="E85" s="349">
        <f t="shared" si="24"/>
        <v>0</v>
      </c>
      <c r="F85" s="349">
        <f t="shared" si="23"/>
        <v>0</v>
      </c>
      <c r="G85" s="349">
        <f t="shared" si="23"/>
        <v>0</v>
      </c>
      <c r="H85" s="349" t="e">
        <f t="shared" si="23"/>
        <v>#REF!</v>
      </c>
      <c r="I85" s="349" t="e">
        <f>I67*$B$7</f>
        <v>#REF!</v>
      </c>
      <c r="J85" s="349" t="e">
        <f t="shared" si="22"/>
        <v>#REF!</v>
      </c>
      <c r="K85" s="349" t="e">
        <f t="shared" si="22"/>
        <v>#REF!</v>
      </c>
      <c r="L85" s="349" t="e">
        <f t="shared" si="22"/>
        <v>#REF!</v>
      </c>
      <c r="M85" s="349" t="e">
        <f t="shared" si="22"/>
        <v>#REF!</v>
      </c>
      <c r="N85" s="349" t="e">
        <f t="shared" si="22"/>
        <v>#REF!</v>
      </c>
      <c r="O85" s="349" t="e">
        <f t="shared" si="22"/>
        <v>#REF!</v>
      </c>
      <c r="P85" s="349" t="e">
        <f t="shared" si="22"/>
        <v>#REF!</v>
      </c>
      <c r="Q85" s="349" t="e">
        <f t="shared" si="22"/>
        <v>#REF!</v>
      </c>
      <c r="R85" s="349" t="e">
        <f t="shared" si="22"/>
        <v>#REF!</v>
      </c>
      <c r="S85" s="349" t="e">
        <f t="shared" si="22"/>
        <v>#REF!</v>
      </c>
      <c r="T85" s="349" t="e">
        <f t="shared" si="22"/>
        <v>#REF!</v>
      </c>
      <c r="U85" s="349" t="e">
        <f t="shared" si="22"/>
        <v>#REF!</v>
      </c>
      <c r="V85" s="349" t="e">
        <f t="shared" si="22"/>
        <v>#REF!</v>
      </c>
      <c r="W85" s="349" t="e">
        <f t="shared" si="22"/>
        <v>#REF!</v>
      </c>
      <c r="X85" s="349" t="e">
        <f t="shared" si="22"/>
        <v>#REF!</v>
      </c>
      <c r="Y85" s="349" t="e">
        <f t="shared" si="22"/>
        <v>#REF!</v>
      </c>
      <c r="Z85" s="349" t="e">
        <f t="shared" si="22"/>
        <v>#REF!</v>
      </c>
      <c r="AA85" s="349" t="e">
        <f t="shared" si="22"/>
        <v>#REF!</v>
      </c>
      <c r="AB85" s="349" t="e">
        <f t="shared" si="22"/>
        <v>#REF!</v>
      </c>
      <c r="AC85" s="349" t="e">
        <f t="shared" si="22"/>
        <v>#REF!</v>
      </c>
    </row>
    <row r="86" spans="1:29" s="340" customFormat="1">
      <c r="A86" s="461" t="str">
        <f t="shared" si="20"/>
        <v> Santander</v>
      </c>
      <c r="B86" s="44" t="e">
        <f t="shared" si="18"/>
        <v>#REF!</v>
      </c>
      <c r="C86" s="90"/>
      <c r="D86" s="353">
        <v>0</v>
      </c>
      <c r="E86" s="349">
        <f t="shared" si="24"/>
        <v>0</v>
      </c>
      <c r="F86" s="349">
        <f t="shared" si="23"/>
        <v>0</v>
      </c>
      <c r="G86" s="349">
        <f t="shared" si="23"/>
        <v>0</v>
      </c>
      <c r="H86" s="349" t="e">
        <f t="shared" si="23"/>
        <v>#REF!</v>
      </c>
      <c r="I86" s="349" t="e">
        <f>I68*$B$7</f>
        <v>#REF!</v>
      </c>
      <c r="J86" s="349" t="e">
        <f t="shared" si="22"/>
        <v>#REF!</v>
      </c>
      <c r="K86" s="349" t="e">
        <f t="shared" si="22"/>
        <v>#REF!</v>
      </c>
      <c r="L86" s="349" t="e">
        <f t="shared" si="22"/>
        <v>#REF!</v>
      </c>
      <c r="M86" s="349" t="e">
        <f t="shared" si="22"/>
        <v>#REF!</v>
      </c>
      <c r="N86" s="349" t="e">
        <f t="shared" si="22"/>
        <v>#REF!</v>
      </c>
      <c r="O86" s="349" t="e">
        <f t="shared" si="22"/>
        <v>#REF!</v>
      </c>
      <c r="P86" s="349" t="e">
        <f t="shared" si="22"/>
        <v>#REF!</v>
      </c>
      <c r="Q86" s="349" t="e">
        <f t="shared" si="22"/>
        <v>#REF!</v>
      </c>
      <c r="R86" s="349" t="e">
        <f t="shared" si="22"/>
        <v>#REF!</v>
      </c>
      <c r="S86" s="349" t="e">
        <f t="shared" si="22"/>
        <v>#REF!</v>
      </c>
      <c r="T86" s="349" t="e">
        <f t="shared" si="22"/>
        <v>#REF!</v>
      </c>
      <c r="U86" s="349" t="e">
        <f t="shared" si="22"/>
        <v>#REF!</v>
      </c>
      <c r="V86" s="349" t="e">
        <f t="shared" si="22"/>
        <v>#REF!</v>
      </c>
      <c r="W86" s="349" t="e">
        <f t="shared" si="22"/>
        <v>#REF!</v>
      </c>
      <c r="X86" s="349" t="e">
        <f t="shared" si="22"/>
        <v>#REF!</v>
      </c>
      <c r="Y86" s="349" t="e">
        <f t="shared" si="22"/>
        <v>#REF!</v>
      </c>
      <c r="Z86" s="349" t="e">
        <f t="shared" si="22"/>
        <v>#REF!</v>
      </c>
      <c r="AA86" s="349" t="e">
        <f t="shared" si="22"/>
        <v>#REF!</v>
      </c>
      <c r="AB86" s="349" t="e">
        <f t="shared" si="22"/>
        <v>#REF!</v>
      </c>
      <c r="AC86" s="349" t="e">
        <f t="shared" si="22"/>
        <v>#REF!</v>
      </c>
    </row>
    <row r="87" spans="1:29" s="340" customFormat="1">
      <c r="A87" s="461" t="str">
        <f t="shared" si="20"/>
        <v> Boyacá</v>
      </c>
      <c r="B87" s="44" t="e">
        <f t="shared" si="18"/>
        <v>#REF!</v>
      </c>
      <c r="C87" s="90"/>
      <c r="D87" s="353">
        <v>0</v>
      </c>
      <c r="E87" s="349">
        <f t="shared" si="24"/>
        <v>0</v>
      </c>
      <c r="F87" s="349">
        <f t="shared" si="23"/>
        <v>0</v>
      </c>
      <c r="G87" s="349">
        <f t="shared" si="23"/>
        <v>0</v>
      </c>
      <c r="H87" s="349">
        <f t="shared" si="23"/>
        <v>0</v>
      </c>
      <c r="I87" s="349" t="e">
        <f t="shared" si="21"/>
        <v>#REF!</v>
      </c>
      <c r="J87" s="349" t="e">
        <f t="shared" si="22"/>
        <v>#REF!</v>
      </c>
      <c r="K87" s="349" t="e">
        <f t="shared" si="22"/>
        <v>#REF!</v>
      </c>
      <c r="L87" s="349" t="e">
        <f t="shared" si="22"/>
        <v>#REF!</v>
      </c>
      <c r="M87" s="349" t="e">
        <f t="shared" si="22"/>
        <v>#REF!</v>
      </c>
      <c r="N87" s="349" t="e">
        <f t="shared" si="22"/>
        <v>#REF!</v>
      </c>
      <c r="O87" s="349" t="e">
        <f t="shared" si="22"/>
        <v>#REF!</v>
      </c>
      <c r="P87" s="349" t="e">
        <f t="shared" si="22"/>
        <v>#REF!</v>
      </c>
      <c r="Q87" s="349" t="e">
        <f t="shared" si="22"/>
        <v>#REF!</v>
      </c>
      <c r="R87" s="349" t="e">
        <f t="shared" si="22"/>
        <v>#REF!</v>
      </c>
      <c r="S87" s="349" t="e">
        <f t="shared" si="22"/>
        <v>#REF!</v>
      </c>
      <c r="T87" s="349" t="e">
        <f t="shared" si="22"/>
        <v>#REF!</v>
      </c>
      <c r="U87" s="349" t="e">
        <f t="shared" si="22"/>
        <v>#REF!</v>
      </c>
      <c r="V87" s="349" t="e">
        <f t="shared" si="22"/>
        <v>#REF!</v>
      </c>
      <c r="W87" s="349" t="e">
        <f t="shared" si="22"/>
        <v>#REF!</v>
      </c>
      <c r="X87" s="349" t="e">
        <f t="shared" si="22"/>
        <v>#REF!</v>
      </c>
      <c r="Y87" s="349" t="e">
        <f t="shared" si="22"/>
        <v>#REF!</v>
      </c>
      <c r="Z87" s="349" t="e">
        <f t="shared" si="22"/>
        <v>#REF!</v>
      </c>
      <c r="AA87" s="349" t="e">
        <f t="shared" si="22"/>
        <v>#REF!</v>
      </c>
      <c r="AB87" s="349" t="e">
        <f t="shared" si="22"/>
        <v>#REF!</v>
      </c>
      <c r="AC87" s="349" t="e">
        <f t="shared" si="22"/>
        <v>#REF!</v>
      </c>
    </row>
    <row r="88" spans="1:29" s="340" customFormat="1">
      <c r="A88" s="461" t="str">
        <f t="shared" si="20"/>
        <v> Cundinamarca</v>
      </c>
      <c r="B88" s="44" t="e">
        <f t="shared" si="18"/>
        <v>#REF!</v>
      </c>
      <c r="C88" s="90"/>
      <c r="D88" s="353">
        <v>0</v>
      </c>
      <c r="E88" s="349">
        <f t="shared" si="24"/>
        <v>0</v>
      </c>
      <c r="F88" s="349">
        <f t="shared" si="23"/>
        <v>0</v>
      </c>
      <c r="G88" s="349">
        <f t="shared" si="23"/>
        <v>0</v>
      </c>
      <c r="H88" s="349">
        <f t="shared" si="23"/>
        <v>0</v>
      </c>
      <c r="I88" s="349" t="e">
        <f t="shared" si="21"/>
        <v>#REF!</v>
      </c>
      <c r="J88" s="349" t="e">
        <f t="shared" si="22"/>
        <v>#REF!</v>
      </c>
      <c r="K88" s="349" t="e">
        <f t="shared" si="22"/>
        <v>#REF!</v>
      </c>
      <c r="L88" s="349" t="e">
        <f t="shared" si="22"/>
        <v>#REF!</v>
      </c>
      <c r="M88" s="349" t="e">
        <f t="shared" si="22"/>
        <v>#REF!</v>
      </c>
      <c r="N88" s="349" t="e">
        <f t="shared" si="22"/>
        <v>#REF!</v>
      </c>
      <c r="O88" s="349" t="e">
        <f t="shared" si="22"/>
        <v>#REF!</v>
      </c>
      <c r="P88" s="349" t="e">
        <f t="shared" si="22"/>
        <v>#REF!</v>
      </c>
      <c r="Q88" s="349" t="e">
        <f t="shared" si="22"/>
        <v>#REF!</v>
      </c>
      <c r="R88" s="349" t="e">
        <f t="shared" si="22"/>
        <v>#REF!</v>
      </c>
      <c r="S88" s="349" t="e">
        <f t="shared" si="22"/>
        <v>#REF!</v>
      </c>
      <c r="T88" s="349" t="e">
        <f t="shared" si="22"/>
        <v>#REF!</v>
      </c>
      <c r="U88" s="349" t="e">
        <f t="shared" si="22"/>
        <v>#REF!</v>
      </c>
      <c r="V88" s="349" t="e">
        <f t="shared" si="22"/>
        <v>#REF!</v>
      </c>
      <c r="W88" s="349" t="e">
        <f t="shared" si="22"/>
        <v>#REF!</v>
      </c>
      <c r="X88" s="349" t="e">
        <f t="shared" si="22"/>
        <v>#REF!</v>
      </c>
      <c r="Y88" s="349" t="e">
        <f t="shared" si="22"/>
        <v>#REF!</v>
      </c>
      <c r="Z88" s="349" t="e">
        <f t="shared" si="22"/>
        <v>#REF!</v>
      </c>
      <c r="AA88" s="349" t="e">
        <f t="shared" si="22"/>
        <v>#REF!</v>
      </c>
      <c r="AB88" s="349" t="e">
        <f t="shared" si="22"/>
        <v>#REF!</v>
      </c>
      <c r="AC88" s="349" t="e">
        <f t="shared" si="22"/>
        <v>#REF!</v>
      </c>
    </row>
    <row r="89" spans="1:29" s="340" customFormat="1">
      <c r="A89" s="461" t="str">
        <f t="shared" si="20"/>
        <v> Antioquia</v>
      </c>
      <c r="B89" s="44" t="e">
        <f t="shared" si="18"/>
        <v>#REF!</v>
      </c>
      <c r="C89" s="90"/>
      <c r="D89" s="353">
        <v>0</v>
      </c>
      <c r="E89" s="349">
        <f t="shared" si="24"/>
        <v>0</v>
      </c>
      <c r="F89" s="349">
        <f t="shared" si="23"/>
        <v>0</v>
      </c>
      <c r="G89" s="349">
        <f t="shared" si="23"/>
        <v>0</v>
      </c>
      <c r="H89" s="349">
        <f t="shared" si="23"/>
        <v>0</v>
      </c>
      <c r="I89" s="349" t="e">
        <f t="shared" si="21"/>
        <v>#REF!</v>
      </c>
      <c r="J89" s="349" t="e">
        <f t="shared" si="22"/>
        <v>#REF!</v>
      </c>
      <c r="K89" s="349" t="e">
        <f t="shared" si="22"/>
        <v>#REF!</v>
      </c>
      <c r="L89" s="349" t="e">
        <f t="shared" si="22"/>
        <v>#REF!</v>
      </c>
      <c r="M89" s="349" t="e">
        <f t="shared" si="22"/>
        <v>#REF!</v>
      </c>
      <c r="N89" s="349" t="e">
        <f t="shared" si="22"/>
        <v>#REF!</v>
      </c>
      <c r="O89" s="349" t="e">
        <f t="shared" si="22"/>
        <v>#REF!</v>
      </c>
      <c r="P89" s="349" t="e">
        <f t="shared" si="22"/>
        <v>#REF!</v>
      </c>
      <c r="Q89" s="349" t="e">
        <f t="shared" si="22"/>
        <v>#REF!</v>
      </c>
      <c r="R89" s="349" t="e">
        <f t="shared" si="22"/>
        <v>#REF!</v>
      </c>
      <c r="S89" s="349" t="e">
        <f t="shared" si="22"/>
        <v>#REF!</v>
      </c>
      <c r="T89" s="349" t="e">
        <f t="shared" si="22"/>
        <v>#REF!</v>
      </c>
      <c r="U89" s="349" t="e">
        <f t="shared" si="22"/>
        <v>#REF!</v>
      </c>
      <c r="V89" s="349" t="e">
        <f t="shared" si="22"/>
        <v>#REF!</v>
      </c>
      <c r="W89" s="349" t="e">
        <f t="shared" si="22"/>
        <v>#REF!</v>
      </c>
      <c r="X89" s="349" t="e">
        <f t="shared" si="22"/>
        <v>#REF!</v>
      </c>
      <c r="Y89" s="349" t="e">
        <f t="shared" ref="Y89:AC89" si="25">X89</f>
        <v>#REF!</v>
      </c>
      <c r="Z89" s="349" t="e">
        <f t="shared" si="25"/>
        <v>#REF!</v>
      </c>
      <c r="AA89" s="349" t="e">
        <f t="shared" si="25"/>
        <v>#REF!</v>
      </c>
      <c r="AB89" s="349" t="e">
        <f t="shared" si="25"/>
        <v>#REF!</v>
      </c>
      <c r="AC89" s="349" t="e">
        <f t="shared" si="25"/>
        <v>#REF!</v>
      </c>
    </row>
    <row r="90" spans="1:29" s="340" customFormat="1">
      <c r="A90" s="461">
        <f t="shared" si="20"/>
        <v>0</v>
      </c>
      <c r="B90" s="44">
        <f t="shared" si="18"/>
        <v>0</v>
      </c>
      <c r="C90" s="90"/>
      <c r="D90" s="353">
        <v>0</v>
      </c>
      <c r="E90" s="349">
        <f t="shared" si="24"/>
        <v>0</v>
      </c>
      <c r="F90" s="349">
        <f t="shared" si="23"/>
        <v>0</v>
      </c>
      <c r="G90" s="349">
        <f t="shared" si="23"/>
        <v>0</v>
      </c>
      <c r="H90" s="349">
        <f t="shared" si="23"/>
        <v>0</v>
      </c>
      <c r="I90" s="349">
        <f t="shared" ref="I90" si="26">I72*$B$7</f>
        <v>0</v>
      </c>
      <c r="J90" s="349">
        <f t="shared" ref="J90:AC91" si="27">I90</f>
        <v>0</v>
      </c>
      <c r="K90" s="349">
        <f t="shared" si="27"/>
        <v>0</v>
      </c>
      <c r="L90" s="349">
        <f t="shared" si="27"/>
        <v>0</v>
      </c>
      <c r="M90" s="349">
        <f t="shared" si="27"/>
        <v>0</v>
      </c>
      <c r="N90" s="349">
        <f t="shared" si="27"/>
        <v>0</v>
      </c>
      <c r="O90" s="349">
        <f t="shared" si="27"/>
        <v>0</v>
      </c>
      <c r="P90" s="349">
        <f t="shared" si="27"/>
        <v>0</v>
      </c>
      <c r="Q90" s="349">
        <f t="shared" si="27"/>
        <v>0</v>
      </c>
      <c r="R90" s="349">
        <f t="shared" si="27"/>
        <v>0</v>
      </c>
      <c r="S90" s="349">
        <f t="shared" si="27"/>
        <v>0</v>
      </c>
      <c r="T90" s="349">
        <f t="shared" si="27"/>
        <v>0</v>
      </c>
      <c r="U90" s="349">
        <f t="shared" si="27"/>
        <v>0</v>
      </c>
      <c r="V90" s="349">
        <f t="shared" si="27"/>
        <v>0</v>
      </c>
      <c r="W90" s="349">
        <f t="shared" si="27"/>
        <v>0</v>
      </c>
      <c r="X90" s="349">
        <f t="shared" si="27"/>
        <v>0</v>
      </c>
      <c r="Y90" s="349">
        <f t="shared" si="27"/>
        <v>0</v>
      </c>
      <c r="Z90" s="349">
        <f t="shared" si="27"/>
        <v>0</v>
      </c>
      <c r="AA90" s="349">
        <f t="shared" si="27"/>
        <v>0</v>
      </c>
      <c r="AB90" s="349">
        <f t="shared" si="27"/>
        <v>0</v>
      </c>
      <c r="AC90" s="349">
        <f t="shared" si="27"/>
        <v>0</v>
      </c>
    </row>
    <row r="91" spans="1:29" s="340" customFormat="1">
      <c r="A91" s="461">
        <f t="shared" si="20"/>
        <v>0</v>
      </c>
      <c r="B91" s="44">
        <f t="shared" si="18"/>
        <v>0</v>
      </c>
      <c r="C91" s="90"/>
      <c r="D91" s="353">
        <v>0</v>
      </c>
      <c r="E91" s="349">
        <f t="shared" si="24"/>
        <v>0</v>
      </c>
      <c r="F91" s="349">
        <f t="shared" si="23"/>
        <v>0</v>
      </c>
      <c r="G91" s="349">
        <f t="shared" si="23"/>
        <v>0</v>
      </c>
      <c r="H91" s="349">
        <f t="shared" si="23"/>
        <v>0</v>
      </c>
      <c r="I91" s="349">
        <f t="shared" ref="I91" si="28">I73*$B$7</f>
        <v>0</v>
      </c>
      <c r="J91" s="349">
        <f t="shared" si="27"/>
        <v>0</v>
      </c>
      <c r="K91" s="349">
        <f t="shared" si="27"/>
        <v>0</v>
      </c>
      <c r="L91" s="349">
        <f t="shared" si="27"/>
        <v>0</v>
      </c>
      <c r="M91" s="349">
        <f t="shared" si="27"/>
        <v>0</v>
      </c>
      <c r="N91" s="349">
        <f t="shared" si="27"/>
        <v>0</v>
      </c>
      <c r="O91" s="349">
        <f t="shared" si="27"/>
        <v>0</v>
      </c>
      <c r="P91" s="349">
        <f t="shared" si="27"/>
        <v>0</v>
      </c>
      <c r="Q91" s="349">
        <f t="shared" si="27"/>
        <v>0</v>
      </c>
      <c r="R91" s="349">
        <f t="shared" si="27"/>
        <v>0</v>
      </c>
      <c r="S91" s="349">
        <f t="shared" si="27"/>
        <v>0</v>
      </c>
      <c r="T91" s="349">
        <f t="shared" si="27"/>
        <v>0</v>
      </c>
      <c r="U91" s="349">
        <f t="shared" si="27"/>
        <v>0</v>
      </c>
      <c r="V91" s="349">
        <f t="shared" si="27"/>
        <v>0</v>
      </c>
      <c r="W91" s="349">
        <f t="shared" si="27"/>
        <v>0</v>
      </c>
      <c r="X91" s="349">
        <f t="shared" si="27"/>
        <v>0</v>
      </c>
      <c r="Y91" s="349">
        <f t="shared" si="27"/>
        <v>0</v>
      </c>
      <c r="Z91" s="349">
        <f t="shared" si="27"/>
        <v>0</v>
      </c>
      <c r="AA91" s="349">
        <f t="shared" si="27"/>
        <v>0</v>
      </c>
      <c r="AB91" s="349">
        <f t="shared" si="27"/>
        <v>0</v>
      </c>
      <c r="AC91" s="349">
        <f t="shared" si="27"/>
        <v>0</v>
      </c>
    </row>
    <row r="92" spans="1:29" s="1" customFormat="1">
      <c r="A92" s="73" t="s">
        <v>490</v>
      </c>
      <c r="B92" s="65" t="e">
        <f t="shared" si="18"/>
        <v>#REF!</v>
      </c>
      <c r="C92" s="294" t="e">
        <f>SUM(E92:AC92)</f>
        <v>#REF!</v>
      </c>
      <c r="D92" s="66">
        <v>0</v>
      </c>
      <c r="E92" s="66">
        <f t="shared" ref="E92:AC92" si="29">E58+E76</f>
        <v>184293450341.55573</v>
      </c>
      <c r="F92" s="66" t="e">
        <f t="shared" si="29"/>
        <v>#REF!</v>
      </c>
      <c r="G92" s="66" t="e">
        <f t="shared" si="29"/>
        <v>#REF!</v>
      </c>
      <c r="H92" s="66" t="e">
        <f t="shared" si="29"/>
        <v>#REF!</v>
      </c>
      <c r="I92" s="66" t="e">
        <f t="shared" si="29"/>
        <v>#REF!</v>
      </c>
      <c r="J92" s="66" t="e">
        <f t="shared" si="29"/>
        <v>#REF!</v>
      </c>
      <c r="K92" s="66" t="e">
        <f t="shared" si="29"/>
        <v>#REF!</v>
      </c>
      <c r="L92" s="66" t="e">
        <f t="shared" si="29"/>
        <v>#REF!</v>
      </c>
      <c r="M92" s="66" t="e">
        <f t="shared" si="29"/>
        <v>#REF!</v>
      </c>
      <c r="N92" s="66" t="e">
        <f t="shared" si="29"/>
        <v>#REF!</v>
      </c>
      <c r="O92" s="66" t="e">
        <f t="shared" si="29"/>
        <v>#REF!</v>
      </c>
      <c r="P92" s="66" t="e">
        <f t="shared" si="29"/>
        <v>#REF!</v>
      </c>
      <c r="Q92" s="66" t="e">
        <f t="shared" si="29"/>
        <v>#REF!</v>
      </c>
      <c r="R92" s="66" t="e">
        <f t="shared" si="29"/>
        <v>#REF!</v>
      </c>
      <c r="S92" s="66" t="e">
        <f t="shared" si="29"/>
        <v>#REF!</v>
      </c>
      <c r="T92" s="66" t="e">
        <f t="shared" si="29"/>
        <v>#REF!</v>
      </c>
      <c r="U92" s="66" t="e">
        <f t="shared" si="29"/>
        <v>#REF!</v>
      </c>
      <c r="V92" s="66" t="e">
        <f t="shared" si="29"/>
        <v>#REF!</v>
      </c>
      <c r="W92" s="66" t="e">
        <f t="shared" si="29"/>
        <v>#REF!</v>
      </c>
      <c r="X92" s="66" t="e">
        <f t="shared" si="29"/>
        <v>#REF!</v>
      </c>
      <c r="Y92" s="66" t="e">
        <f t="shared" si="29"/>
        <v>#REF!</v>
      </c>
      <c r="Z92" s="66" t="e">
        <f t="shared" si="29"/>
        <v>#REF!</v>
      </c>
      <c r="AA92" s="66" t="e">
        <f t="shared" si="29"/>
        <v>#REF!</v>
      </c>
      <c r="AB92" s="66" t="e">
        <f t="shared" si="29"/>
        <v>#REF!</v>
      </c>
      <c r="AC92" s="66" t="e">
        <f t="shared" si="29"/>
        <v>#REF!</v>
      </c>
    </row>
    <row r="93" spans="1:29" s="1" customFormat="1">
      <c r="A93" s="73"/>
      <c r="B93" s="65"/>
      <c r="C93" s="294"/>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row>
    <row r="94" spans="1:29" s="1" customFormat="1">
      <c r="A94" s="46" t="s">
        <v>491</v>
      </c>
      <c r="B94" s="55"/>
      <c r="C94" s="55"/>
      <c r="E94" s="66">
        <f t="shared" ref="E94:AC94" si="30">SUM(E95:E109)</f>
        <v>14332850.25332683</v>
      </c>
      <c r="F94" s="66" t="e">
        <f t="shared" si="30"/>
        <v>#REF!</v>
      </c>
      <c r="G94" s="66" t="e">
        <f t="shared" si="30"/>
        <v>#REF!</v>
      </c>
      <c r="H94" s="66" t="e">
        <f t="shared" si="30"/>
        <v>#REF!</v>
      </c>
      <c r="I94" s="66" t="e">
        <f t="shared" si="30"/>
        <v>#REF!</v>
      </c>
      <c r="J94" s="66" t="e">
        <f t="shared" si="30"/>
        <v>#REF!</v>
      </c>
      <c r="K94" s="66" t="e">
        <f t="shared" si="30"/>
        <v>#REF!</v>
      </c>
      <c r="L94" s="66" t="e">
        <f t="shared" si="30"/>
        <v>#REF!</v>
      </c>
      <c r="M94" s="66" t="e">
        <f t="shared" si="30"/>
        <v>#REF!</v>
      </c>
      <c r="N94" s="66" t="e">
        <f t="shared" si="30"/>
        <v>#REF!</v>
      </c>
      <c r="O94" s="66" t="e">
        <f t="shared" si="30"/>
        <v>#REF!</v>
      </c>
      <c r="P94" s="66" t="e">
        <f t="shared" si="30"/>
        <v>#REF!</v>
      </c>
      <c r="Q94" s="66" t="e">
        <f t="shared" si="30"/>
        <v>#REF!</v>
      </c>
      <c r="R94" s="66" t="e">
        <f t="shared" si="30"/>
        <v>#REF!</v>
      </c>
      <c r="S94" s="66" t="e">
        <f t="shared" si="30"/>
        <v>#REF!</v>
      </c>
      <c r="T94" s="66" t="e">
        <f t="shared" si="30"/>
        <v>#REF!</v>
      </c>
      <c r="U94" s="66" t="e">
        <f t="shared" si="30"/>
        <v>#REF!</v>
      </c>
      <c r="V94" s="66" t="e">
        <f t="shared" si="30"/>
        <v>#REF!</v>
      </c>
      <c r="W94" s="66" t="e">
        <f t="shared" si="30"/>
        <v>#REF!</v>
      </c>
      <c r="X94" s="66" t="e">
        <f t="shared" si="30"/>
        <v>#REF!</v>
      </c>
      <c r="Y94" s="66" t="e">
        <f t="shared" si="30"/>
        <v>#REF!</v>
      </c>
      <c r="Z94" s="66" t="e">
        <f t="shared" si="30"/>
        <v>#REF!</v>
      </c>
      <c r="AA94" s="66" t="e">
        <f t="shared" si="30"/>
        <v>#REF!</v>
      </c>
      <c r="AB94" s="66" t="e">
        <f t="shared" si="30"/>
        <v>#REF!</v>
      </c>
      <c r="AC94" s="66" t="e">
        <f t="shared" si="30"/>
        <v>#REF!</v>
      </c>
    </row>
    <row r="95" spans="1:29">
      <c r="A95" s="459" t="s">
        <v>53</v>
      </c>
      <c r="B95" s="43"/>
      <c r="C95" s="43"/>
      <c r="E95" s="34">
        <f>'8.1 GECELCA'!L139</f>
        <v>0</v>
      </c>
      <c r="F95" s="34" t="e">
        <f>'8.1 GECELCA'!M139</f>
        <v>#REF!</v>
      </c>
      <c r="G95" s="34" t="e">
        <f>'8.1 GECELCA'!N139</f>
        <v>#REF!</v>
      </c>
      <c r="H95" s="34" t="e">
        <f>'8.1 GECELCA'!O139</f>
        <v>#REF!</v>
      </c>
      <c r="I95" s="34" t="e">
        <f>'8.1 GECELCA'!P139</f>
        <v>#REF!</v>
      </c>
      <c r="J95" s="34" t="e">
        <f t="shared" ref="J95:AC107" si="31">I95</f>
        <v>#REF!</v>
      </c>
      <c r="K95" s="34" t="e">
        <f t="shared" si="31"/>
        <v>#REF!</v>
      </c>
      <c r="L95" s="34" t="e">
        <f t="shared" si="31"/>
        <v>#REF!</v>
      </c>
      <c r="M95" s="34" t="e">
        <f t="shared" si="31"/>
        <v>#REF!</v>
      </c>
      <c r="N95" s="34" t="e">
        <f t="shared" si="31"/>
        <v>#REF!</v>
      </c>
      <c r="O95" s="34" t="e">
        <f t="shared" si="31"/>
        <v>#REF!</v>
      </c>
      <c r="P95" s="34" t="e">
        <f t="shared" si="31"/>
        <v>#REF!</v>
      </c>
      <c r="Q95" s="34" t="e">
        <f t="shared" si="31"/>
        <v>#REF!</v>
      </c>
      <c r="R95" s="34" t="e">
        <f t="shared" si="31"/>
        <v>#REF!</v>
      </c>
      <c r="S95" s="34" t="e">
        <f t="shared" si="31"/>
        <v>#REF!</v>
      </c>
      <c r="T95" s="34" t="e">
        <f t="shared" si="31"/>
        <v>#REF!</v>
      </c>
      <c r="U95" s="34" t="e">
        <f t="shared" si="31"/>
        <v>#REF!</v>
      </c>
      <c r="V95" s="34" t="e">
        <f t="shared" si="31"/>
        <v>#REF!</v>
      </c>
      <c r="W95" s="34" t="e">
        <f t="shared" si="31"/>
        <v>#REF!</v>
      </c>
      <c r="X95" s="34" t="e">
        <f t="shared" si="31"/>
        <v>#REF!</v>
      </c>
      <c r="Y95" s="34" t="e">
        <f t="shared" si="31"/>
        <v>#REF!</v>
      </c>
      <c r="Z95" s="34" t="e">
        <f t="shared" si="31"/>
        <v>#REF!</v>
      </c>
      <c r="AA95" s="34" t="e">
        <f t="shared" si="31"/>
        <v>#REF!</v>
      </c>
      <c r="AB95" s="34" t="e">
        <f t="shared" si="31"/>
        <v>#REF!</v>
      </c>
      <c r="AC95" s="34" t="e">
        <f t="shared" si="31"/>
        <v>#REF!</v>
      </c>
    </row>
    <row r="96" spans="1:29">
      <c r="A96" s="459" t="s">
        <v>54</v>
      </c>
      <c r="B96" s="263"/>
      <c r="C96" s="43"/>
      <c r="E96" s="34">
        <f>'8.1 GECELCA'!L140</f>
        <v>0</v>
      </c>
      <c r="F96" s="34" t="e">
        <f>'8.1 GECELCA'!M140</f>
        <v>#REF!</v>
      </c>
      <c r="G96" s="34" t="e">
        <f>'8.1 GECELCA'!N140</f>
        <v>#REF!</v>
      </c>
      <c r="H96" s="34" t="e">
        <f>'8.1 GECELCA'!O140</f>
        <v>#REF!</v>
      </c>
      <c r="I96" s="34" t="e">
        <f>'8.1 GECELCA'!P140</f>
        <v>#REF!</v>
      </c>
      <c r="J96" s="34" t="e">
        <f t="shared" si="31"/>
        <v>#REF!</v>
      </c>
      <c r="K96" s="34" t="e">
        <f t="shared" si="31"/>
        <v>#REF!</v>
      </c>
      <c r="L96" s="34" t="e">
        <f t="shared" si="31"/>
        <v>#REF!</v>
      </c>
      <c r="M96" s="34" t="e">
        <f t="shared" si="31"/>
        <v>#REF!</v>
      </c>
      <c r="N96" s="34" t="e">
        <f t="shared" si="31"/>
        <v>#REF!</v>
      </c>
      <c r="O96" s="34" t="e">
        <f t="shared" si="31"/>
        <v>#REF!</v>
      </c>
      <c r="P96" s="34" t="e">
        <f t="shared" si="31"/>
        <v>#REF!</v>
      </c>
      <c r="Q96" s="34" t="e">
        <f t="shared" si="31"/>
        <v>#REF!</v>
      </c>
      <c r="R96" s="34" t="e">
        <f t="shared" si="31"/>
        <v>#REF!</v>
      </c>
      <c r="S96" s="34" t="e">
        <f t="shared" si="31"/>
        <v>#REF!</v>
      </c>
      <c r="T96" s="34" t="e">
        <f t="shared" si="31"/>
        <v>#REF!</v>
      </c>
      <c r="U96" s="34" t="e">
        <f t="shared" si="31"/>
        <v>#REF!</v>
      </c>
      <c r="V96" s="34" t="e">
        <f t="shared" si="31"/>
        <v>#REF!</v>
      </c>
      <c r="W96" s="34" t="e">
        <f t="shared" si="31"/>
        <v>#REF!</v>
      </c>
      <c r="X96" s="34" t="e">
        <f t="shared" si="31"/>
        <v>#REF!</v>
      </c>
      <c r="Y96" s="34" t="e">
        <f t="shared" si="31"/>
        <v>#REF!</v>
      </c>
      <c r="Z96" s="34" t="e">
        <f t="shared" si="31"/>
        <v>#REF!</v>
      </c>
      <c r="AA96" s="34" t="e">
        <f t="shared" si="31"/>
        <v>#REF!</v>
      </c>
      <c r="AB96" s="34" t="e">
        <f t="shared" si="31"/>
        <v>#REF!</v>
      </c>
      <c r="AC96" s="34" t="e">
        <f t="shared" si="31"/>
        <v>#REF!</v>
      </c>
    </row>
    <row r="97" spans="1:29">
      <c r="A97" s="459" t="s">
        <v>46</v>
      </c>
      <c r="B97" s="263"/>
      <c r="C97" s="43"/>
      <c r="E97" s="34">
        <f>'8.1 GECELCA'!L141</f>
        <v>0</v>
      </c>
      <c r="F97" s="34" t="e">
        <f>'8.1 GECELCA'!M141</f>
        <v>#REF!</v>
      </c>
      <c r="G97" s="34" t="e">
        <f>'8.1 GECELCA'!N141</f>
        <v>#REF!</v>
      </c>
      <c r="H97" s="34" t="e">
        <f>'8.1 GECELCA'!O141</f>
        <v>#REF!</v>
      </c>
      <c r="I97" s="34" t="e">
        <f>'8.1 GECELCA'!P141</f>
        <v>#REF!</v>
      </c>
      <c r="J97" s="34" t="e">
        <f t="shared" si="31"/>
        <v>#REF!</v>
      </c>
      <c r="K97" s="34" t="e">
        <f t="shared" si="31"/>
        <v>#REF!</v>
      </c>
      <c r="L97" s="34" t="e">
        <f t="shared" si="31"/>
        <v>#REF!</v>
      </c>
      <c r="M97" s="34" t="e">
        <f t="shared" si="31"/>
        <v>#REF!</v>
      </c>
      <c r="N97" s="34" t="e">
        <f t="shared" si="31"/>
        <v>#REF!</v>
      </c>
      <c r="O97" s="34" t="e">
        <f t="shared" si="31"/>
        <v>#REF!</v>
      </c>
      <c r="P97" s="34" t="e">
        <f t="shared" si="31"/>
        <v>#REF!</v>
      </c>
      <c r="Q97" s="34" t="e">
        <f t="shared" si="31"/>
        <v>#REF!</v>
      </c>
      <c r="R97" s="34" t="e">
        <f t="shared" si="31"/>
        <v>#REF!</v>
      </c>
      <c r="S97" s="34" t="e">
        <f t="shared" si="31"/>
        <v>#REF!</v>
      </c>
      <c r="T97" s="34" t="e">
        <f t="shared" si="31"/>
        <v>#REF!</v>
      </c>
      <c r="U97" s="34" t="e">
        <f t="shared" si="31"/>
        <v>#REF!</v>
      </c>
      <c r="V97" s="34" t="e">
        <f t="shared" si="31"/>
        <v>#REF!</v>
      </c>
      <c r="W97" s="34" t="e">
        <f t="shared" si="31"/>
        <v>#REF!</v>
      </c>
      <c r="X97" s="34" t="e">
        <f t="shared" si="31"/>
        <v>#REF!</v>
      </c>
      <c r="Y97" s="34" t="e">
        <f t="shared" si="31"/>
        <v>#REF!</v>
      </c>
      <c r="Z97" s="34" t="e">
        <f t="shared" si="31"/>
        <v>#REF!</v>
      </c>
      <c r="AA97" s="34" t="e">
        <f t="shared" si="31"/>
        <v>#REF!</v>
      </c>
      <c r="AB97" s="34" t="e">
        <f t="shared" si="31"/>
        <v>#REF!</v>
      </c>
      <c r="AC97" s="34" t="e">
        <f t="shared" si="31"/>
        <v>#REF!</v>
      </c>
    </row>
    <row r="98" spans="1:29">
      <c r="A98" s="459" t="s">
        <v>69</v>
      </c>
      <c r="B98" s="263"/>
      <c r="C98" s="263"/>
      <c r="E98" s="34">
        <f>'8.1 GECELCA'!L142</f>
        <v>0</v>
      </c>
      <c r="F98" s="34" t="e">
        <f>'8.1 GECELCA'!M142</f>
        <v>#REF!</v>
      </c>
      <c r="G98" s="34" t="e">
        <f>'8.1 GECELCA'!N142</f>
        <v>#REF!</v>
      </c>
      <c r="H98" s="34" t="e">
        <f>'8.1 GECELCA'!O142</f>
        <v>#REF!</v>
      </c>
      <c r="I98" s="34" t="e">
        <f>'8.1 GECELCA'!P142</f>
        <v>#REF!</v>
      </c>
      <c r="J98" s="34" t="e">
        <f t="shared" si="31"/>
        <v>#REF!</v>
      </c>
      <c r="K98" s="34" t="e">
        <f t="shared" si="31"/>
        <v>#REF!</v>
      </c>
      <c r="L98" s="34" t="e">
        <f t="shared" si="31"/>
        <v>#REF!</v>
      </c>
      <c r="M98" s="34" t="e">
        <f t="shared" si="31"/>
        <v>#REF!</v>
      </c>
      <c r="N98" s="34" t="e">
        <f t="shared" si="31"/>
        <v>#REF!</v>
      </c>
      <c r="O98" s="34" t="e">
        <f t="shared" si="31"/>
        <v>#REF!</v>
      </c>
      <c r="P98" s="34" t="e">
        <f t="shared" si="31"/>
        <v>#REF!</v>
      </c>
      <c r="Q98" s="34" t="e">
        <f t="shared" si="31"/>
        <v>#REF!</v>
      </c>
      <c r="R98" s="34" t="e">
        <f t="shared" si="31"/>
        <v>#REF!</v>
      </c>
      <c r="S98" s="34" t="e">
        <f t="shared" si="31"/>
        <v>#REF!</v>
      </c>
      <c r="T98" s="34" t="e">
        <f t="shared" si="31"/>
        <v>#REF!</v>
      </c>
      <c r="U98" s="34" t="e">
        <f t="shared" si="31"/>
        <v>#REF!</v>
      </c>
      <c r="V98" s="34" t="e">
        <f t="shared" si="31"/>
        <v>#REF!</v>
      </c>
      <c r="W98" s="34" t="e">
        <f t="shared" si="31"/>
        <v>#REF!</v>
      </c>
      <c r="X98" s="34" t="e">
        <f t="shared" si="31"/>
        <v>#REF!</v>
      </c>
      <c r="Y98" s="34" t="e">
        <f t="shared" si="31"/>
        <v>#REF!</v>
      </c>
      <c r="Z98" s="34" t="e">
        <f t="shared" si="31"/>
        <v>#REF!</v>
      </c>
      <c r="AA98" s="34" t="e">
        <f t="shared" si="31"/>
        <v>#REF!</v>
      </c>
      <c r="AB98" s="34" t="e">
        <f t="shared" si="31"/>
        <v>#REF!</v>
      </c>
      <c r="AC98" s="34" t="e">
        <f t="shared" si="31"/>
        <v>#REF!</v>
      </c>
    </row>
    <row r="99" spans="1:29">
      <c r="A99" s="460" t="s">
        <v>31</v>
      </c>
      <c r="B99" s="43"/>
      <c r="C99" s="43"/>
      <c r="E99" s="34">
        <f>'8.1 GECELCA'!L143</f>
        <v>0</v>
      </c>
      <c r="F99" s="34" t="e">
        <f>'8.1 GECELCA'!M143</f>
        <v>#REF!</v>
      </c>
      <c r="G99" s="34" t="e">
        <f>'8.1 GECELCA'!N143</f>
        <v>#REF!</v>
      </c>
      <c r="H99" s="34" t="e">
        <f>'8.1 GECELCA'!O143</f>
        <v>#REF!</v>
      </c>
      <c r="I99" s="34" t="e">
        <f>'8.1 GECELCA'!P143</f>
        <v>#REF!</v>
      </c>
      <c r="J99" s="34" t="e">
        <f t="shared" si="31"/>
        <v>#REF!</v>
      </c>
      <c r="K99" s="34" t="e">
        <f t="shared" si="31"/>
        <v>#REF!</v>
      </c>
      <c r="L99" s="34" t="e">
        <f t="shared" si="31"/>
        <v>#REF!</v>
      </c>
      <c r="M99" s="34" t="e">
        <f t="shared" si="31"/>
        <v>#REF!</v>
      </c>
      <c r="N99" s="34" t="e">
        <f t="shared" si="31"/>
        <v>#REF!</v>
      </c>
      <c r="O99" s="34" t="e">
        <f t="shared" si="31"/>
        <v>#REF!</v>
      </c>
      <c r="P99" s="34" t="e">
        <f t="shared" si="31"/>
        <v>#REF!</v>
      </c>
      <c r="Q99" s="34" t="e">
        <f t="shared" si="31"/>
        <v>#REF!</v>
      </c>
      <c r="R99" s="34" t="e">
        <f t="shared" si="31"/>
        <v>#REF!</v>
      </c>
      <c r="S99" s="34" t="e">
        <f t="shared" si="31"/>
        <v>#REF!</v>
      </c>
      <c r="T99" s="34" t="e">
        <f t="shared" si="31"/>
        <v>#REF!</v>
      </c>
      <c r="U99" s="34" t="e">
        <f t="shared" si="31"/>
        <v>#REF!</v>
      </c>
      <c r="V99" s="34" t="e">
        <f t="shared" si="31"/>
        <v>#REF!</v>
      </c>
      <c r="W99" s="34" t="e">
        <f t="shared" si="31"/>
        <v>#REF!</v>
      </c>
      <c r="X99" s="34" t="e">
        <f t="shared" si="31"/>
        <v>#REF!</v>
      </c>
      <c r="Y99" s="34" t="e">
        <f t="shared" si="31"/>
        <v>#REF!</v>
      </c>
      <c r="Z99" s="34" t="e">
        <f t="shared" si="31"/>
        <v>#REF!</v>
      </c>
      <c r="AA99" s="34" t="e">
        <f t="shared" si="31"/>
        <v>#REF!</v>
      </c>
      <c r="AB99" s="34" t="e">
        <f t="shared" si="31"/>
        <v>#REF!</v>
      </c>
      <c r="AC99" s="34" t="e">
        <f t="shared" si="31"/>
        <v>#REF!</v>
      </c>
    </row>
    <row r="100" spans="1:29">
      <c r="A100" s="459" t="s">
        <v>43</v>
      </c>
      <c r="B100" s="43"/>
      <c r="C100" s="43"/>
      <c r="E100" s="34">
        <f>'8.1 GECELCA'!L144</f>
        <v>0</v>
      </c>
      <c r="F100" s="34" t="e">
        <f>'8.1 GECELCA'!M144</f>
        <v>#REF!</v>
      </c>
      <c r="G100" s="34" t="e">
        <f>'8.1 GECELCA'!N144</f>
        <v>#REF!</v>
      </c>
      <c r="H100" s="34" t="e">
        <f>'8.1 GECELCA'!O144</f>
        <v>#REF!</v>
      </c>
      <c r="I100" s="34" t="e">
        <f>'8.1 GECELCA'!P144</f>
        <v>#REF!</v>
      </c>
      <c r="J100" s="34" t="e">
        <f t="shared" si="31"/>
        <v>#REF!</v>
      </c>
      <c r="K100" s="34" t="e">
        <f t="shared" si="31"/>
        <v>#REF!</v>
      </c>
      <c r="L100" s="34" t="e">
        <f t="shared" si="31"/>
        <v>#REF!</v>
      </c>
      <c r="M100" s="34" t="e">
        <f t="shared" si="31"/>
        <v>#REF!</v>
      </c>
      <c r="N100" s="34" t="e">
        <f t="shared" si="31"/>
        <v>#REF!</v>
      </c>
      <c r="O100" s="34" t="e">
        <f t="shared" si="31"/>
        <v>#REF!</v>
      </c>
      <c r="P100" s="34" t="e">
        <f t="shared" si="31"/>
        <v>#REF!</v>
      </c>
      <c r="Q100" s="34" t="e">
        <f t="shared" si="31"/>
        <v>#REF!</v>
      </c>
      <c r="R100" s="34" t="e">
        <f t="shared" si="31"/>
        <v>#REF!</v>
      </c>
      <c r="S100" s="34" t="e">
        <f t="shared" si="31"/>
        <v>#REF!</v>
      </c>
      <c r="T100" s="34" t="e">
        <f t="shared" si="31"/>
        <v>#REF!</v>
      </c>
      <c r="U100" s="34" t="e">
        <f t="shared" si="31"/>
        <v>#REF!</v>
      </c>
      <c r="V100" s="34" t="e">
        <f t="shared" si="31"/>
        <v>#REF!</v>
      </c>
      <c r="W100" s="34" t="e">
        <f t="shared" si="31"/>
        <v>#REF!</v>
      </c>
      <c r="X100" s="34" t="e">
        <f t="shared" si="31"/>
        <v>#REF!</v>
      </c>
      <c r="Y100" s="34" t="e">
        <f t="shared" si="31"/>
        <v>#REF!</v>
      </c>
      <c r="Z100" s="34" t="e">
        <f t="shared" si="31"/>
        <v>#REF!</v>
      </c>
      <c r="AA100" s="34" t="e">
        <f t="shared" si="31"/>
        <v>#REF!</v>
      </c>
      <c r="AB100" s="34" t="e">
        <f t="shared" si="31"/>
        <v>#REF!</v>
      </c>
      <c r="AC100" s="34" t="e">
        <f t="shared" si="31"/>
        <v>#REF!</v>
      </c>
    </row>
    <row r="101" spans="1:29">
      <c r="A101" s="459" t="s">
        <v>487</v>
      </c>
      <c r="B101" s="43"/>
      <c r="C101" s="43"/>
      <c r="E101" s="34">
        <f>'8.1 GECELCA'!L145</f>
        <v>14332850.25332683</v>
      </c>
      <c r="F101" s="34" t="e">
        <f>'8.1 GECELCA'!M145</f>
        <v>#REF!</v>
      </c>
      <c r="G101" s="34" t="e">
        <f>'8.1 GECELCA'!N145</f>
        <v>#REF!</v>
      </c>
      <c r="H101" s="34" t="e">
        <f>'8.1 GECELCA'!O145</f>
        <v>#REF!</v>
      </c>
      <c r="I101" s="34" t="e">
        <f>'8.1 GECELCA'!P145</f>
        <v>#REF!</v>
      </c>
      <c r="J101" s="34" t="e">
        <f t="shared" si="31"/>
        <v>#REF!</v>
      </c>
      <c r="K101" s="34" t="e">
        <f t="shared" si="31"/>
        <v>#REF!</v>
      </c>
      <c r="L101" s="34" t="e">
        <f t="shared" si="31"/>
        <v>#REF!</v>
      </c>
      <c r="M101" s="34" t="e">
        <f t="shared" si="31"/>
        <v>#REF!</v>
      </c>
      <c r="N101" s="34" t="e">
        <f t="shared" si="31"/>
        <v>#REF!</v>
      </c>
      <c r="O101" s="34" t="e">
        <f t="shared" si="31"/>
        <v>#REF!</v>
      </c>
      <c r="P101" s="34" t="e">
        <f t="shared" si="31"/>
        <v>#REF!</v>
      </c>
      <c r="Q101" s="34" t="e">
        <f t="shared" si="31"/>
        <v>#REF!</v>
      </c>
      <c r="R101" s="34" t="e">
        <f t="shared" si="31"/>
        <v>#REF!</v>
      </c>
      <c r="S101" s="34" t="e">
        <f t="shared" si="31"/>
        <v>#REF!</v>
      </c>
      <c r="T101" s="34" t="e">
        <f t="shared" si="31"/>
        <v>#REF!</v>
      </c>
      <c r="U101" s="34" t="e">
        <f t="shared" si="31"/>
        <v>#REF!</v>
      </c>
      <c r="V101" s="34" t="e">
        <f t="shared" si="31"/>
        <v>#REF!</v>
      </c>
      <c r="W101" s="34" t="e">
        <f t="shared" si="31"/>
        <v>#REF!</v>
      </c>
      <c r="X101" s="34" t="e">
        <f t="shared" si="31"/>
        <v>#REF!</v>
      </c>
      <c r="Y101" s="34" t="e">
        <f t="shared" si="31"/>
        <v>#REF!</v>
      </c>
      <c r="Z101" s="34" t="e">
        <f t="shared" si="31"/>
        <v>#REF!</v>
      </c>
      <c r="AA101" s="34" t="e">
        <f t="shared" si="31"/>
        <v>#REF!</v>
      </c>
      <c r="AB101" s="34" t="e">
        <f t="shared" si="31"/>
        <v>#REF!</v>
      </c>
      <c r="AC101" s="34" t="e">
        <f t="shared" si="31"/>
        <v>#REF!</v>
      </c>
    </row>
    <row r="102" spans="1:29">
      <c r="A102" s="459" t="s">
        <v>44</v>
      </c>
      <c r="B102" s="43"/>
      <c r="C102" s="43"/>
      <c r="E102" s="34">
        <f>'8.1 GECELCA'!L146</f>
        <v>0</v>
      </c>
      <c r="F102" s="34" t="e">
        <f>'8.1 GECELCA'!M146</f>
        <v>#REF!</v>
      </c>
      <c r="G102" s="34" t="e">
        <f>'8.1 GECELCA'!N146</f>
        <v>#REF!</v>
      </c>
      <c r="H102" s="34" t="e">
        <f>'8.1 GECELCA'!O146</f>
        <v>#REF!</v>
      </c>
      <c r="I102" s="34" t="e">
        <f>'8.1 GECELCA'!P146</f>
        <v>#REF!</v>
      </c>
      <c r="J102" s="34" t="e">
        <f t="shared" si="31"/>
        <v>#REF!</v>
      </c>
      <c r="K102" s="34" t="e">
        <f t="shared" si="31"/>
        <v>#REF!</v>
      </c>
      <c r="L102" s="34" t="e">
        <f t="shared" si="31"/>
        <v>#REF!</v>
      </c>
      <c r="M102" s="34" t="e">
        <f t="shared" si="31"/>
        <v>#REF!</v>
      </c>
      <c r="N102" s="34" t="e">
        <f t="shared" si="31"/>
        <v>#REF!</v>
      </c>
      <c r="O102" s="34" t="e">
        <f t="shared" si="31"/>
        <v>#REF!</v>
      </c>
      <c r="P102" s="34" t="e">
        <f t="shared" si="31"/>
        <v>#REF!</v>
      </c>
      <c r="Q102" s="34" t="e">
        <f t="shared" si="31"/>
        <v>#REF!</v>
      </c>
      <c r="R102" s="34" t="e">
        <f t="shared" si="31"/>
        <v>#REF!</v>
      </c>
      <c r="S102" s="34" t="e">
        <f t="shared" si="31"/>
        <v>#REF!</v>
      </c>
      <c r="T102" s="34" t="e">
        <f t="shared" si="31"/>
        <v>#REF!</v>
      </c>
      <c r="U102" s="34" t="e">
        <f t="shared" si="31"/>
        <v>#REF!</v>
      </c>
      <c r="V102" s="34" t="e">
        <f t="shared" si="31"/>
        <v>#REF!</v>
      </c>
      <c r="W102" s="34" t="e">
        <f t="shared" si="31"/>
        <v>#REF!</v>
      </c>
      <c r="X102" s="34" t="e">
        <f t="shared" si="31"/>
        <v>#REF!</v>
      </c>
      <c r="Y102" s="34" t="e">
        <f t="shared" si="31"/>
        <v>#REF!</v>
      </c>
      <c r="Z102" s="34" t="e">
        <f t="shared" si="31"/>
        <v>#REF!</v>
      </c>
      <c r="AA102" s="34" t="e">
        <f t="shared" si="31"/>
        <v>#REF!</v>
      </c>
      <c r="AB102" s="34" t="e">
        <f t="shared" si="31"/>
        <v>#REF!</v>
      </c>
      <c r="AC102" s="34" t="e">
        <f t="shared" si="31"/>
        <v>#REF!</v>
      </c>
    </row>
    <row r="103" spans="1:29">
      <c r="A103" s="459" t="s">
        <v>59</v>
      </c>
      <c r="B103" s="43"/>
      <c r="C103" s="43"/>
      <c r="E103" s="34">
        <f>'8.1 GECELCA'!L147</f>
        <v>0</v>
      </c>
      <c r="F103" s="34">
        <f>'8.1 GECELCA'!M147</f>
        <v>0</v>
      </c>
      <c r="G103" s="34">
        <f>'8.1 GECELCA'!N147</f>
        <v>0</v>
      </c>
      <c r="H103" s="34" t="e">
        <f>'8.1 GECELCA'!O147</f>
        <v>#REF!</v>
      </c>
      <c r="I103" s="34" t="e">
        <f>'8.1 GECELCA'!P147</f>
        <v>#REF!</v>
      </c>
      <c r="J103" s="34" t="e">
        <f t="shared" si="31"/>
        <v>#REF!</v>
      </c>
      <c r="K103" s="34" t="e">
        <f t="shared" si="31"/>
        <v>#REF!</v>
      </c>
      <c r="L103" s="34" t="e">
        <f t="shared" si="31"/>
        <v>#REF!</v>
      </c>
      <c r="M103" s="34" t="e">
        <f t="shared" si="31"/>
        <v>#REF!</v>
      </c>
      <c r="N103" s="34" t="e">
        <f t="shared" si="31"/>
        <v>#REF!</v>
      </c>
      <c r="O103" s="34" t="e">
        <f t="shared" si="31"/>
        <v>#REF!</v>
      </c>
      <c r="P103" s="34" t="e">
        <f t="shared" si="31"/>
        <v>#REF!</v>
      </c>
      <c r="Q103" s="34" t="e">
        <f t="shared" si="31"/>
        <v>#REF!</v>
      </c>
      <c r="R103" s="34" t="e">
        <f t="shared" si="31"/>
        <v>#REF!</v>
      </c>
      <c r="S103" s="34" t="e">
        <f t="shared" si="31"/>
        <v>#REF!</v>
      </c>
      <c r="T103" s="34" t="e">
        <f t="shared" si="31"/>
        <v>#REF!</v>
      </c>
      <c r="U103" s="34" t="e">
        <f t="shared" si="31"/>
        <v>#REF!</v>
      </c>
      <c r="V103" s="34" t="e">
        <f t="shared" si="31"/>
        <v>#REF!</v>
      </c>
      <c r="W103" s="34" t="e">
        <f t="shared" si="31"/>
        <v>#REF!</v>
      </c>
      <c r="X103" s="34" t="e">
        <f t="shared" si="31"/>
        <v>#REF!</v>
      </c>
      <c r="Y103" s="34" t="e">
        <f t="shared" si="31"/>
        <v>#REF!</v>
      </c>
      <c r="Z103" s="34" t="e">
        <f t="shared" si="31"/>
        <v>#REF!</v>
      </c>
      <c r="AA103" s="34" t="e">
        <f t="shared" si="31"/>
        <v>#REF!</v>
      </c>
      <c r="AB103" s="34" t="e">
        <f t="shared" si="31"/>
        <v>#REF!</v>
      </c>
      <c r="AC103" s="34" t="e">
        <f t="shared" si="31"/>
        <v>#REF!</v>
      </c>
    </row>
    <row r="104" spans="1:29">
      <c r="A104" s="459" t="s">
        <v>67</v>
      </c>
      <c r="B104" s="43"/>
      <c r="C104" s="43"/>
      <c r="E104" s="34">
        <f>'8.1 GECELCA'!L148</f>
        <v>0</v>
      </c>
      <c r="F104" s="34">
        <f>'8.1 GECELCA'!M148</f>
        <v>0</v>
      </c>
      <c r="G104" s="34">
        <f>'8.1 GECELCA'!N148</f>
        <v>0</v>
      </c>
      <c r="H104" s="34" t="e">
        <f>'8.1 GECELCA'!O148</f>
        <v>#REF!</v>
      </c>
      <c r="I104" s="34" t="e">
        <f>'8.1 GECELCA'!P148</f>
        <v>#REF!</v>
      </c>
      <c r="J104" s="34" t="e">
        <f t="shared" si="31"/>
        <v>#REF!</v>
      </c>
      <c r="K104" s="34" t="e">
        <f t="shared" si="31"/>
        <v>#REF!</v>
      </c>
      <c r="L104" s="34" t="e">
        <f t="shared" si="31"/>
        <v>#REF!</v>
      </c>
      <c r="M104" s="34" t="e">
        <f t="shared" si="31"/>
        <v>#REF!</v>
      </c>
      <c r="N104" s="34" t="e">
        <f t="shared" si="31"/>
        <v>#REF!</v>
      </c>
      <c r="O104" s="34" t="e">
        <f t="shared" si="31"/>
        <v>#REF!</v>
      </c>
      <c r="P104" s="34" t="e">
        <f t="shared" si="31"/>
        <v>#REF!</v>
      </c>
      <c r="Q104" s="34" t="e">
        <f t="shared" si="31"/>
        <v>#REF!</v>
      </c>
      <c r="R104" s="34" t="e">
        <f t="shared" si="31"/>
        <v>#REF!</v>
      </c>
      <c r="S104" s="34" t="e">
        <f t="shared" si="31"/>
        <v>#REF!</v>
      </c>
      <c r="T104" s="34" t="e">
        <f t="shared" si="31"/>
        <v>#REF!</v>
      </c>
      <c r="U104" s="34" t="e">
        <f t="shared" si="31"/>
        <v>#REF!</v>
      </c>
      <c r="V104" s="34" t="e">
        <f t="shared" si="31"/>
        <v>#REF!</v>
      </c>
      <c r="W104" s="34" t="e">
        <f t="shared" si="31"/>
        <v>#REF!</v>
      </c>
      <c r="X104" s="34" t="e">
        <f t="shared" si="31"/>
        <v>#REF!</v>
      </c>
      <c r="Y104" s="34" t="e">
        <f t="shared" si="31"/>
        <v>#REF!</v>
      </c>
      <c r="Z104" s="34" t="e">
        <f t="shared" si="31"/>
        <v>#REF!</v>
      </c>
      <c r="AA104" s="34" t="e">
        <f t="shared" si="31"/>
        <v>#REF!</v>
      </c>
      <c r="AB104" s="34" t="e">
        <f t="shared" si="31"/>
        <v>#REF!</v>
      </c>
      <c r="AC104" s="34" t="e">
        <f t="shared" si="31"/>
        <v>#REF!</v>
      </c>
    </row>
    <row r="105" spans="1:29">
      <c r="A105" s="459" t="s">
        <v>33</v>
      </c>
      <c r="B105" s="43"/>
      <c r="C105" s="43"/>
      <c r="E105" s="34">
        <f>'8.1 GECELCA'!L149</f>
        <v>0</v>
      </c>
      <c r="F105" s="34">
        <f>'8.1 GECELCA'!M149</f>
        <v>0</v>
      </c>
      <c r="G105" s="34">
        <f>'8.1 GECELCA'!N149</f>
        <v>0</v>
      </c>
      <c r="H105" s="34" t="e">
        <f>'8.1 GECELCA'!O149</f>
        <v>#REF!</v>
      </c>
      <c r="I105" s="34" t="e">
        <f>'8.1 GECELCA'!P149</f>
        <v>#REF!</v>
      </c>
      <c r="J105" s="34" t="e">
        <f t="shared" si="31"/>
        <v>#REF!</v>
      </c>
      <c r="K105" s="34" t="e">
        <f t="shared" si="31"/>
        <v>#REF!</v>
      </c>
      <c r="L105" s="34" t="e">
        <f t="shared" si="31"/>
        <v>#REF!</v>
      </c>
      <c r="M105" s="34" t="e">
        <f t="shared" si="31"/>
        <v>#REF!</v>
      </c>
      <c r="N105" s="34" t="e">
        <f t="shared" si="31"/>
        <v>#REF!</v>
      </c>
      <c r="O105" s="34" t="e">
        <f t="shared" si="31"/>
        <v>#REF!</v>
      </c>
      <c r="P105" s="34" t="e">
        <f t="shared" si="31"/>
        <v>#REF!</v>
      </c>
      <c r="Q105" s="34" t="e">
        <f t="shared" si="31"/>
        <v>#REF!</v>
      </c>
      <c r="R105" s="34" t="e">
        <f t="shared" si="31"/>
        <v>#REF!</v>
      </c>
      <c r="S105" s="34" t="e">
        <f t="shared" si="31"/>
        <v>#REF!</v>
      </c>
      <c r="T105" s="34" t="e">
        <f t="shared" si="31"/>
        <v>#REF!</v>
      </c>
      <c r="U105" s="34" t="e">
        <f t="shared" si="31"/>
        <v>#REF!</v>
      </c>
      <c r="V105" s="34" t="e">
        <f t="shared" si="31"/>
        <v>#REF!</v>
      </c>
      <c r="W105" s="34" t="e">
        <f t="shared" si="31"/>
        <v>#REF!</v>
      </c>
      <c r="X105" s="34" t="e">
        <f t="shared" si="31"/>
        <v>#REF!</v>
      </c>
      <c r="Y105" s="34" t="e">
        <f t="shared" si="31"/>
        <v>#REF!</v>
      </c>
      <c r="Z105" s="34" t="e">
        <f t="shared" si="31"/>
        <v>#REF!</v>
      </c>
      <c r="AA105" s="34" t="e">
        <f t="shared" si="31"/>
        <v>#REF!</v>
      </c>
      <c r="AB105" s="34" t="e">
        <f t="shared" si="31"/>
        <v>#REF!</v>
      </c>
      <c r="AC105" s="34" t="e">
        <f t="shared" si="31"/>
        <v>#REF!</v>
      </c>
    </row>
    <row r="106" spans="1:29">
      <c r="A106" s="459" t="s">
        <v>47</v>
      </c>
      <c r="B106" s="43"/>
      <c r="C106" s="43"/>
      <c r="E106" s="34">
        <f>'8.1 GECELCA'!L150</f>
        <v>0</v>
      </c>
      <c r="F106" s="34">
        <f>'8.1 GECELCA'!M150</f>
        <v>0</v>
      </c>
      <c r="G106" s="34">
        <f>'8.1 GECELCA'!N150</f>
        <v>0</v>
      </c>
      <c r="H106" s="34">
        <f>'8.1 GECELCA'!O150</f>
        <v>0</v>
      </c>
      <c r="I106" s="34" t="e">
        <f>'8.1 GECELCA'!P150</f>
        <v>#REF!</v>
      </c>
      <c r="J106" s="34" t="e">
        <f t="shared" si="31"/>
        <v>#REF!</v>
      </c>
      <c r="K106" s="34" t="e">
        <f t="shared" si="31"/>
        <v>#REF!</v>
      </c>
      <c r="L106" s="34" t="e">
        <f t="shared" si="31"/>
        <v>#REF!</v>
      </c>
      <c r="M106" s="34" t="e">
        <f t="shared" si="31"/>
        <v>#REF!</v>
      </c>
      <c r="N106" s="34" t="e">
        <f t="shared" si="31"/>
        <v>#REF!</v>
      </c>
      <c r="O106" s="34" t="e">
        <f t="shared" si="31"/>
        <v>#REF!</v>
      </c>
      <c r="P106" s="34" t="e">
        <f t="shared" si="31"/>
        <v>#REF!</v>
      </c>
      <c r="Q106" s="34" t="e">
        <f t="shared" si="31"/>
        <v>#REF!</v>
      </c>
      <c r="R106" s="34" t="e">
        <f t="shared" si="31"/>
        <v>#REF!</v>
      </c>
      <c r="S106" s="34" t="e">
        <f t="shared" si="31"/>
        <v>#REF!</v>
      </c>
      <c r="T106" s="34" t="e">
        <f t="shared" si="31"/>
        <v>#REF!</v>
      </c>
      <c r="U106" s="34" t="e">
        <f t="shared" si="31"/>
        <v>#REF!</v>
      </c>
      <c r="V106" s="34" t="e">
        <f t="shared" si="31"/>
        <v>#REF!</v>
      </c>
      <c r="W106" s="34" t="e">
        <f t="shared" si="31"/>
        <v>#REF!</v>
      </c>
      <c r="X106" s="34" t="e">
        <f t="shared" si="31"/>
        <v>#REF!</v>
      </c>
      <c r="Y106" s="34" t="e">
        <f t="shared" si="31"/>
        <v>#REF!</v>
      </c>
      <c r="Z106" s="34" t="e">
        <f t="shared" si="31"/>
        <v>#REF!</v>
      </c>
      <c r="AA106" s="34" t="e">
        <f t="shared" si="31"/>
        <v>#REF!</v>
      </c>
      <c r="AB106" s="34" t="e">
        <f t="shared" si="31"/>
        <v>#REF!</v>
      </c>
      <c r="AC106" s="34" t="e">
        <f t="shared" si="31"/>
        <v>#REF!</v>
      </c>
    </row>
    <row r="107" spans="1:29">
      <c r="A107" s="459" t="s">
        <v>23</v>
      </c>
      <c r="B107" s="43"/>
      <c r="C107" s="43"/>
      <c r="E107" s="34">
        <f>'8.1 GECELCA'!L151</f>
        <v>0</v>
      </c>
      <c r="F107" s="34">
        <f>'8.1 GECELCA'!M151</f>
        <v>0</v>
      </c>
      <c r="G107" s="34">
        <f>'8.1 GECELCA'!N151</f>
        <v>0</v>
      </c>
      <c r="H107" s="34">
        <f>'8.1 GECELCA'!O151</f>
        <v>0</v>
      </c>
      <c r="I107" s="34" t="e">
        <f>'8.1 GECELCA'!P151</f>
        <v>#REF!</v>
      </c>
      <c r="J107" s="34" t="e">
        <f t="shared" si="31"/>
        <v>#REF!</v>
      </c>
      <c r="K107" s="34" t="e">
        <f t="shared" si="31"/>
        <v>#REF!</v>
      </c>
      <c r="L107" s="34" t="e">
        <f t="shared" si="31"/>
        <v>#REF!</v>
      </c>
      <c r="M107" s="34" t="e">
        <f t="shared" si="31"/>
        <v>#REF!</v>
      </c>
      <c r="N107" s="34" t="e">
        <f t="shared" si="31"/>
        <v>#REF!</v>
      </c>
      <c r="O107" s="34" t="e">
        <f t="shared" si="31"/>
        <v>#REF!</v>
      </c>
      <c r="P107" s="34" t="e">
        <f t="shared" si="31"/>
        <v>#REF!</v>
      </c>
      <c r="Q107" s="34" t="e">
        <f t="shared" si="31"/>
        <v>#REF!</v>
      </c>
      <c r="R107" s="34" t="e">
        <f t="shared" si="31"/>
        <v>#REF!</v>
      </c>
      <c r="S107" s="34" t="e">
        <f t="shared" si="31"/>
        <v>#REF!</v>
      </c>
      <c r="T107" s="34" t="e">
        <f t="shared" si="31"/>
        <v>#REF!</v>
      </c>
      <c r="U107" s="34" t="e">
        <f t="shared" si="31"/>
        <v>#REF!</v>
      </c>
      <c r="V107" s="34" t="e">
        <f t="shared" si="31"/>
        <v>#REF!</v>
      </c>
      <c r="W107" s="34" t="e">
        <f t="shared" si="31"/>
        <v>#REF!</v>
      </c>
      <c r="X107" s="34" t="e">
        <f t="shared" si="31"/>
        <v>#REF!</v>
      </c>
      <c r="Y107" s="34" t="e">
        <f t="shared" ref="Y107:AC107" si="32">X107</f>
        <v>#REF!</v>
      </c>
      <c r="Z107" s="34" t="e">
        <f t="shared" si="32"/>
        <v>#REF!</v>
      </c>
      <c r="AA107" s="34" t="e">
        <f t="shared" si="32"/>
        <v>#REF!</v>
      </c>
      <c r="AB107" s="34" t="e">
        <f t="shared" si="32"/>
        <v>#REF!</v>
      </c>
      <c r="AC107" s="34" t="e">
        <f t="shared" si="32"/>
        <v>#REF!</v>
      </c>
    </row>
    <row r="108" spans="1:29">
      <c r="A108" s="459"/>
      <c r="B108" s="43"/>
      <c r="C108" s="43"/>
      <c r="E108" s="34">
        <v>0</v>
      </c>
      <c r="F108" s="34">
        <v>0</v>
      </c>
      <c r="G108" s="34">
        <v>0</v>
      </c>
      <c r="H108" s="34">
        <v>0</v>
      </c>
      <c r="I108" s="34">
        <v>0</v>
      </c>
      <c r="J108" s="34">
        <v>0</v>
      </c>
      <c r="K108" s="34">
        <v>0</v>
      </c>
      <c r="L108" s="34">
        <v>0</v>
      </c>
      <c r="M108" s="34">
        <v>0</v>
      </c>
      <c r="N108" s="34">
        <v>0</v>
      </c>
      <c r="O108" s="34">
        <v>0</v>
      </c>
      <c r="P108" s="34">
        <v>0</v>
      </c>
      <c r="Q108" s="34">
        <v>0</v>
      </c>
      <c r="R108" s="34">
        <v>0</v>
      </c>
      <c r="S108" s="34">
        <v>0</v>
      </c>
      <c r="T108" s="34">
        <v>0</v>
      </c>
      <c r="U108" s="34">
        <v>0</v>
      </c>
      <c r="V108" s="34">
        <v>0</v>
      </c>
      <c r="W108" s="34">
        <v>0</v>
      </c>
      <c r="X108" s="34">
        <v>0</v>
      </c>
      <c r="Y108" s="34">
        <v>0</v>
      </c>
      <c r="Z108" s="34">
        <v>0</v>
      </c>
      <c r="AA108" s="34">
        <v>0</v>
      </c>
      <c r="AB108" s="34">
        <v>0</v>
      </c>
      <c r="AC108" s="34">
        <v>0</v>
      </c>
    </row>
    <row r="109" spans="1:29">
      <c r="A109" s="459"/>
      <c r="B109" s="43"/>
      <c r="C109" s="43"/>
      <c r="E109" s="34">
        <v>0</v>
      </c>
      <c r="F109" s="34">
        <v>0</v>
      </c>
      <c r="G109" s="34">
        <v>0</v>
      </c>
      <c r="H109" s="34">
        <v>0</v>
      </c>
      <c r="I109" s="34">
        <v>0</v>
      </c>
      <c r="J109" s="34">
        <v>0</v>
      </c>
      <c r="K109" s="34">
        <v>0</v>
      </c>
      <c r="L109" s="34">
        <v>0</v>
      </c>
      <c r="M109" s="34">
        <v>0</v>
      </c>
      <c r="N109" s="34">
        <v>0</v>
      </c>
      <c r="O109" s="34">
        <v>0</v>
      </c>
      <c r="P109" s="34">
        <v>0</v>
      </c>
      <c r="Q109" s="34">
        <v>0</v>
      </c>
      <c r="R109" s="34">
        <v>0</v>
      </c>
      <c r="S109" s="34">
        <v>0</v>
      </c>
      <c r="T109" s="34">
        <v>0</v>
      </c>
      <c r="U109" s="34">
        <v>0</v>
      </c>
      <c r="V109" s="34">
        <v>0</v>
      </c>
      <c r="W109" s="34">
        <v>0</v>
      </c>
      <c r="X109" s="34">
        <v>0</v>
      </c>
      <c r="Y109" s="34">
        <v>0</v>
      </c>
      <c r="Z109" s="34">
        <v>0</v>
      </c>
      <c r="AA109" s="34">
        <v>0</v>
      </c>
      <c r="AB109" s="34">
        <v>0</v>
      </c>
      <c r="AC109" s="34">
        <v>0</v>
      </c>
    </row>
    <row r="110" spans="1:29" s="1" customFormat="1" ht="15" customHeight="1">
      <c r="A110" s="73" t="s">
        <v>492</v>
      </c>
      <c r="C110" s="66" t="e">
        <f>SUM(E110:AC110)</f>
        <v>#REF!</v>
      </c>
      <c r="E110" s="66">
        <f>E94</f>
        <v>14332850.25332683</v>
      </c>
      <c r="F110" s="66" t="e">
        <f>F94</f>
        <v>#REF!</v>
      </c>
      <c r="G110" s="66" t="e">
        <f>G94</f>
        <v>#REF!</v>
      </c>
      <c r="H110" s="66" t="e">
        <f>H94</f>
        <v>#REF!</v>
      </c>
      <c r="I110" s="66" t="e">
        <f>I94</f>
        <v>#REF!</v>
      </c>
      <c r="J110" s="66" t="e">
        <f t="shared" ref="J110:AC110" si="33">I110*(1-$B$4)</f>
        <v>#REF!</v>
      </c>
      <c r="K110" s="66" t="e">
        <f t="shared" si="33"/>
        <v>#REF!</v>
      </c>
      <c r="L110" s="66" t="e">
        <f t="shared" si="33"/>
        <v>#REF!</v>
      </c>
      <c r="M110" s="66" t="e">
        <f t="shared" si="33"/>
        <v>#REF!</v>
      </c>
      <c r="N110" s="66" t="e">
        <f t="shared" si="33"/>
        <v>#REF!</v>
      </c>
      <c r="O110" s="66" t="e">
        <f t="shared" si="33"/>
        <v>#REF!</v>
      </c>
      <c r="P110" s="66" t="e">
        <f t="shared" si="33"/>
        <v>#REF!</v>
      </c>
      <c r="Q110" s="66" t="e">
        <f t="shared" si="33"/>
        <v>#REF!</v>
      </c>
      <c r="R110" s="66" t="e">
        <f t="shared" si="33"/>
        <v>#REF!</v>
      </c>
      <c r="S110" s="66" t="e">
        <f t="shared" si="33"/>
        <v>#REF!</v>
      </c>
      <c r="T110" s="66" t="e">
        <f t="shared" si="33"/>
        <v>#REF!</v>
      </c>
      <c r="U110" s="66" t="e">
        <f t="shared" si="33"/>
        <v>#REF!</v>
      </c>
      <c r="V110" s="66" t="e">
        <f t="shared" si="33"/>
        <v>#REF!</v>
      </c>
      <c r="W110" s="66" t="e">
        <f t="shared" si="33"/>
        <v>#REF!</v>
      </c>
      <c r="X110" s="66" t="e">
        <f t="shared" si="33"/>
        <v>#REF!</v>
      </c>
      <c r="Y110" s="66" t="e">
        <f t="shared" si="33"/>
        <v>#REF!</v>
      </c>
      <c r="Z110" s="66" t="e">
        <f t="shared" si="33"/>
        <v>#REF!</v>
      </c>
      <c r="AA110" s="66" t="e">
        <f t="shared" si="33"/>
        <v>#REF!</v>
      </c>
      <c r="AB110" s="66" t="e">
        <f t="shared" si="33"/>
        <v>#REF!</v>
      </c>
      <c r="AC110" s="66" t="e">
        <f t="shared" si="33"/>
        <v>#REF!</v>
      </c>
    </row>
    <row r="111" spans="1:29" s="1" customFormat="1" ht="15" customHeight="1">
      <c r="A111" s="2" t="s">
        <v>493</v>
      </c>
      <c r="B111" s="369"/>
      <c r="E111" s="66"/>
      <c r="F111" s="66" t="e">
        <f t="shared" ref="F111:AC111" si="34">F110*$B$20</f>
        <v>#REF!</v>
      </c>
      <c r="G111" s="66" t="e">
        <f t="shared" si="34"/>
        <v>#REF!</v>
      </c>
      <c r="H111" s="66" t="e">
        <f t="shared" si="34"/>
        <v>#REF!</v>
      </c>
      <c r="I111" s="66" t="e">
        <f t="shared" si="34"/>
        <v>#REF!</v>
      </c>
      <c r="J111" s="66" t="e">
        <f t="shared" si="34"/>
        <v>#REF!</v>
      </c>
      <c r="K111" s="66" t="e">
        <f t="shared" si="34"/>
        <v>#REF!</v>
      </c>
      <c r="L111" s="66" t="e">
        <f t="shared" si="34"/>
        <v>#REF!</v>
      </c>
      <c r="M111" s="66" t="e">
        <f t="shared" si="34"/>
        <v>#REF!</v>
      </c>
      <c r="N111" s="66" t="e">
        <f t="shared" si="34"/>
        <v>#REF!</v>
      </c>
      <c r="O111" s="66" t="e">
        <f t="shared" si="34"/>
        <v>#REF!</v>
      </c>
      <c r="P111" s="66" t="e">
        <f t="shared" si="34"/>
        <v>#REF!</v>
      </c>
      <c r="Q111" s="66" t="e">
        <f t="shared" si="34"/>
        <v>#REF!</v>
      </c>
      <c r="R111" s="66" t="e">
        <f t="shared" si="34"/>
        <v>#REF!</v>
      </c>
      <c r="S111" s="66" t="e">
        <f t="shared" si="34"/>
        <v>#REF!</v>
      </c>
      <c r="T111" s="66" t="e">
        <f t="shared" si="34"/>
        <v>#REF!</v>
      </c>
      <c r="U111" s="66" t="e">
        <f t="shared" si="34"/>
        <v>#REF!</v>
      </c>
      <c r="V111" s="66" t="e">
        <f t="shared" si="34"/>
        <v>#REF!</v>
      </c>
      <c r="W111" s="66" t="e">
        <f t="shared" si="34"/>
        <v>#REF!</v>
      </c>
      <c r="X111" s="66" t="e">
        <f t="shared" si="34"/>
        <v>#REF!</v>
      </c>
      <c r="Y111" s="66" t="e">
        <f t="shared" si="34"/>
        <v>#REF!</v>
      </c>
      <c r="Z111" s="66" t="e">
        <f t="shared" si="34"/>
        <v>#REF!</v>
      </c>
      <c r="AA111" s="66" t="e">
        <f t="shared" si="34"/>
        <v>#REF!</v>
      </c>
      <c r="AB111" s="66" t="e">
        <f t="shared" si="34"/>
        <v>#REF!</v>
      </c>
      <c r="AC111" s="66" t="e">
        <f t="shared" si="34"/>
        <v>#REF!</v>
      </c>
    </row>
    <row r="112" spans="1:29" s="1" customFormat="1" ht="15" customHeight="1">
      <c r="A112" s="2" t="s">
        <v>494</v>
      </c>
      <c r="B112" s="65" t="e">
        <f>D112+NPV($B$2,E112:AC112)</f>
        <v>#REF!</v>
      </c>
      <c r="C112" s="369"/>
      <c r="E112" s="66">
        <f t="shared" ref="E112:AC112" si="35">E111-E92</f>
        <v>-184293450341.55573</v>
      </c>
      <c r="F112" s="66" t="e">
        <f t="shared" si="35"/>
        <v>#REF!</v>
      </c>
      <c r="G112" s="66" t="e">
        <f t="shared" si="35"/>
        <v>#REF!</v>
      </c>
      <c r="H112" s="66" t="e">
        <f t="shared" si="35"/>
        <v>#REF!</v>
      </c>
      <c r="I112" s="66" t="e">
        <f t="shared" si="35"/>
        <v>#REF!</v>
      </c>
      <c r="J112" s="66" t="e">
        <f t="shared" si="35"/>
        <v>#REF!</v>
      </c>
      <c r="K112" s="66" t="e">
        <f t="shared" si="35"/>
        <v>#REF!</v>
      </c>
      <c r="L112" s="66" t="e">
        <f t="shared" si="35"/>
        <v>#REF!</v>
      </c>
      <c r="M112" s="66" t="e">
        <f t="shared" si="35"/>
        <v>#REF!</v>
      </c>
      <c r="N112" s="66" t="e">
        <f t="shared" si="35"/>
        <v>#REF!</v>
      </c>
      <c r="O112" s="66" t="e">
        <f t="shared" si="35"/>
        <v>#REF!</v>
      </c>
      <c r="P112" s="66" t="e">
        <f t="shared" si="35"/>
        <v>#REF!</v>
      </c>
      <c r="Q112" s="66" t="e">
        <f t="shared" si="35"/>
        <v>#REF!</v>
      </c>
      <c r="R112" s="66" t="e">
        <f t="shared" si="35"/>
        <v>#REF!</v>
      </c>
      <c r="S112" s="66" t="e">
        <f t="shared" si="35"/>
        <v>#REF!</v>
      </c>
      <c r="T112" s="66" t="e">
        <f t="shared" si="35"/>
        <v>#REF!</v>
      </c>
      <c r="U112" s="66" t="e">
        <f t="shared" si="35"/>
        <v>#REF!</v>
      </c>
      <c r="V112" s="66" t="e">
        <f t="shared" si="35"/>
        <v>#REF!</v>
      </c>
      <c r="W112" s="66" t="e">
        <f t="shared" si="35"/>
        <v>#REF!</v>
      </c>
      <c r="X112" s="66" t="e">
        <f t="shared" si="35"/>
        <v>#REF!</v>
      </c>
      <c r="Y112" s="66" t="e">
        <f t="shared" si="35"/>
        <v>#REF!</v>
      </c>
      <c r="Z112" s="66" t="e">
        <f t="shared" si="35"/>
        <v>#REF!</v>
      </c>
      <c r="AA112" s="66" t="e">
        <f t="shared" si="35"/>
        <v>#REF!</v>
      </c>
      <c r="AB112" s="66" t="e">
        <f t="shared" si="35"/>
        <v>#REF!</v>
      </c>
      <c r="AC112" s="66" t="e">
        <f t="shared" si="35"/>
        <v>#REF!</v>
      </c>
    </row>
    <row r="113" spans="1:29" s="1" customFormat="1" ht="15" customHeight="1">
      <c r="A113" s="2" t="s">
        <v>495</v>
      </c>
      <c r="B113" s="354">
        <f>B20</f>
        <v>339.56053000554152</v>
      </c>
      <c r="E113" s="66"/>
      <c r="F113" s="66"/>
      <c r="G113" s="66"/>
      <c r="H113" s="66"/>
      <c r="I113" s="66"/>
      <c r="J113" s="66"/>
      <c r="K113" s="66"/>
      <c r="L113" s="66"/>
      <c r="M113" s="66"/>
      <c r="N113" s="66"/>
      <c r="O113" s="66"/>
      <c r="P113" s="66"/>
      <c r="Q113" s="66"/>
      <c r="R113" s="66"/>
      <c r="S113" s="66"/>
      <c r="T113" s="66"/>
      <c r="U113" s="66"/>
      <c r="V113" s="66"/>
      <c r="W113" s="66"/>
      <c r="X113" s="66"/>
      <c r="Y113" s="66"/>
      <c r="Z113" s="66"/>
      <c r="AA113" s="66"/>
      <c r="AB113" s="66"/>
      <c r="AC113" s="66"/>
    </row>
    <row r="114" spans="1:29">
      <c r="B114" s="355"/>
    </row>
    <row r="115" spans="1:29">
      <c r="A115" s="2" t="s">
        <v>496</v>
      </c>
      <c r="B115" s="44"/>
      <c r="C115" s="44"/>
      <c r="D115" s="50"/>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row>
    <row r="116" spans="1:29" s="1" customFormat="1">
      <c r="A116" s="91" t="s">
        <v>497</v>
      </c>
      <c r="B116" s="65" t="e">
        <f>D116+NPV($B$2,E116:AC116)</f>
        <v>#REF!</v>
      </c>
      <c r="C116" s="65" t="e">
        <f>SUM(E116:AC116)</f>
        <v>#REF!</v>
      </c>
      <c r="E116" s="68" t="e">
        <f t="shared" ref="E116:AC116" si="36">SUM(E117:E119)</f>
        <v>#REF!</v>
      </c>
      <c r="F116" s="68" t="e">
        <f t="shared" si="36"/>
        <v>#REF!</v>
      </c>
      <c r="G116" s="68" t="e">
        <f t="shared" si="36"/>
        <v>#REF!</v>
      </c>
      <c r="H116" s="68" t="e">
        <f t="shared" si="36"/>
        <v>#REF!</v>
      </c>
      <c r="I116" s="68" t="e">
        <f t="shared" si="36"/>
        <v>#REF!</v>
      </c>
      <c r="J116" s="68" t="e">
        <f t="shared" si="36"/>
        <v>#REF!</v>
      </c>
      <c r="K116" s="68" t="e">
        <f t="shared" si="36"/>
        <v>#REF!</v>
      </c>
      <c r="L116" s="68" t="e">
        <f t="shared" si="36"/>
        <v>#REF!</v>
      </c>
      <c r="M116" s="68" t="e">
        <f t="shared" si="36"/>
        <v>#REF!</v>
      </c>
      <c r="N116" s="68" t="e">
        <f t="shared" si="36"/>
        <v>#REF!</v>
      </c>
      <c r="O116" s="68" t="e">
        <f t="shared" si="36"/>
        <v>#REF!</v>
      </c>
      <c r="P116" s="68" t="e">
        <f t="shared" si="36"/>
        <v>#REF!</v>
      </c>
      <c r="Q116" s="68" t="e">
        <f t="shared" si="36"/>
        <v>#REF!</v>
      </c>
      <c r="R116" s="68" t="e">
        <f t="shared" si="36"/>
        <v>#REF!</v>
      </c>
      <c r="S116" s="68" t="e">
        <f t="shared" si="36"/>
        <v>#REF!</v>
      </c>
      <c r="T116" s="68" t="e">
        <f t="shared" si="36"/>
        <v>#REF!</v>
      </c>
      <c r="U116" s="68" t="e">
        <f t="shared" si="36"/>
        <v>#REF!</v>
      </c>
      <c r="V116" s="68" t="e">
        <f t="shared" si="36"/>
        <v>#REF!</v>
      </c>
      <c r="W116" s="68" t="e">
        <f t="shared" si="36"/>
        <v>#REF!</v>
      </c>
      <c r="X116" s="68" t="e">
        <f t="shared" si="36"/>
        <v>#REF!</v>
      </c>
      <c r="Y116" s="68" t="e">
        <f t="shared" si="36"/>
        <v>#REF!</v>
      </c>
      <c r="Z116" s="68" t="e">
        <f t="shared" si="36"/>
        <v>#REF!</v>
      </c>
      <c r="AA116" s="68" t="e">
        <f t="shared" si="36"/>
        <v>#REF!</v>
      </c>
      <c r="AB116" s="68" t="e">
        <f t="shared" si="36"/>
        <v>#REF!</v>
      </c>
      <c r="AC116" s="68" t="e">
        <f t="shared" si="36"/>
        <v>#REF!</v>
      </c>
    </row>
    <row r="117" spans="1:29">
      <c r="A117" s="43" t="s">
        <v>20</v>
      </c>
      <c r="B117" s="44" t="e">
        <f>D117+NPV($B$2,E117:AC117)</f>
        <v>#REF!</v>
      </c>
      <c r="C117" s="44"/>
      <c r="E117" s="69" t="e">
        <f t="shared" ref="E117:AC119" si="37">(($D$15*$D$16+$E$15*$E$16)*$B$19*$B$16)*E30*12</f>
        <v>#REF!</v>
      </c>
      <c r="F117" s="69" t="e">
        <f t="shared" si="37"/>
        <v>#REF!</v>
      </c>
      <c r="G117" s="69" t="e">
        <f t="shared" si="37"/>
        <v>#REF!</v>
      </c>
      <c r="H117" s="69" t="e">
        <f t="shared" si="37"/>
        <v>#REF!</v>
      </c>
      <c r="I117" s="69" t="e">
        <f t="shared" si="37"/>
        <v>#REF!</v>
      </c>
      <c r="J117" s="69" t="e">
        <f t="shared" si="37"/>
        <v>#REF!</v>
      </c>
      <c r="K117" s="69" t="e">
        <f t="shared" si="37"/>
        <v>#REF!</v>
      </c>
      <c r="L117" s="69" t="e">
        <f t="shared" si="37"/>
        <v>#REF!</v>
      </c>
      <c r="M117" s="69" t="e">
        <f t="shared" si="37"/>
        <v>#REF!</v>
      </c>
      <c r="N117" s="69" t="e">
        <f t="shared" si="37"/>
        <v>#REF!</v>
      </c>
      <c r="O117" s="69" t="e">
        <f t="shared" si="37"/>
        <v>#REF!</v>
      </c>
      <c r="P117" s="69" t="e">
        <f t="shared" si="37"/>
        <v>#REF!</v>
      </c>
      <c r="Q117" s="69" t="e">
        <f t="shared" si="37"/>
        <v>#REF!</v>
      </c>
      <c r="R117" s="69" t="e">
        <f t="shared" si="37"/>
        <v>#REF!</v>
      </c>
      <c r="S117" s="69" t="e">
        <f t="shared" si="37"/>
        <v>#REF!</v>
      </c>
      <c r="T117" s="69" t="e">
        <f t="shared" si="37"/>
        <v>#REF!</v>
      </c>
      <c r="U117" s="69" t="e">
        <f t="shared" si="37"/>
        <v>#REF!</v>
      </c>
      <c r="V117" s="69" t="e">
        <f t="shared" si="37"/>
        <v>#REF!</v>
      </c>
      <c r="W117" s="69" t="e">
        <f t="shared" si="37"/>
        <v>#REF!</v>
      </c>
      <c r="X117" s="69" t="e">
        <f t="shared" si="37"/>
        <v>#REF!</v>
      </c>
      <c r="Y117" s="69" t="e">
        <f t="shared" si="37"/>
        <v>#REF!</v>
      </c>
      <c r="Z117" s="69" t="e">
        <f t="shared" si="37"/>
        <v>#REF!</v>
      </c>
      <c r="AA117" s="69" t="e">
        <f t="shared" si="37"/>
        <v>#REF!</v>
      </c>
      <c r="AB117" s="69" t="e">
        <f t="shared" si="37"/>
        <v>#REF!</v>
      </c>
      <c r="AC117" s="69" t="e">
        <f t="shared" si="37"/>
        <v>#REF!</v>
      </c>
    </row>
    <row r="118" spans="1:29">
      <c r="A118" s="43" t="s">
        <v>21</v>
      </c>
      <c r="B118" s="44" t="e">
        <f>D118+NPV($B$2,E118:AC118)</f>
        <v>#REF!</v>
      </c>
      <c r="C118" s="44"/>
      <c r="E118" s="69" t="e">
        <f t="shared" si="37"/>
        <v>#REF!</v>
      </c>
      <c r="F118" s="69" t="e">
        <f t="shared" si="37"/>
        <v>#REF!</v>
      </c>
      <c r="G118" s="69" t="e">
        <f t="shared" si="37"/>
        <v>#REF!</v>
      </c>
      <c r="H118" s="69" t="e">
        <f t="shared" si="37"/>
        <v>#REF!</v>
      </c>
      <c r="I118" s="69" t="e">
        <f t="shared" si="37"/>
        <v>#REF!</v>
      </c>
      <c r="J118" s="69" t="e">
        <f t="shared" si="37"/>
        <v>#REF!</v>
      </c>
      <c r="K118" s="69" t="e">
        <f t="shared" si="37"/>
        <v>#REF!</v>
      </c>
      <c r="L118" s="69" t="e">
        <f t="shared" si="37"/>
        <v>#REF!</v>
      </c>
      <c r="M118" s="69" t="e">
        <f t="shared" si="37"/>
        <v>#REF!</v>
      </c>
      <c r="N118" s="69" t="e">
        <f t="shared" si="37"/>
        <v>#REF!</v>
      </c>
      <c r="O118" s="69" t="e">
        <f t="shared" si="37"/>
        <v>#REF!</v>
      </c>
      <c r="P118" s="69" t="e">
        <f t="shared" si="37"/>
        <v>#REF!</v>
      </c>
      <c r="Q118" s="69" t="e">
        <f t="shared" si="37"/>
        <v>#REF!</v>
      </c>
      <c r="R118" s="69" t="e">
        <f t="shared" si="37"/>
        <v>#REF!</v>
      </c>
      <c r="S118" s="69" t="e">
        <f t="shared" si="37"/>
        <v>#REF!</v>
      </c>
      <c r="T118" s="69" t="e">
        <f t="shared" si="37"/>
        <v>#REF!</v>
      </c>
      <c r="U118" s="69" t="e">
        <f t="shared" si="37"/>
        <v>#REF!</v>
      </c>
      <c r="V118" s="69" t="e">
        <f t="shared" si="37"/>
        <v>#REF!</v>
      </c>
      <c r="W118" s="69" t="e">
        <f t="shared" si="37"/>
        <v>#REF!</v>
      </c>
      <c r="X118" s="69" t="e">
        <f t="shared" si="37"/>
        <v>#REF!</v>
      </c>
      <c r="Y118" s="69" t="e">
        <f t="shared" si="37"/>
        <v>#REF!</v>
      </c>
      <c r="Z118" s="69" t="e">
        <f t="shared" si="37"/>
        <v>#REF!</v>
      </c>
      <c r="AA118" s="69" t="e">
        <f t="shared" si="37"/>
        <v>#REF!</v>
      </c>
      <c r="AB118" s="69" t="e">
        <f t="shared" si="37"/>
        <v>#REF!</v>
      </c>
      <c r="AC118" s="69" t="e">
        <f t="shared" si="37"/>
        <v>#REF!</v>
      </c>
    </row>
    <row r="119" spans="1:29">
      <c r="A119" s="43" t="s">
        <v>22</v>
      </c>
      <c r="B119" s="44" t="e">
        <f>D119+NPV($B$2,E119:AC119)</f>
        <v>#REF!</v>
      </c>
      <c r="C119" s="44"/>
      <c r="E119" s="69" t="e">
        <f t="shared" si="37"/>
        <v>#REF!</v>
      </c>
      <c r="F119" s="69" t="e">
        <f t="shared" si="37"/>
        <v>#REF!</v>
      </c>
      <c r="G119" s="69" t="e">
        <f t="shared" si="37"/>
        <v>#REF!</v>
      </c>
      <c r="H119" s="69" t="e">
        <f t="shared" si="37"/>
        <v>#REF!</v>
      </c>
      <c r="I119" s="69" t="e">
        <f t="shared" si="37"/>
        <v>#REF!</v>
      </c>
      <c r="J119" s="69" t="e">
        <f t="shared" si="37"/>
        <v>#REF!</v>
      </c>
      <c r="K119" s="69" t="e">
        <f t="shared" si="37"/>
        <v>#REF!</v>
      </c>
      <c r="L119" s="69" t="e">
        <f t="shared" si="37"/>
        <v>#REF!</v>
      </c>
      <c r="M119" s="69" t="e">
        <f t="shared" si="37"/>
        <v>#REF!</v>
      </c>
      <c r="N119" s="69" t="e">
        <f t="shared" si="37"/>
        <v>#REF!</v>
      </c>
      <c r="O119" s="69" t="e">
        <f t="shared" si="37"/>
        <v>#REF!</v>
      </c>
      <c r="P119" s="69" t="e">
        <f t="shared" si="37"/>
        <v>#REF!</v>
      </c>
      <c r="Q119" s="69" t="e">
        <f t="shared" si="37"/>
        <v>#REF!</v>
      </c>
      <c r="R119" s="69" t="e">
        <f t="shared" si="37"/>
        <v>#REF!</v>
      </c>
      <c r="S119" s="69" t="e">
        <f t="shared" si="37"/>
        <v>#REF!</v>
      </c>
      <c r="T119" s="69" t="e">
        <f t="shared" si="37"/>
        <v>#REF!</v>
      </c>
      <c r="U119" s="69" t="e">
        <f t="shared" si="37"/>
        <v>#REF!</v>
      </c>
      <c r="V119" s="69" t="e">
        <f t="shared" si="37"/>
        <v>#REF!</v>
      </c>
      <c r="W119" s="69" t="e">
        <f t="shared" si="37"/>
        <v>#REF!</v>
      </c>
      <c r="X119" s="69" t="e">
        <f t="shared" si="37"/>
        <v>#REF!</v>
      </c>
      <c r="Y119" s="69" t="e">
        <f t="shared" si="37"/>
        <v>#REF!</v>
      </c>
      <c r="Z119" s="69" t="e">
        <f t="shared" si="37"/>
        <v>#REF!</v>
      </c>
      <c r="AA119" s="69" t="e">
        <f t="shared" si="37"/>
        <v>#REF!</v>
      </c>
      <c r="AB119" s="69" t="e">
        <f t="shared" si="37"/>
        <v>#REF!</v>
      </c>
      <c r="AC119" s="69" t="e">
        <f t="shared" si="37"/>
        <v>#REF!</v>
      </c>
    </row>
    <row r="120" spans="1:29">
      <c r="A120" s="43" t="s">
        <v>498</v>
      </c>
      <c r="B120" s="44"/>
      <c r="C120" s="44"/>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row>
    <row r="121" spans="1:29">
      <c r="A121" s="43" t="s">
        <v>499</v>
      </c>
      <c r="B121" s="44" t="e">
        <f>D121+NPV($B$2,E121:AC121)</f>
        <v>#REF!</v>
      </c>
      <c r="C121" s="65" t="e">
        <f>SUM(E121:AC121)</f>
        <v>#REF!</v>
      </c>
      <c r="E121" s="69">
        <f>E122*$B$10</f>
        <v>178289280.52144152</v>
      </c>
      <c r="F121" s="69" t="e">
        <f t="shared" ref="F121:AC121" si="38">F122*$B$10</f>
        <v>#REF!</v>
      </c>
      <c r="G121" s="69" t="e">
        <f t="shared" si="38"/>
        <v>#REF!</v>
      </c>
      <c r="H121" s="69" t="e">
        <f t="shared" si="38"/>
        <v>#REF!</v>
      </c>
      <c r="I121" s="69" t="e">
        <f t="shared" si="38"/>
        <v>#REF!</v>
      </c>
      <c r="J121" s="69" t="e">
        <f t="shared" si="38"/>
        <v>#REF!</v>
      </c>
      <c r="K121" s="69" t="e">
        <f t="shared" si="38"/>
        <v>#REF!</v>
      </c>
      <c r="L121" s="69" t="e">
        <f t="shared" si="38"/>
        <v>#REF!</v>
      </c>
      <c r="M121" s="69" t="e">
        <f t="shared" si="38"/>
        <v>#REF!</v>
      </c>
      <c r="N121" s="69" t="e">
        <f t="shared" si="38"/>
        <v>#REF!</v>
      </c>
      <c r="O121" s="69" t="e">
        <f t="shared" si="38"/>
        <v>#REF!</v>
      </c>
      <c r="P121" s="69" t="e">
        <f t="shared" si="38"/>
        <v>#REF!</v>
      </c>
      <c r="Q121" s="69" t="e">
        <f t="shared" si="38"/>
        <v>#REF!</v>
      </c>
      <c r="R121" s="69" t="e">
        <f t="shared" si="38"/>
        <v>#REF!</v>
      </c>
      <c r="S121" s="69" t="e">
        <f t="shared" si="38"/>
        <v>#REF!</v>
      </c>
      <c r="T121" s="69" t="e">
        <f t="shared" si="38"/>
        <v>#REF!</v>
      </c>
      <c r="U121" s="69" t="e">
        <f t="shared" si="38"/>
        <v>#REF!</v>
      </c>
      <c r="V121" s="69" t="e">
        <f t="shared" si="38"/>
        <v>#REF!</v>
      </c>
      <c r="W121" s="69" t="e">
        <f t="shared" si="38"/>
        <v>#REF!</v>
      </c>
      <c r="X121" s="69" t="e">
        <f t="shared" si="38"/>
        <v>#REF!</v>
      </c>
      <c r="Y121" s="69" t="e">
        <f t="shared" si="38"/>
        <v>#REF!</v>
      </c>
      <c r="Z121" s="69" t="e">
        <f t="shared" si="38"/>
        <v>#REF!</v>
      </c>
      <c r="AA121" s="69" t="e">
        <f t="shared" si="38"/>
        <v>#REF!</v>
      </c>
      <c r="AB121" s="69" t="e">
        <f t="shared" si="38"/>
        <v>#REF!</v>
      </c>
      <c r="AC121" s="69" t="e">
        <f t="shared" si="38"/>
        <v>#REF!</v>
      </c>
    </row>
    <row r="122" spans="1:29" s="339" customFormat="1">
      <c r="A122" s="368" t="s">
        <v>500</v>
      </c>
      <c r="B122" s="72"/>
      <c r="C122" s="65" t="e">
        <f>SUM(E122:AC122)</f>
        <v>#REF!</v>
      </c>
      <c r="E122" s="350">
        <f>SUM(E123:E138)</f>
        <v>6507.1140150103811</v>
      </c>
      <c r="F122" s="350" t="e">
        <f>E122+SUM(F123:F138)</f>
        <v>#REF!</v>
      </c>
      <c r="G122" s="418" t="e">
        <f>F122+SUM(G123:G138)</f>
        <v>#REF!</v>
      </c>
      <c r="H122" s="350" t="e">
        <f>G122+SUM(H123:H138)</f>
        <v>#REF!</v>
      </c>
      <c r="I122" s="350" t="e">
        <f>H122+SUM(I123:I138)</f>
        <v>#REF!</v>
      </c>
      <c r="J122" s="350" t="e">
        <f>I122</f>
        <v>#REF!</v>
      </c>
      <c r="K122" s="350" t="e">
        <f t="shared" ref="K122:AC122" si="39">J122</f>
        <v>#REF!</v>
      </c>
      <c r="L122" s="350" t="e">
        <f t="shared" si="39"/>
        <v>#REF!</v>
      </c>
      <c r="M122" s="350" t="e">
        <f t="shared" si="39"/>
        <v>#REF!</v>
      </c>
      <c r="N122" s="350" t="e">
        <f t="shared" si="39"/>
        <v>#REF!</v>
      </c>
      <c r="O122" s="350" t="e">
        <f t="shared" si="39"/>
        <v>#REF!</v>
      </c>
      <c r="P122" s="350" t="e">
        <f t="shared" si="39"/>
        <v>#REF!</v>
      </c>
      <c r="Q122" s="350" t="e">
        <f t="shared" si="39"/>
        <v>#REF!</v>
      </c>
      <c r="R122" s="350" t="e">
        <f t="shared" si="39"/>
        <v>#REF!</v>
      </c>
      <c r="S122" s="350" t="e">
        <f t="shared" si="39"/>
        <v>#REF!</v>
      </c>
      <c r="T122" s="350" t="e">
        <f t="shared" si="39"/>
        <v>#REF!</v>
      </c>
      <c r="U122" s="350" t="e">
        <f t="shared" si="39"/>
        <v>#REF!</v>
      </c>
      <c r="V122" s="350" t="e">
        <f t="shared" si="39"/>
        <v>#REF!</v>
      </c>
      <c r="W122" s="350" t="e">
        <f t="shared" si="39"/>
        <v>#REF!</v>
      </c>
      <c r="X122" s="350" t="e">
        <f t="shared" si="39"/>
        <v>#REF!</v>
      </c>
      <c r="Y122" s="350" t="e">
        <f t="shared" si="39"/>
        <v>#REF!</v>
      </c>
      <c r="Z122" s="350" t="e">
        <f>Y122</f>
        <v>#REF!</v>
      </c>
      <c r="AA122" s="350" t="e">
        <f t="shared" si="39"/>
        <v>#REF!</v>
      </c>
      <c r="AB122" s="350" t="e">
        <f t="shared" si="39"/>
        <v>#REF!</v>
      </c>
      <c r="AC122" s="350" t="e">
        <f t="shared" si="39"/>
        <v>#REF!</v>
      </c>
    </row>
    <row r="123" spans="1:29" s="339" customFormat="1">
      <c r="A123" s="459" t="s">
        <v>53</v>
      </c>
      <c r="B123" s="72"/>
      <c r="C123" s="72"/>
      <c r="E123" s="350"/>
      <c r="F123" s="418" t="e">
        <f>'8.1 GECELCA'!Q19</f>
        <v>#REF!</v>
      </c>
      <c r="G123" s="418" t="e">
        <f>'8.1 GECELCA'!X19</f>
        <v>#REF!</v>
      </c>
      <c r="J123" s="350"/>
      <c r="K123" s="350"/>
      <c r="L123" s="350"/>
      <c r="M123" s="350"/>
      <c r="N123" s="350"/>
      <c r="O123" s="350"/>
      <c r="P123" s="350"/>
      <c r="Q123" s="350"/>
      <c r="R123" s="350"/>
      <c r="S123" s="350"/>
      <c r="T123" s="350"/>
      <c r="U123" s="350"/>
      <c r="V123" s="350"/>
      <c r="W123" s="350"/>
      <c r="X123" s="350"/>
      <c r="Y123" s="350"/>
      <c r="Z123" s="350"/>
      <c r="AA123" s="350"/>
      <c r="AB123" s="350"/>
      <c r="AC123" s="350"/>
    </row>
    <row r="124" spans="1:29" s="339" customFormat="1">
      <c r="A124" s="459" t="s">
        <v>54</v>
      </c>
      <c r="B124" s="72"/>
      <c r="C124" s="72"/>
      <c r="E124" s="350"/>
      <c r="F124" s="418" t="e">
        <f>'8.1 GECELCA'!Q20</f>
        <v>#REF!</v>
      </c>
      <c r="G124" s="418" t="e">
        <f>'8.1 GECELCA'!X20</f>
        <v>#REF!</v>
      </c>
      <c r="H124" s="350"/>
      <c r="J124" s="350"/>
      <c r="K124" s="350"/>
      <c r="L124" s="350"/>
      <c r="M124" s="350"/>
      <c r="N124" s="350"/>
      <c r="O124" s="350"/>
      <c r="P124" s="350"/>
      <c r="Q124" s="350"/>
      <c r="R124" s="350"/>
      <c r="S124" s="350"/>
      <c r="T124" s="350"/>
      <c r="U124" s="350"/>
      <c r="V124" s="350"/>
      <c r="W124" s="350"/>
      <c r="X124" s="350"/>
      <c r="Y124" s="350"/>
      <c r="Z124" s="350"/>
      <c r="AA124" s="350"/>
      <c r="AB124" s="350"/>
      <c r="AC124" s="350"/>
    </row>
    <row r="125" spans="1:29" s="339" customFormat="1">
      <c r="A125" s="459" t="s">
        <v>46</v>
      </c>
      <c r="B125" s="72"/>
      <c r="C125" s="72"/>
      <c r="E125" s="350"/>
      <c r="F125" s="418" t="e">
        <f>'8.1 GECELCA'!Q21</f>
        <v>#REF!</v>
      </c>
      <c r="G125" s="418" t="e">
        <f>'8.1 GECELCA'!X21</f>
        <v>#REF!</v>
      </c>
      <c r="H125" s="350"/>
      <c r="J125" s="350"/>
      <c r="K125" s="350"/>
      <c r="L125" s="350"/>
      <c r="M125" s="350"/>
      <c r="N125" s="350"/>
      <c r="O125" s="350"/>
      <c r="P125" s="350"/>
      <c r="Q125" s="350"/>
      <c r="R125" s="350"/>
      <c r="S125" s="350"/>
      <c r="T125" s="350"/>
      <c r="U125" s="350"/>
      <c r="V125" s="350"/>
      <c r="W125" s="350"/>
      <c r="X125" s="350"/>
      <c r="Y125" s="350"/>
      <c r="Z125" s="350"/>
      <c r="AA125" s="350"/>
      <c r="AB125" s="350"/>
      <c r="AC125" s="350"/>
    </row>
    <row r="126" spans="1:29" s="339" customFormat="1">
      <c r="A126" s="459" t="s">
        <v>69</v>
      </c>
      <c r="B126" s="72"/>
      <c r="C126" s="72"/>
      <c r="E126" s="350"/>
      <c r="F126" s="418" t="e">
        <f>'8.1 GECELCA'!Q22</f>
        <v>#REF!</v>
      </c>
      <c r="G126" s="418" t="e">
        <f>'8.1 GECELCA'!X22</f>
        <v>#REF!</v>
      </c>
      <c r="H126" s="350"/>
      <c r="J126" s="350"/>
      <c r="K126" s="350"/>
      <c r="L126" s="350"/>
      <c r="M126" s="350"/>
      <c r="N126" s="350"/>
      <c r="O126" s="350"/>
      <c r="P126" s="350"/>
      <c r="Q126" s="350"/>
      <c r="R126" s="350"/>
      <c r="S126" s="350"/>
      <c r="T126" s="350"/>
      <c r="U126" s="350"/>
      <c r="V126" s="350"/>
      <c r="W126" s="350"/>
      <c r="X126" s="350"/>
      <c r="Y126" s="350"/>
      <c r="Z126" s="350"/>
      <c r="AA126" s="350"/>
      <c r="AB126" s="350"/>
      <c r="AC126" s="350"/>
    </row>
    <row r="127" spans="1:29" s="339" customFormat="1">
      <c r="A127" s="460" t="s">
        <v>31</v>
      </c>
      <c r="B127" s="72"/>
      <c r="C127" s="72"/>
      <c r="E127" s="350"/>
      <c r="F127" s="418" t="e">
        <f>'8.1 GECELCA'!Q23</f>
        <v>#REF!</v>
      </c>
      <c r="G127" s="418" t="e">
        <f>'8.1 GECELCA'!X23</f>
        <v>#REF!</v>
      </c>
      <c r="H127" s="350"/>
      <c r="J127" s="350"/>
      <c r="K127" s="350"/>
      <c r="L127" s="350"/>
      <c r="M127" s="350"/>
      <c r="N127" s="350"/>
      <c r="O127" s="350"/>
      <c r="P127" s="350"/>
      <c r="Q127" s="350"/>
      <c r="R127" s="350"/>
      <c r="S127" s="350"/>
      <c r="T127" s="350"/>
      <c r="U127" s="350"/>
      <c r="V127" s="350"/>
      <c r="W127" s="350"/>
      <c r="X127" s="350"/>
      <c r="Y127" s="350"/>
      <c r="Z127" s="350"/>
      <c r="AA127" s="350"/>
      <c r="AB127" s="350"/>
      <c r="AC127" s="350"/>
    </row>
    <row r="128" spans="1:29" s="339" customFormat="1">
      <c r="A128" s="459" t="s">
        <v>43</v>
      </c>
      <c r="B128" s="72"/>
      <c r="C128" s="72"/>
      <c r="E128" s="350"/>
      <c r="F128" s="418" t="e">
        <f>'8.1 GECELCA'!Q24</f>
        <v>#REF!</v>
      </c>
      <c r="G128" s="418" t="e">
        <f>'8.1 GECELCA'!X24</f>
        <v>#REF!</v>
      </c>
      <c r="H128" s="350"/>
      <c r="J128" s="350"/>
      <c r="K128" s="350"/>
      <c r="L128" s="350"/>
      <c r="M128" s="350"/>
      <c r="N128" s="350"/>
      <c r="O128" s="350"/>
      <c r="P128" s="350"/>
      <c r="Q128" s="350"/>
      <c r="R128" s="350"/>
      <c r="S128" s="350"/>
      <c r="T128" s="350"/>
      <c r="U128" s="350"/>
      <c r="V128" s="350"/>
      <c r="W128" s="350"/>
      <c r="X128" s="350"/>
      <c r="Y128" s="350"/>
      <c r="Z128" s="350"/>
      <c r="AA128" s="350"/>
      <c r="AB128" s="350"/>
      <c r="AC128" s="350"/>
    </row>
    <row r="129" spans="1:29" s="339" customFormat="1">
      <c r="A129" s="459" t="s">
        <v>487</v>
      </c>
      <c r="B129" s="72"/>
      <c r="C129" s="72"/>
      <c r="E129" s="418">
        <f>'8.1 GECELCA'!J19</f>
        <v>6507.1140150103811</v>
      </c>
      <c r="F129" s="418" t="e">
        <f>'8.1 GECELCA'!Q25</f>
        <v>#REF!</v>
      </c>
      <c r="G129" s="418">
        <v>0</v>
      </c>
      <c r="H129" s="350"/>
      <c r="J129" s="350"/>
      <c r="K129" s="350"/>
      <c r="L129" s="350"/>
      <c r="M129" s="350"/>
      <c r="N129" s="350"/>
      <c r="O129" s="350"/>
      <c r="P129" s="350"/>
      <c r="Q129" s="350"/>
      <c r="R129" s="350"/>
      <c r="S129" s="350"/>
      <c r="T129" s="350"/>
      <c r="U129" s="350"/>
      <c r="V129" s="350"/>
      <c r="W129" s="350"/>
      <c r="X129" s="350"/>
      <c r="Y129" s="350"/>
      <c r="Z129" s="350"/>
      <c r="AA129" s="350"/>
      <c r="AB129" s="350"/>
      <c r="AC129" s="350"/>
    </row>
    <row r="130" spans="1:29" s="339" customFormat="1">
      <c r="A130" s="459" t="s">
        <v>44</v>
      </c>
      <c r="B130" s="72"/>
      <c r="C130" s="72"/>
      <c r="E130" s="350"/>
      <c r="F130" s="418" t="e">
        <f>'8.1 GECELCA'!Q26</f>
        <v>#REF!</v>
      </c>
      <c r="G130" s="350" t="e">
        <f>'8.1 GECELCA'!X25</f>
        <v>#REF!</v>
      </c>
      <c r="H130" s="350" t="e">
        <f>'8.1 GECELCA'!AE19</f>
        <v>#REF!</v>
      </c>
      <c r="I130" s="350">
        <v>0</v>
      </c>
      <c r="J130" s="350"/>
      <c r="K130" s="350"/>
      <c r="L130" s="350"/>
      <c r="M130" s="350"/>
      <c r="N130" s="350"/>
      <c r="O130" s="350"/>
      <c r="P130" s="350"/>
      <c r="Q130" s="350"/>
      <c r="R130" s="350"/>
      <c r="S130" s="350"/>
      <c r="T130" s="350"/>
      <c r="U130" s="350"/>
      <c r="V130" s="350"/>
      <c r="W130" s="350"/>
      <c r="X130" s="350"/>
      <c r="Y130" s="350"/>
      <c r="Z130" s="350"/>
      <c r="AA130" s="350"/>
      <c r="AB130" s="350"/>
      <c r="AC130" s="350"/>
    </row>
    <row r="131" spans="1:29" s="339" customFormat="1">
      <c r="A131" s="459" t="s">
        <v>59</v>
      </c>
      <c r="B131" s="72"/>
      <c r="C131" s="72"/>
      <c r="E131" s="350"/>
      <c r="F131" s="350">
        <f>'8.2 FENOGE'!Q26</f>
        <v>0</v>
      </c>
      <c r="G131" s="350">
        <f>'8.2 FENOGE'!X27</f>
        <v>0</v>
      </c>
      <c r="H131" s="350" t="e">
        <f>'8.1 GECELCA'!AE20</f>
        <v>#REF!</v>
      </c>
      <c r="I131" s="350" t="e">
        <f>'8.1 GECELCA'!AL19</f>
        <v>#REF!</v>
      </c>
      <c r="J131" s="350"/>
      <c r="K131" s="350"/>
      <c r="L131" s="350"/>
      <c r="M131" s="350"/>
      <c r="N131" s="350"/>
      <c r="O131" s="350"/>
      <c r="P131" s="350"/>
      <c r="Q131" s="350"/>
      <c r="R131" s="350"/>
      <c r="S131" s="350"/>
      <c r="T131" s="350"/>
      <c r="U131" s="350"/>
      <c r="V131" s="350"/>
      <c r="W131" s="350"/>
      <c r="X131" s="350"/>
      <c r="Y131" s="350"/>
      <c r="Z131" s="350"/>
      <c r="AA131" s="350"/>
      <c r="AB131" s="350"/>
      <c r="AC131" s="350"/>
    </row>
    <row r="132" spans="1:29" s="339" customFormat="1">
      <c r="A132" s="459" t="s">
        <v>67</v>
      </c>
      <c r="B132" s="72"/>
      <c r="C132" s="72"/>
      <c r="E132" s="350"/>
      <c r="F132" s="350"/>
      <c r="G132" s="350">
        <f>'8.2 FENOGE'!X28</f>
        <v>0</v>
      </c>
      <c r="H132" s="350" t="e">
        <f>'8.1 GECELCA'!AE21</f>
        <v>#REF!</v>
      </c>
      <c r="I132" s="350" t="e">
        <f>'8.1 GECELCA'!AL20</f>
        <v>#REF!</v>
      </c>
      <c r="J132" s="350"/>
      <c r="K132" s="350"/>
      <c r="L132" s="350"/>
      <c r="M132" s="350"/>
      <c r="N132" s="350"/>
      <c r="O132" s="350"/>
      <c r="P132" s="350"/>
      <c r="Q132" s="350"/>
      <c r="R132" s="350"/>
      <c r="S132" s="350"/>
      <c r="T132" s="350"/>
      <c r="U132" s="350"/>
      <c r="V132" s="350"/>
      <c r="W132" s="350"/>
      <c r="X132" s="350"/>
      <c r="Y132" s="350"/>
      <c r="Z132" s="350"/>
      <c r="AA132" s="350"/>
      <c r="AB132" s="350"/>
      <c r="AC132" s="350"/>
    </row>
    <row r="133" spans="1:29" s="339" customFormat="1">
      <c r="A133" s="459" t="s">
        <v>33</v>
      </c>
      <c r="B133" s="72"/>
      <c r="C133" s="72"/>
      <c r="E133" s="350"/>
      <c r="F133" s="350"/>
      <c r="G133" s="350"/>
      <c r="H133" s="350">
        <f>'8.1 GECELCA'!AE22</f>
        <v>0</v>
      </c>
      <c r="I133" s="350" t="e">
        <f>'8.1 GECELCA'!AL21</f>
        <v>#REF!</v>
      </c>
      <c r="J133" s="350"/>
      <c r="K133" s="350"/>
      <c r="L133" s="350"/>
      <c r="M133" s="350"/>
      <c r="N133" s="350"/>
      <c r="O133" s="350"/>
      <c r="P133" s="350"/>
      <c r="Q133" s="350"/>
      <c r="R133" s="350"/>
      <c r="S133" s="350"/>
      <c r="T133" s="350"/>
      <c r="U133" s="350"/>
      <c r="V133" s="350"/>
      <c r="W133" s="350"/>
      <c r="X133" s="350"/>
      <c r="Y133" s="350"/>
      <c r="Z133" s="350"/>
      <c r="AA133" s="350"/>
      <c r="AB133" s="350"/>
      <c r="AC133" s="350"/>
    </row>
    <row r="134" spans="1:29" s="339" customFormat="1">
      <c r="A134" s="459" t="s">
        <v>47</v>
      </c>
      <c r="B134" s="72"/>
      <c r="C134" s="72"/>
      <c r="E134" s="350"/>
      <c r="F134" s="350"/>
      <c r="G134" s="350"/>
      <c r="H134" s="350">
        <f>'8.2 FENOGE'!AE30</f>
        <v>0</v>
      </c>
      <c r="I134" s="350" t="e">
        <f>'8.1 GECELCA'!AL22</f>
        <v>#REF!</v>
      </c>
      <c r="J134" s="350"/>
      <c r="K134" s="350"/>
      <c r="L134" s="350"/>
      <c r="M134" s="350"/>
      <c r="N134" s="350"/>
      <c r="O134" s="350"/>
      <c r="P134" s="350"/>
      <c r="Q134" s="350"/>
      <c r="R134" s="350"/>
      <c r="S134" s="350"/>
      <c r="T134" s="350"/>
      <c r="U134" s="350"/>
      <c r="V134" s="350"/>
      <c r="W134" s="350"/>
      <c r="X134" s="350"/>
      <c r="Y134" s="350"/>
      <c r="Z134" s="350"/>
      <c r="AA134" s="350"/>
      <c r="AB134" s="350"/>
      <c r="AC134" s="350"/>
    </row>
    <row r="135" spans="1:29" s="339" customFormat="1">
      <c r="A135" s="459" t="s">
        <v>23</v>
      </c>
      <c r="B135" s="72"/>
      <c r="C135" s="72"/>
      <c r="E135" s="350"/>
      <c r="F135" s="350"/>
      <c r="G135" s="350"/>
      <c r="H135" s="350">
        <f>'8.2 FENOGE'!AE31</f>
        <v>0</v>
      </c>
      <c r="I135" s="350" t="e">
        <f>'8.1 GECELCA'!AL23</f>
        <v>#REF!</v>
      </c>
      <c r="J135" s="350"/>
      <c r="K135" s="350"/>
      <c r="L135" s="350"/>
      <c r="M135" s="350"/>
      <c r="N135" s="350"/>
      <c r="O135" s="350"/>
      <c r="P135" s="350"/>
      <c r="Q135" s="350"/>
      <c r="R135" s="350"/>
      <c r="S135" s="350"/>
      <c r="T135" s="350"/>
      <c r="U135" s="350"/>
      <c r="V135" s="350"/>
      <c r="W135" s="350"/>
      <c r="X135" s="350"/>
      <c r="Y135" s="350"/>
      <c r="Z135" s="350"/>
      <c r="AA135" s="350"/>
      <c r="AB135" s="350"/>
      <c r="AC135" s="350"/>
    </row>
    <row r="136" spans="1:29" s="339" customFormat="1">
      <c r="A136" s="460"/>
      <c r="B136" s="72"/>
      <c r="C136" s="72"/>
      <c r="E136" s="350"/>
      <c r="F136" s="350"/>
      <c r="G136" s="350"/>
      <c r="H136" s="350"/>
      <c r="I136" s="350">
        <f>'8.1 GECELCA'!AL24</f>
        <v>0</v>
      </c>
      <c r="J136" s="350"/>
      <c r="K136" s="350"/>
      <c r="L136" s="350"/>
      <c r="M136" s="350"/>
      <c r="N136" s="350"/>
      <c r="O136" s="350"/>
      <c r="P136" s="350"/>
      <c r="Q136" s="350"/>
      <c r="R136" s="350"/>
      <c r="S136" s="350"/>
      <c r="T136" s="350"/>
      <c r="U136" s="350"/>
      <c r="V136" s="350"/>
      <c r="W136" s="350"/>
      <c r="X136" s="350"/>
      <c r="Y136" s="350"/>
      <c r="Z136" s="350"/>
      <c r="AA136" s="350"/>
      <c r="AB136" s="350"/>
      <c r="AC136" s="350"/>
    </row>
    <row r="137" spans="1:29" s="339" customFormat="1">
      <c r="A137" s="460"/>
      <c r="B137" s="72"/>
      <c r="C137" s="72"/>
      <c r="E137" s="350"/>
      <c r="F137" s="350"/>
      <c r="G137" s="350"/>
      <c r="H137" s="350"/>
      <c r="I137" s="350">
        <f>'8.1 GECELCA'!AL25</f>
        <v>0</v>
      </c>
      <c r="J137" s="350"/>
      <c r="K137" s="350"/>
      <c r="L137" s="350"/>
      <c r="M137" s="350"/>
      <c r="N137" s="350"/>
      <c r="O137" s="350"/>
      <c r="P137" s="350"/>
      <c r="Q137" s="350"/>
      <c r="R137" s="350"/>
      <c r="S137" s="350"/>
      <c r="T137" s="350"/>
      <c r="U137" s="350"/>
      <c r="V137" s="350"/>
      <c r="W137" s="350"/>
      <c r="X137" s="350"/>
      <c r="Y137" s="350"/>
      <c r="Z137" s="350"/>
      <c r="AA137" s="350"/>
      <c r="AB137" s="350"/>
      <c r="AC137" s="350"/>
    </row>
    <row r="138" spans="1:29">
      <c r="B138" s="44" t="e">
        <f>D138+NPV($B$2,E138:AC138)</f>
        <v>#REF!</v>
      </c>
      <c r="C138" s="44"/>
      <c r="E138" s="69"/>
      <c r="F138" s="69"/>
      <c r="G138" s="69"/>
      <c r="H138" s="69"/>
      <c r="I138" s="50" t="e">
        <f>'8.2 FENOGE'!AL27</f>
        <v>#REF!</v>
      </c>
      <c r="J138" s="69"/>
      <c r="K138" s="69"/>
      <c r="L138" s="69"/>
      <c r="M138" s="69"/>
      <c r="N138" s="69"/>
      <c r="O138" s="69"/>
      <c r="P138" s="69"/>
      <c r="Q138" s="69"/>
      <c r="R138" s="69"/>
      <c r="S138" s="69"/>
      <c r="T138" s="69"/>
      <c r="U138" s="69"/>
      <c r="V138" s="69"/>
      <c r="W138" s="69"/>
      <c r="X138" s="69"/>
      <c r="Y138" s="69"/>
      <c r="Z138" s="69"/>
      <c r="AA138" s="69"/>
      <c r="AB138" s="69"/>
      <c r="AC138" s="69"/>
    </row>
    <row r="139" spans="1:29" s="1" customFormat="1">
      <c r="A139" s="1" t="s">
        <v>501</v>
      </c>
      <c r="B139" s="65" t="e">
        <f>D139+NPV($B$2,E139:AC139)</f>
        <v>#REF!</v>
      </c>
      <c r="C139" s="294" t="e">
        <f>SUM(E139:AC139)</f>
        <v>#REF!</v>
      </c>
      <c r="D139" s="66"/>
      <c r="E139" s="66" t="e">
        <f>SUM(E141:E141)</f>
        <v>#REF!</v>
      </c>
      <c r="F139" s="66" t="e">
        <f t="shared" ref="F139:AC139" si="40">SUM(F141:F141)</f>
        <v>#REF!</v>
      </c>
      <c r="G139" s="66" t="e">
        <f t="shared" si="40"/>
        <v>#REF!</v>
      </c>
      <c r="H139" s="66" t="e">
        <f t="shared" si="40"/>
        <v>#REF!</v>
      </c>
      <c r="I139" s="66" t="e">
        <f t="shared" si="40"/>
        <v>#REF!</v>
      </c>
      <c r="J139" s="66" t="e">
        <f t="shared" si="40"/>
        <v>#REF!</v>
      </c>
      <c r="K139" s="66" t="e">
        <f t="shared" si="40"/>
        <v>#REF!</v>
      </c>
      <c r="L139" s="66" t="e">
        <f t="shared" si="40"/>
        <v>#REF!</v>
      </c>
      <c r="M139" s="66" t="e">
        <f t="shared" si="40"/>
        <v>#REF!</v>
      </c>
      <c r="N139" s="66" t="e">
        <f t="shared" si="40"/>
        <v>#REF!</v>
      </c>
      <c r="O139" s="66" t="e">
        <f t="shared" si="40"/>
        <v>#REF!</v>
      </c>
      <c r="P139" s="66" t="e">
        <f t="shared" si="40"/>
        <v>#REF!</v>
      </c>
      <c r="Q139" s="66" t="e">
        <f t="shared" si="40"/>
        <v>#REF!</v>
      </c>
      <c r="R139" s="66" t="e">
        <f t="shared" si="40"/>
        <v>#REF!</v>
      </c>
      <c r="S139" s="66" t="e">
        <f t="shared" si="40"/>
        <v>#REF!</v>
      </c>
      <c r="T139" s="66" t="e">
        <f t="shared" si="40"/>
        <v>#REF!</v>
      </c>
      <c r="U139" s="66" t="e">
        <f t="shared" si="40"/>
        <v>#REF!</v>
      </c>
      <c r="V139" s="66" t="e">
        <f t="shared" si="40"/>
        <v>#REF!</v>
      </c>
      <c r="W139" s="66" t="e">
        <f t="shared" si="40"/>
        <v>#REF!</v>
      </c>
      <c r="X139" s="66" t="e">
        <f t="shared" si="40"/>
        <v>#REF!</v>
      </c>
      <c r="Y139" s="66" t="e">
        <f t="shared" si="40"/>
        <v>#REF!</v>
      </c>
      <c r="Z139" s="66" t="e">
        <f t="shared" si="40"/>
        <v>#REF!</v>
      </c>
      <c r="AA139" s="66" t="e">
        <f t="shared" si="40"/>
        <v>#REF!</v>
      </c>
      <c r="AB139" s="66" t="e">
        <f t="shared" si="40"/>
        <v>#REF!</v>
      </c>
      <c r="AC139" s="66" t="e">
        <f t="shared" si="40"/>
        <v>#REF!</v>
      </c>
    </row>
    <row r="140" spans="1:29" s="1" customFormat="1"/>
    <row r="141" spans="1:29" s="1" customFormat="1">
      <c r="A141" s="43" t="s">
        <v>502</v>
      </c>
      <c r="B141" s="44" t="e">
        <f>D141+NPV($B$2,E141:AC141)</f>
        <v>#REF!</v>
      </c>
      <c r="C141" s="294" t="e">
        <f>SUM(E141:AC141)</f>
        <v>#REF!</v>
      </c>
      <c r="D141" s="34"/>
      <c r="E141" s="34" t="e">
        <f>-E92+E116+E121</f>
        <v>#REF!</v>
      </c>
      <c r="F141" s="34" t="e">
        <f t="shared" ref="F141:AC141" si="41">-F92+F116+F121</f>
        <v>#REF!</v>
      </c>
      <c r="G141" s="34" t="e">
        <f t="shared" si="41"/>
        <v>#REF!</v>
      </c>
      <c r="H141" s="34" t="e">
        <f t="shared" si="41"/>
        <v>#REF!</v>
      </c>
      <c r="I141" s="34" t="e">
        <f t="shared" si="41"/>
        <v>#REF!</v>
      </c>
      <c r="J141" s="34" t="e">
        <f t="shared" si="41"/>
        <v>#REF!</v>
      </c>
      <c r="K141" s="34" t="e">
        <f t="shared" si="41"/>
        <v>#REF!</v>
      </c>
      <c r="L141" s="34" t="e">
        <f t="shared" si="41"/>
        <v>#REF!</v>
      </c>
      <c r="M141" s="34" t="e">
        <f t="shared" si="41"/>
        <v>#REF!</v>
      </c>
      <c r="N141" s="34" t="e">
        <f t="shared" si="41"/>
        <v>#REF!</v>
      </c>
      <c r="O141" s="34" t="e">
        <f t="shared" si="41"/>
        <v>#REF!</v>
      </c>
      <c r="P141" s="34" t="e">
        <f t="shared" si="41"/>
        <v>#REF!</v>
      </c>
      <c r="Q141" s="34" t="e">
        <f t="shared" si="41"/>
        <v>#REF!</v>
      </c>
      <c r="R141" s="34" t="e">
        <f t="shared" si="41"/>
        <v>#REF!</v>
      </c>
      <c r="S141" s="34" t="e">
        <f t="shared" si="41"/>
        <v>#REF!</v>
      </c>
      <c r="T141" s="34" t="e">
        <f t="shared" si="41"/>
        <v>#REF!</v>
      </c>
      <c r="U141" s="34" t="e">
        <f t="shared" si="41"/>
        <v>#REF!</v>
      </c>
      <c r="V141" s="34" t="e">
        <f t="shared" si="41"/>
        <v>#REF!</v>
      </c>
      <c r="W141" s="34" t="e">
        <f t="shared" si="41"/>
        <v>#REF!</v>
      </c>
      <c r="X141" s="34" t="e">
        <f t="shared" si="41"/>
        <v>#REF!</v>
      </c>
      <c r="Y141" s="34" t="e">
        <f t="shared" si="41"/>
        <v>#REF!</v>
      </c>
      <c r="Z141" s="34" t="e">
        <f t="shared" si="41"/>
        <v>#REF!</v>
      </c>
      <c r="AA141" s="34" t="e">
        <f t="shared" si="41"/>
        <v>#REF!</v>
      </c>
      <c r="AB141" s="34" t="e">
        <f t="shared" si="41"/>
        <v>#REF!</v>
      </c>
      <c r="AC141" s="34" t="e">
        <f t="shared" si="41"/>
        <v>#REF!</v>
      </c>
    </row>
    <row r="142" spans="1:29" ht="15" customHeight="1">
      <c r="A142" s="43" t="s">
        <v>503</v>
      </c>
      <c r="B142" s="44" t="e">
        <f>D142+NPV($B$2,E142:AC142)</f>
        <v>#REF!</v>
      </c>
      <c r="E142" s="256" t="e">
        <f t="shared" ref="E142:AC142" si="42">E141+D141</f>
        <v>#REF!</v>
      </c>
      <c r="F142" s="256" t="e">
        <f t="shared" si="42"/>
        <v>#REF!</v>
      </c>
      <c r="G142" s="256" t="e">
        <f t="shared" si="42"/>
        <v>#REF!</v>
      </c>
      <c r="H142" s="256" t="e">
        <f t="shared" si="42"/>
        <v>#REF!</v>
      </c>
      <c r="I142" s="256" t="e">
        <f t="shared" si="42"/>
        <v>#REF!</v>
      </c>
      <c r="J142" s="258" t="e">
        <f t="shared" si="42"/>
        <v>#REF!</v>
      </c>
      <c r="K142" s="256" t="e">
        <f t="shared" si="42"/>
        <v>#REF!</v>
      </c>
      <c r="L142" s="256" t="e">
        <f t="shared" si="42"/>
        <v>#REF!</v>
      </c>
      <c r="M142" s="256" t="e">
        <f t="shared" si="42"/>
        <v>#REF!</v>
      </c>
      <c r="N142" s="256" t="e">
        <f t="shared" si="42"/>
        <v>#REF!</v>
      </c>
      <c r="O142" s="256" t="e">
        <f t="shared" si="42"/>
        <v>#REF!</v>
      </c>
      <c r="P142" s="256" t="e">
        <f t="shared" si="42"/>
        <v>#REF!</v>
      </c>
      <c r="Q142" s="256" t="e">
        <f t="shared" si="42"/>
        <v>#REF!</v>
      </c>
      <c r="R142" s="256" t="e">
        <f t="shared" si="42"/>
        <v>#REF!</v>
      </c>
      <c r="S142" s="256" t="e">
        <f t="shared" si="42"/>
        <v>#REF!</v>
      </c>
      <c r="T142" s="256" t="e">
        <f t="shared" si="42"/>
        <v>#REF!</v>
      </c>
      <c r="U142" s="256" t="e">
        <f t="shared" si="42"/>
        <v>#REF!</v>
      </c>
      <c r="V142" s="256" t="e">
        <f t="shared" si="42"/>
        <v>#REF!</v>
      </c>
      <c r="W142" s="256" t="e">
        <f t="shared" si="42"/>
        <v>#REF!</v>
      </c>
      <c r="X142" s="256" t="e">
        <f t="shared" si="42"/>
        <v>#REF!</v>
      </c>
      <c r="Y142" s="256" t="e">
        <f t="shared" si="42"/>
        <v>#REF!</v>
      </c>
      <c r="Z142" s="256" t="e">
        <f t="shared" si="42"/>
        <v>#REF!</v>
      </c>
      <c r="AA142" s="256" t="e">
        <f t="shared" si="42"/>
        <v>#REF!</v>
      </c>
      <c r="AB142" s="256" t="e">
        <f t="shared" si="42"/>
        <v>#REF!</v>
      </c>
      <c r="AC142" s="256" t="e">
        <f t="shared" si="42"/>
        <v>#REF!</v>
      </c>
    </row>
    <row r="143" spans="1:29" ht="15" customHeight="1">
      <c r="A143" s="55" t="s">
        <v>504</v>
      </c>
      <c r="B143">
        <v>2031</v>
      </c>
      <c r="E143" s="51"/>
      <c r="F143" s="51"/>
      <c r="G143" s="51"/>
      <c r="H143" s="51"/>
      <c r="I143" s="51"/>
      <c r="J143" s="257"/>
      <c r="K143" s="51"/>
      <c r="L143" s="51"/>
      <c r="M143" s="51"/>
      <c r="N143" s="51"/>
      <c r="O143" s="51"/>
      <c r="P143" s="51"/>
      <c r="Q143" s="51"/>
      <c r="R143" s="51"/>
      <c r="S143" s="51"/>
      <c r="T143" s="51"/>
      <c r="U143" s="51"/>
      <c r="V143" s="51"/>
      <c r="W143" s="51"/>
      <c r="X143" s="51"/>
      <c r="Y143" s="51"/>
      <c r="Z143" s="51"/>
      <c r="AA143" s="51"/>
      <c r="AB143" s="51"/>
      <c r="AC143" s="51"/>
    </row>
    <row r="144" spans="1:29" ht="15" customHeight="1">
      <c r="A144" s="55" t="s">
        <v>505</v>
      </c>
      <c r="B144" s="27" t="e">
        <f>(B116+B121)/B92</f>
        <v>#REF!</v>
      </c>
      <c r="C144" s="261"/>
      <c r="E144" s="51"/>
      <c r="F144" s="51"/>
      <c r="G144" s="51"/>
      <c r="H144" s="51"/>
      <c r="I144" s="51"/>
      <c r="J144" s="51"/>
      <c r="K144" s="51"/>
      <c r="L144" s="51"/>
      <c r="M144" s="51"/>
      <c r="N144" s="51"/>
      <c r="O144" s="51"/>
      <c r="P144" s="51"/>
      <c r="Q144" s="51"/>
      <c r="R144" s="51"/>
      <c r="S144" s="51"/>
      <c r="T144" s="51"/>
      <c r="U144" s="51"/>
      <c r="V144" s="51"/>
      <c r="W144" s="51"/>
      <c r="X144" s="51"/>
      <c r="Y144" s="51"/>
      <c r="Z144" s="51"/>
      <c r="AA144" s="51"/>
      <c r="AB144" s="51"/>
      <c r="AC144" s="51"/>
    </row>
    <row r="145" spans="1:29">
      <c r="A145" s="55"/>
      <c r="B145" s="27"/>
      <c r="E145" s="51"/>
      <c r="F145" s="51"/>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row>
    <row r="147" spans="1:29" ht="15" customHeight="1">
      <c r="A147" s="455" t="s">
        <v>506</v>
      </c>
      <c r="B147" s="465">
        <f>B20</f>
        <v>339.56053000554152</v>
      </c>
    </row>
    <row r="148" spans="1:29" ht="15" customHeight="1">
      <c r="A148" s="455" t="s">
        <v>507</v>
      </c>
      <c r="B148" s="466" t="e">
        <f>B19-B147</f>
        <v>#REF!</v>
      </c>
    </row>
    <row r="150" spans="1:29">
      <c r="A150">
        <v>1000000</v>
      </c>
      <c r="B150" s="34"/>
      <c r="C150" s="34"/>
      <c r="D150">
        <v>2025</v>
      </c>
      <c r="E150">
        <v>2026</v>
      </c>
      <c r="F150">
        <v>2027</v>
      </c>
      <c r="G150">
        <v>2028</v>
      </c>
      <c r="H150">
        <v>2029</v>
      </c>
      <c r="I150">
        <v>2030</v>
      </c>
      <c r="J150">
        <v>2031</v>
      </c>
      <c r="K150">
        <v>2032</v>
      </c>
      <c r="L150">
        <v>2033</v>
      </c>
      <c r="M150">
        <v>2034</v>
      </c>
      <c r="N150">
        <v>2035</v>
      </c>
      <c r="O150">
        <v>2036</v>
      </c>
      <c r="P150">
        <v>2037</v>
      </c>
      <c r="Q150">
        <v>2038</v>
      </c>
      <c r="R150">
        <v>2039</v>
      </c>
      <c r="S150">
        <v>2040</v>
      </c>
      <c r="T150">
        <v>2041</v>
      </c>
      <c r="U150">
        <v>2042</v>
      </c>
      <c r="V150">
        <v>2043</v>
      </c>
      <c r="W150">
        <v>2044</v>
      </c>
      <c r="X150">
        <v>2045</v>
      </c>
      <c r="Y150">
        <v>2046</v>
      </c>
      <c r="Z150">
        <v>2047</v>
      </c>
      <c r="AA150">
        <v>2048</v>
      </c>
      <c r="AB150">
        <v>2049</v>
      </c>
      <c r="AC150">
        <v>2050</v>
      </c>
    </row>
    <row r="151" spans="1:29">
      <c r="A151" s="1" t="s">
        <v>508</v>
      </c>
      <c r="B151" s="34">
        <v>3569401974368.748</v>
      </c>
      <c r="C151" s="34">
        <v>4008175723535.6172</v>
      </c>
      <c r="D151" s="34">
        <v>4605277824870</v>
      </c>
      <c r="E151" s="34">
        <v>5186742089618</v>
      </c>
      <c r="F151" s="34">
        <v>5838532671397</v>
      </c>
      <c r="G151" s="264">
        <v>6356674384799.5</v>
      </c>
      <c r="H151" s="34">
        <v>6973301808062.75</v>
      </c>
      <c r="I151" s="34">
        <v>7558267955653.5</v>
      </c>
      <c r="J151" s="34">
        <f t="shared" ref="J151:S151" si="43">I151</f>
        <v>7558267955653.5</v>
      </c>
      <c r="K151" s="34">
        <f t="shared" si="43"/>
        <v>7558267955653.5</v>
      </c>
      <c r="L151" s="34">
        <f t="shared" si="43"/>
        <v>7558267955653.5</v>
      </c>
      <c r="M151" s="34">
        <f t="shared" si="43"/>
        <v>7558267955653.5</v>
      </c>
      <c r="N151" s="34">
        <f t="shared" si="43"/>
        <v>7558267955653.5</v>
      </c>
      <c r="O151" s="34">
        <f t="shared" si="43"/>
        <v>7558267955653.5</v>
      </c>
      <c r="P151" s="34">
        <f t="shared" si="43"/>
        <v>7558267955653.5</v>
      </c>
      <c r="Q151" s="34">
        <f t="shared" si="43"/>
        <v>7558267955653.5</v>
      </c>
      <c r="R151" s="34">
        <f t="shared" si="43"/>
        <v>7558267955653.5</v>
      </c>
      <c r="S151" s="34">
        <f t="shared" si="43"/>
        <v>7558267955653.5</v>
      </c>
      <c r="T151" s="34"/>
      <c r="U151" s="34"/>
      <c r="V151" s="34"/>
      <c r="W151" s="34"/>
      <c r="X151" s="34"/>
      <c r="Y151" s="34"/>
      <c r="Z151" s="34"/>
      <c r="AA151" s="34"/>
      <c r="AB151" s="34"/>
      <c r="AC151" s="34"/>
    </row>
    <row r="152" spans="1:29">
      <c r="A152" s="2" t="s">
        <v>509</v>
      </c>
      <c r="B152" s="34"/>
      <c r="C152" s="34"/>
      <c r="D152" s="34"/>
      <c r="E152" s="34" t="e">
        <f t="shared" ref="E152:S152" si="44">E139</f>
        <v>#REF!</v>
      </c>
      <c r="F152" s="34" t="e">
        <f t="shared" si="44"/>
        <v>#REF!</v>
      </c>
      <c r="G152" s="34" t="e">
        <f t="shared" si="44"/>
        <v>#REF!</v>
      </c>
      <c r="H152" s="34" t="e">
        <f t="shared" si="44"/>
        <v>#REF!</v>
      </c>
      <c r="I152" s="34" t="e">
        <f t="shared" si="44"/>
        <v>#REF!</v>
      </c>
      <c r="J152" s="34" t="e">
        <f t="shared" si="44"/>
        <v>#REF!</v>
      </c>
      <c r="K152" s="34" t="e">
        <f t="shared" si="44"/>
        <v>#REF!</v>
      </c>
      <c r="L152" s="34" t="e">
        <f t="shared" si="44"/>
        <v>#REF!</v>
      </c>
      <c r="M152" s="34" t="e">
        <f t="shared" si="44"/>
        <v>#REF!</v>
      </c>
      <c r="N152" s="34" t="e">
        <f t="shared" si="44"/>
        <v>#REF!</v>
      </c>
      <c r="O152" s="34" t="e">
        <f t="shared" si="44"/>
        <v>#REF!</v>
      </c>
      <c r="P152" s="34" t="e">
        <f t="shared" si="44"/>
        <v>#REF!</v>
      </c>
      <c r="Q152" s="34" t="e">
        <f t="shared" si="44"/>
        <v>#REF!</v>
      </c>
      <c r="R152" s="34" t="e">
        <f t="shared" si="44"/>
        <v>#REF!</v>
      </c>
      <c r="S152" s="34" t="e">
        <f t="shared" si="44"/>
        <v>#REF!</v>
      </c>
      <c r="T152" s="34">
        <f t="shared" ref="T152:AC152" si="45">T149</f>
        <v>0</v>
      </c>
      <c r="U152" s="34">
        <f t="shared" si="45"/>
        <v>0</v>
      </c>
      <c r="V152" s="34">
        <f t="shared" si="45"/>
        <v>0</v>
      </c>
      <c r="W152" s="34">
        <f t="shared" si="45"/>
        <v>0</v>
      </c>
      <c r="X152" s="34">
        <f t="shared" si="45"/>
        <v>0</v>
      </c>
      <c r="Y152" s="34">
        <f t="shared" si="45"/>
        <v>0</v>
      </c>
      <c r="Z152" s="34">
        <f t="shared" si="45"/>
        <v>0</v>
      </c>
      <c r="AA152" s="34">
        <f t="shared" si="45"/>
        <v>0</v>
      </c>
      <c r="AB152" s="34">
        <f t="shared" si="45"/>
        <v>0</v>
      </c>
      <c r="AC152" s="34">
        <f t="shared" si="45"/>
        <v>0</v>
      </c>
    </row>
    <row r="153" spans="1:29" ht="15" customHeight="1">
      <c r="A153" t="s">
        <v>510</v>
      </c>
      <c r="B153" s="34">
        <f t="shared" ref="B153:S153" si="46">B151-B152</f>
        <v>3569401974368.748</v>
      </c>
      <c r="C153" s="34">
        <f t="shared" si="46"/>
        <v>4008175723535.6172</v>
      </c>
      <c r="D153" s="34">
        <f t="shared" si="46"/>
        <v>4605277824870</v>
      </c>
      <c r="E153" s="34" t="e">
        <f t="shared" si="46"/>
        <v>#REF!</v>
      </c>
      <c r="F153" s="34" t="e">
        <f t="shared" si="46"/>
        <v>#REF!</v>
      </c>
      <c r="G153" s="34" t="e">
        <f t="shared" si="46"/>
        <v>#REF!</v>
      </c>
      <c r="H153" s="34" t="e">
        <f t="shared" si="46"/>
        <v>#REF!</v>
      </c>
      <c r="I153" s="34" t="e">
        <f t="shared" si="46"/>
        <v>#REF!</v>
      </c>
      <c r="J153" s="34" t="e">
        <f t="shared" si="46"/>
        <v>#REF!</v>
      </c>
      <c r="K153" s="34" t="e">
        <f t="shared" si="46"/>
        <v>#REF!</v>
      </c>
      <c r="L153" s="34" t="e">
        <f t="shared" si="46"/>
        <v>#REF!</v>
      </c>
      <c r="M153" s="34" t="e">
        <f t="shared" si="46"/>
        <v>#REF!</v>
      </c>
      <c r="N153" s="34" t="e">
        <f t="shared" si="46"/>
        <v>#REF!</v>
      </c>
      <c r="O153" s="34" t="e">
        <f t="shared" si="46"/>
        <v>#REF!</v>
      </c>
      <c r="P153" s="34" t="e">
        <f t="shared" si="46"/>
        <v>#REF!</v>
      </c>
      <c r="Q153" s="34" t="e">
        <f t="shared" si="46"/>
        <v>#REF!</v>
      </c>
      <c r="R153" s="34" t="e">
        <f t="shared" si="46"/>
        <v>#REF!</v>
      </c>
      <c r="S153" s="34" t="e">
        <f t="shared" si="46"/>
        <v>#REF!</v>
      </c>
      <c r="T153" s="34"/>
      <c r="U153" s="34"/>
      <c r="V153" s="34"/>
      <c r="W153" s="34"/>
      <c r="X153" s="34"/>
      <c r="Y153" s="34"/>
      <c r="Z153" s="34"/>
      <c r="AA153" s="34"/>
      <c r="AB153" s="34"/>
      <c r="AC153" s="34"/>
    </row>
    <row r="155" spans="1:29" ht="15" customHeight="1">
      <c r="B155">
        <v>2025</v>
      </c>
      <c r="C155">
        <v>2026</v>
      </c>
      <c r="D155">
        <v>2027</v>
      </c>
      <c r="E155">
        <v>2028</v>
      </c>
      <c r="F155">
        <v>2029</v>
      </c>
      <c r="G155">
        <v>2030</v>
      </c>
      <c r="H155">
        <v>2031</v>
      </c>
      <c r="I155">
        <v>2032</v>
      </c>
      <c r="J155">
        <v>2033</v>
      </c>
      <c r="K155">
        <v>2034</v>
      </c>
      <c r="L155">
        <v>2035</v>
      </c>
      <c r="M155">
        <v>2036</v>
      </c>
      <c r="N155">
        <v>2037</v>
      </c>
      <c r="O155">
        <v>2038</v>
      </c>
      <c r="P155">
        <v>2039</v>
      </c>
      <c r="Q155">
        <v>2040</v>
      </c>
      <c r="R155">
        <v>2041</v>
      </c>
      <c r="S155">
        <v>2042</v>
      </c>
      <c r="T155">
        <v>2043</v>
      </c>
    </row>
    <row r="156" spans="1:29" ht="15" customHeight="1">
      <c r="A156" t="s">
        <v>511</v>
      </c>
      <c r="B156" s="34" t="e">
        <f t="shared" ref="B156:T156" si="47">E34</f>
        <v>#REF!</v>
      </c>
      <c r="C156" s="34" t="e">
        <f t="shared" si="47"/>
        <v>#REF!</v>
      </c>
      <c r="D156" s="34" t="e">
        <f t="shared" si="47"/>
        <v>#REF!</v>
      </c>
      <c r="E156" s="34" t="e">
        <f t="shared" si="47"/>
        <v>#REF!</v>
      </c>
      <c r="F156" s="34" t="e">
        <f t="shared" si="47"/>
        <v>#REF!</v>
      </c>
      <c r="G156" s="34" t="e">
        <f t="shared" si="47"/>
        <v>#REF!</v>
      </c>
      <c r="H156" s="34" t="e">
        <f t="shared" si="47"/>
        <v>#REF!</v>
      </c>
      <c r="I156" s="34" t="e">
        <f t="shared" si="47"/>
        <v>#REF!</v>
      </c>
      <c r="J156" s="34" t="e">
        <f t="shared" si="47"/>
        <v>#REF!</v>
      </c>
      <c r="K156" s="34" t="e">
        <f t="shared" si="47"/>
        <v>#REF!</v>
      </c>
      <c r="L156" s="34" t="e">
        <f t="shared" si="47"/>
        <v>#REF!</v>
      </c>
      <c r="M156" s="34" t="e">
        <f t="shared" si="47"/>
        <v>#REF!</v>
      </c>
      <c r="N156" s="34" t="e">
        <f t="shared" si="47"/>
        <v>#REF!</v>
      </c>
      <c r="O156" s="34" t="e">
        <f t="shared" si="47"/>
        <v>#REF!</v>
      </c>
      <c r="P156" s="34" t="e">
        <f t="shared" si="47"/>
        <v>#REF!</v>
      </c>
      <c r="Q156" s="34" t="e">
        <f t="shared" si="47"/>
        <v>#REF!</v>
      </c>
      <c r="R156" s="34" t="e">
        <f t="shared" si="47"/>
        <v>#REF!</v>
      </c>
      <c r="S156" s="34" t="e">
        <f t="shared" si="47"/>
        <v>#REF!</v>
      </c>
      <c r="T156" s="34" t="e">
        <f t="shared" si="47"/>
        <v>#REF!</v>
      </c>
      <c r="U156" s="34"/>
    </row>
    <row r="157" spans="1:29" ht="15" customHeight="1">
      <c r="A157" s="1" t="s">
        <v>475</v>
      </c>
      <c r="B157" s="34" t="e">
        <f t="shared" ref="B157:T157" si="48">E39</f>
        <v>#REF!</v>
      </c>
      <c r="C157" s="34" t="e">
        <f t="shared" si="48"/>
        <v>#REF!</v>
      </c>
      <c r="D157" s="34" t="e">
        <f t="shared" si="48"/>
        <v>#REF!</v>
      </c>
      <c r="E157" s="34" t="e">
        <f t="shared" si="48"/>
        <v>#REF!</v>
      </c>
      <c r="F157" s="34" t="e">
        <f t="shared" si="48"/>
        <v>#REF!</v>
      </c>
      <c r="G157" s="34" t="e">
        <f t="shared" si="48"/>
        <v>#REF!</v>
      </c>
      <c r="H157" s="34" t="e">
        <f t="shared" si="48"/>
        <v>#REF!</v>
      </c>
      <c r="I157" s="34" t="e">
        <f t="shared" si="48"/>
        <v>#REF!</v>
      </c>
      <c r="J157" s="34" t="e">
        <f t="shared" si="48"/>
        <v>#REF!</v>
      </c>
      <c r="K157" s="34" t="e">
        <f t="shared" si="48"/>
        <v>#REF!</v>
      </c>
      <c r="L157" s="34" t="e">
        <f t="shared" si="48"/>
        <v>#REF!</v>
      </c>
      <c r="M157" s="34" t="e">
        <f t="shared" si="48"/>
        <v>#REF!</v>
      </c>
      <c r="N157" s="34" t="e">
        <f t="shared" si="48"/>
        <v>#REF!</v>
      </c>
      <c r="O157" s="34" t="e">
        <f t="shared" si="48"/>
        <v>#REF!</v>
      </c>
      <c r="P157" s="34" t="e">
        <f t="shared" si="48"/>
        <v>#REF!</v>
      </c>
      <c r="Q157" s="34" t="e">
        <f t="shared" si="48"/>
        <v>#REF!</v>
      </c>
      <c r="R157" s="34" t="e">
        <f t="shared" si="48"/>
        <v>#REF!</v>
      </c>
      <c r="S157" s="34" t="e">
        <f t="shared" si="48"/>
        <v>#REF!</v>
      </c>
      <c r="T157" s="34" t="e">
        <f t="shared" si="48"/>
        <v>#REF!</v>
      </c>
      <c r="U157" s="34"/>
    </row>
    <row r="159" spans="1:29" ht="15" customHeight="1">
      <c r="E159" s="51" t="e">
        <f>#REF!</f>
        <v>#REF!</v>
      </c>
      <c r="F159">
        <v>2626</v>
      </c>
      <c r="G159">
        <v>4191</v>
      </c>
      <c r="H159">
        <v>5709</v>
      </c>
      <c r="I159">
        <v>7183</v>
      </c>
      <c r="J159">
        <v>7183</v>
      </c>
      <c r="K159">
        <v>7183</v>
      </c>
      <c r="L159">
        <v>7183</v>
      </c>
      <c r="M159">
        <v>7183</v>
      </c>
      <c r="N159">
        <v>7183</v>
      </c>
      <c r="O159">
        <v>7183</v>
      </c>
      <c r="P159">
        <v>7183</v>
      </c>
      <c r="Q159">
        <v>7183</v>
      </c>
      <c r="R159">
        <v>7183</v>
      </c>
      <c r="S159">
        <v>7183</v>
      </c>
      <c r="T159">
        <v>7183</v>
      </c>
      <c r="U159">
        <v>7183</v>
      </c>
      <c r="V159">
        <v>7183</v>
      </c>
      <c r="W159">
        <v>7183</v>
      </c>
      <c r="X159">
        <v>7183</v>
      </c>
    </row>
    <row r="160" spans="1:29" ht="15" customHeight="1">
      <c r="A160" t="s">
        <v>512</v>
      </c>
      <c r="B160" s="34"/>
      <c r="C160" s="34"/>
      <c r="D160" s="34"/>
      <c r="E160" s="34" t="e">
        <f t="shared" ref="E160:X160" si="49">E45</f>
        <v>#REF!</v>
      </c>
      <c r="F160" s="34" t="e">
        <f t="shared" si="49"/>
        <v>#REF!</v>
      </c>
      <c r="G160" s="34" t="e">
        <f t="shared" si="49"/>
        <v>#REF!</v>
      </c>
      <c r="H160" s="34" t="e">
        <f t="shared" si="49"/>
        <v>#REF!</v>
      </c>
      <c r="I160" s="34" t="e">
        <f t="shared" si="49"/>
        <v>#REF!</v>
      </c>
      <c r="J160" s="34" t="e">
        <f t="shared" si="49"/>
        <v>#REF!</v>
      </c>
      <c r="K160" s="34" t="e">
        <f t="shared" si="49"/>
        <v>#REF!</v>
      </c>
      <c r="L160" s="34" t="e">
        <f t="shared" si="49"/>
        <v>#REF!</v>
      </c>
      <c r="M160" s="34" t="e">
        <f t="shared" si="49"/>
        <v>#REF!</v>
      </c>
      <c r="N160" s="34" t="e">
        <f t="shared" si="49"/>
        <v>#REF!</v>
      </c>
      <c r="O160" s="34" t="e">
        <f t="shared" si="49"/>
        <v>#REF!</v>
      </c>
      <c r="P160" s="34" t="e">
        <f t="shared" si="49"/>
        <v>#REF!</v>
      </c>
      <c r="Q160" s="34" t="e">
        <f t="shared" si="49"/>
        <v>#REF!</v>
      </c>
      <c r="R160" s="34" t="e">
        <f t="shared" si="49"/>
        <v>#REF!</v>
      </c>
      <c r="S160" s="34" t="e">
        <f t="shared" si="49"/>
        <v>#REF!</v>
      </c>
      <c r="T160" s="34" t="e">
        <f t="shared" si="49"/>
        <v>#REF!</v>
      </c>
      <c r="U160" s="34" t="e">
        <f t="shared" si="49"/>
        <v>#REF!</v>
      </c>
      <c r="V160" s="34" t="e">
        <f t="shared" si="49"/>
        <v>#REF!</v>
      </c>
      <c r="W160" s="34" t="e">
        <f t="shared" si="49"/>
        <v>#REF!</v>
      </c>
      <c r="X160" s="34" t="e">
        <f t="shared" si="49"/>
        <v>#REF!</v>
      </c>
    </row>
    <row r="161" spans="1:24" ht="15" customHeight="1">
      <c r="A161" t="s">
        <v>513</v>
      </c>
      <c r="B161" s="34"/>
      <c r="C161" s="34"/>
      <c r="D161" s="34"/>
      <c r="E161" s="34" t="e">
        <f t="shared" ref="E161:X161" si="50">E139</f>
        <v>#REF!</v>
      </c>
      <c r="F161" s="34" t="e">
        <f t="shared" si="50"/>
        <v>#REF!</v>
      </c>
      <c r="G161" s="34" t="e">
        <f t="shared" si="50"/>
        <v>#REF!</v>
      </c>
      <c r="H161" s="34" t="e">
        <f t="shared" si="50"/>
        <v>#REF!</v>
      </c>
      <c r="I161" s="34" t="e">
        <f t="shared" si="50"/>
        <v>#REF!</v>
      </c>
      <c r="J161" s="34" t="e">
        <f t="shared" si="50"/>
        <v>#REF!</v>
      </c>
      <c r="K161" s="34" t="e">
        <f t="shared" si="50"/>
        <v>#REF!</v>
      </c>
      <c r="L161" s="34" t="e">
        <f t="shared" si="50"/>
        <v>#REF!</v>
      </c>
      <c r="M161" s="34" t="e">
        <f t="shared" si="50"/>
        <v>#REF!</v>
      </c>
      <c r="N161" s="34" t="e">
        <f t="shared" si="50"/>
        <v>#REF!</v>
      </c>
      <c r="O161" s="34" t="e">
        <f t="shared" si="50"/>
        <v>#REF!</v>
      </c>
      <c r="P161" s="34" t="e">
        <f t="shared" si="50"/>
        <v>#REF!</v>
      </c>
      <c r="Q161" s="34" t="e">
        <f t="shared" si="50"/>
        <v>#REF!</v>
      </c>
      <c r="R161" s="34" t="e">
        <f t="shared" si="50"/>
        <v>#REF!</v>
      </c>
      <c r="S161" s="34" t="e">
        <f t="shared" si="50"/>
        <v>#REF!</v>
      </c>
      <c r="T161" s="34" t="e">
        <f t="shared" si="50"/>
        <v>#REF!</v>
      </c>
      <c r="U161" s="34" t="e">
        <f t="shared" si="50"/>
        <v>#REF!</v>
      </c>
      <c r="V161" s="34" t="e">
        <f t="shared" si="50"/>
        <v>#REF!</v>
      </c>
      <c r="W161" s="34" t="e">
        <f t="shared" si="50"/>
        <v>#REF!</v>
      </c>
      <c r="X161" s="34" t="e">
        <f t="shared" si="50"/>
        <v>#REF!</v>
      </c>
    </row>
    <row r="162" spans="1:24" ht="15" customHeight="1">
      <c r="C162" t="s">
        <v>512</v>
      </c>
      <c r="D162" s="34" t="e">
        <f>AVERAGE(E162:X162)</f>
        <v>#REF!</v>
      </c>
      <c r="E162" s="34" t="e">
        <f t="shared" ref="E162:X162" si="51">E160/E159</f>
        <v>#REF!</v>
      </c>
      <c r="F162" s="34" t="e">
        <f t="shared" si="51"/>
        <v>#REF!</v>
      </c>
      <c r="G162" s="34" t="e">
        <f t="shared" si="51"/>
        <v>#REF!</v>
      </c>
      <c r="H162" s="34" t="e">
        <f t="shared" si="51"/>
        <v>#REF!</v>
      </c>
      <c r="I162" s="34" t="e">
        <f t="shared" si="51"/>
        <v>#REF!</v>
      </c>
      <c r="J162" s="34" t="e">
        <f t="shared" si="51"/>
        <v>#REF!</v>
      </c>
      <c r="K162" s="34" t="e">
        <f t="shared" si="51"/>
        <v>#REF!</v>
      </c>
      <c r="L162" s="34" t="e">
        <f t="shared" si="51"/>
        <v>#REF!</v>
      </c>
      <c r="M162" s="34" t="e">
        <f t="shared" si="51"/>
        <v>#REF!</v>
      </c>
      <c r="N162" s="34" t="e">
        <f t="shared" si="51"/>
        <v>#REF!</v>
      </c>
      <c r="O162" s="34" t="e">
        <f t="shared" si="51"/>
        <v>#REF!</v>
      </c>
      <c r="P162" s="34" t="e">
        <f t="shared" si="51"/>
        <v>#REF!</v>
      </c>
      <c r="Q162" s="34" t="e">
        <f t="shared" si="51"/>
        <v>#REF!</v>
      </c>
      <c r="R162" s="34" t="e">
        <f t="shared" si="51"/>
        <v>#REF!</v>
      </c>
      <c r="S162" s="34" t="e">
        <f t="shared" si="51"/>
        <v>#REF!</v>
      </c>
      <c r="T162" s="34" t="e">
        <f t="shared" si="51"/>
        <v>#REF!</v>
      </c>
      <c r="U162" s="34" t="e">
        <f t="shared" si="51"/>
        <v>#REF!</v>
      </c>
      <c r="V162" s="34" t="e">
        <f t="shared" si="51"/>
        <v>#REF!</v>
      </c>
      <c r="W162" s="34" t="e">
        <f t="shared" si="51"/>
        <v>#REF!</v>
      </c>
      <c r="X162" s="34" t="e">
        <f t="shared" si="51"/>
        <v>#REF!</v>
      </c>
    </row>
    <row r="163" spans="1:24" ht="15" customHeight="1">
      <c r="C163" t="s">
        <v>513</v>
      </c>
      <c r="D163" s="34" t="e">
        <f>AVERAGE(E163:X163)</f>
        <v>#REF!</v>
      </c>
      <c r="E163" s="34" t="e">
        <f t="shared" ref="E163:X163" si="52">E161/E159</f>
        <v>#REF!</v>
      </c>
      <c r="F163" s="34" t="e">
        <f t="shared" si="52"/>
        <v>#REF!</v>
      </c>
      <c r="G163" s="34" t="e">
        <f t="shared" si="52"/>
        <v>#REF!</v>
      </c>
      <c r="H163" s="34" t="e">
        <f t="shared" si="52"/>
        <v>#REF!</v>
      </c>
      <c r="I163" s="34" t="e">
        <f t="shared" si="52"/>
        <v>#REF!</v>
      </c>
      <c r="J163" s="34" t="e">
        <f t="shared" si="52"/>
        <v>#REF!</v>
      </c>
      <c r="K163" s="34" t="e">
        <f t="shared" si="52"/>
        <v>#REF!</v>
      </c>
      <c r="L163" s="34" t="e">
        <f t="shared" si="52"/>
        <v>#REF!</v>
      </c>
      <c r="M163" s="34" t="e">
        <f t="shared" si="52"/>
        <v>#REF!</v>
      </c>
      <c r="N163" s="34" t="e">
        <f t="shared" si="52"/>
        <v>#REF!</v>
      </c>
      <c r="O163" s="34" t="e">
        <f t="shared" si="52"/>
        <v>#REF!</v>
      </c>
      <c r="P163" s="34" t="e">
        <f t="shared" si="52"/>
        <v>#REF!</v>
      </c>
      <c r="Q163" s="34" t="e">
        <f t="shared" si="52"/>
        <v>#REF!</v>
      </c>
      <c r="R163" s="34" t="e">
        <f t="shared" si="52"/>
        <v>#REF!</v>
      </c>
      <c r="S163" s="34" t="e">
        <f t="shared" si="52"/>
        <v>#REF!</v>
      </c>
      <c r="T163" s="34" t="e">
        <f t="shared" si="52"/>
        <v>#REF!</v>
      </c>
      <c r="U163" s="34" t="e">
        <f t="shared" si="52"/>
        <v>#REF!</v>
      </c>
      <c r="V163" s="34" t="e">
        <f t="shared" si="52"/>
        <v>#REF!</v>
      </c>
      <c r="W163" s="34" t="e">
        <f t="shared" si="52"/>
        <v>#REF!</v>
      </c>
      <c r="X163" s="34" t="e">
        <f t="shared" si="52"/>
        <v>#REF!</v>
      </c>
    </row>
  </sheetData>
  <dataValidations disablePrompts="1" count="2">
    <dataValidation type="list" allowBlank="1" showInputMessage="1" showErrorMessage="1" sqref="D15" xr:uid="{905D1C11-E42E-4E4B-8787-7D168A41B21C}">
      <formula1>$I$14:$I$16</formula1>
    </dataValidation>
    <dataValidation type="list" allowBlank="1" showInputMessage="1" showErrorMessage="1" sqref="B16:C18" xr:uid="{00F115C1-EDDD-4014-B2A5-46DCE2365E8A}">
      <formula1>$L$14:$L$16</formula1>
    </dataValidation>
  </dataValidations>
  <hyperlinks>
    <hyperlink ref="C11" r:id="rId1" xr:uid="{CF4C507D-347A-447C-9758-6A93F2928475}"/>
  </hyperlinks>
  <pageMargins left="0.7" right="0.7" top="0.75" bottom="0.75" header="0.3" footer="0.3"/>
  <pageSetup paperSize="9" orientation="portrait"/>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FDDE2435297A74CAF63EF7E5C286F56" ma:contentTypeVersion="10" ma:contentTypeDescription="Crear nuevo documento." ma:contentTypeScope="" ma:versionID="665bd4747c8bb0e06efae74fb377ebe7">
  <xsd:schema xmlns:xsd="http://www.w3.org/2001/XMLSchema" xmlns:xs="http://www.w3.org/2001/XMLSchema" xmlns:p="http://schemas.microsoft.com/office/2006/metadata/properties" xmlns:ns2="57acb73d-76ae-451c-8b54-4db7ac0d4972" xmlns:ns3="ff4715b3-8926-4057-a016-b56648b8fca4" targetNamespace="http://schemas.microsoft.com/office/2006/metadata/properties" ma:root="true" ma:fieldsID="104e7e0030c5df54649b97e145bfd371" ns2:_="" ns3:_="">
    <xsd:import namespace="57acb73d-76ae-451c-8b54-4db7ac0d4972"/>
    <xsd:import namespace="ff4715b3-8926-4057-a016-b56648b8f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cb73d-76ae-451c-8b54-4db7ac0d49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f4715b3-8926-4057-a016-b56648b8fca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e9a24db-ceb3-4b96-84a9-bafbc483ac1a}" ma:internalName="TaxCatchAll" ma:showField="CatchAllData" ma:web="ff4715b3-8926-4057-a016-b56648b8fc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7acb73d-76ae-451c-8b54-4db7ac0d4972">
      <Terms xmlns="http://schemas.microsoft.com/office/infopath/2007/PartnerControls"/>
    </lcf76f155ced4ddcb4097134ff3c332f>
    <TaxCatchAll xmlns="ff4715b3-8926-4057-a016-b56648b8fca4" xsi:nil="true"/>
  </documentManagement>
</p:properties>
</file>

<file path=customXml/itemProps1.xml><?xml version="1.0" encoding="utf-8"?>
<ds:datastoreItem xmlns:ds="http://schemas.openxmlformats.org/officeDocument/2006/customXml" ds:itemID="{1AE7DB27-29AD-44CA-9165-A9D190B4AC57}"/>
</file>

<file path=customXml/itemProps2.xml><?xml version="1.0" encoding="utf-8"?>
<ds:datastoreItem xmlns:ds="http://schemas.openxmlformats.org/officeDocument/2006/customXml" ds:itemID="{70FECA1A-B262-4EB0-BCD2-C28BBA08A373}"/>
</file>

<file path=customXml/itemProps3.xml><?xml version="1.0" encoding="utf-8"?>
<ds:datastoreItem xmlns:ds="http://schemas.openxmlformats.org/officeDocument/2006/customXml" ds:itemID="{A506C7CF-9DAC-472C-B52A-A7B0976DE41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DARIO ORTEGA ORTIZ</dc:creator>
  <cp:keywords/>
  <dc:description/>
  <cp:lastModifiedBy/>
  <cp:revision/>
  <dcterms:created xsi:type="dcterms:W3CDTF">2025-04-25T13:27:18Z</dcterms:created>
  <dcterms:modified xsi:type="dcterms:W3CDTF">2025-11-25T20:18:50Z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0x0101001FDDE2435297A74CAF63EF7E5C286F56</vt:lpwstr>
  </property>
  <property fmtid="{D5CDD505-2E9C-101B-9397-08002B2CF9AE}" pid="3" name="MediaServiceImageTags">
    <vt:lpwstr/>
  </property>
</Properties>
</file>